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1289C788-376C-4F92-93CC-27DEE2BDEFA1}" xr6:coauthVersionLast="47" xr6:coauthVersionMax="47" xr10:uidLastSave="{00000000-0000-0000-0000-000000000000}"/>
  <bookViews>
    <workbookView xWindow="-108" yWindow="-108" windowWidth="30936" windowHeight="18696" tabRatio="897" xr2:uid="{00000000-000D-0000-FFFF-FFFF00000000}"/>
  </bookViews>
  <sheets>
    <sheet name="1. SFY Summary" sheetId="1" r:id="rId1"/>
    <sheet name="2. Deliverables" sheetId="6" r:id="rId2"/>
    <sheet name="3. Transition-In Staff Loading" sheetId="28" r:id="rId3"/>
    <sheet name="4. Services" sheetId="13" r:id="rId4"/>
    <sheet name="5. Staff Loading" sheetId="25" r:id="rId5"/>
    <sheet name="6.1 Optional Extension Year 1" sheetId="31" r:id="rId6"/>
    <sheet name="6.2 Optional Extension Year 2" sheetId="37" r:id="rId7"/>
    <sheet name="6.3 Optional Extension Year 3" sheetId="38" r:id="rId8"/>
    <sheet name="6.4 Optional Extension Year 4" sheetId="39" r:id="rId9"/>
    <sheet name="7. Hourly Rate Card" sheetId="8" r:id="rId10"/>
    <sheet name="8. CO Hourly Rate Card" sheetId="29" r:id="rId11"/>
    <sheet name="9. Other" sheetId="42" r:id="rId12"/>
  </sheets>
  <definedNames>
    <definedName name="_xlnm._FilterDatabase" localSheetId="1" hidden="1">'2. Deliverables'!$A$5:$HS$8</definedName>
    <definedName name="_xlnm._FilterDatabase" localSheetId="3" hidden="1">'4. Services'!$A$5:$ID$6</definedName>
    <definedName name="_xlnm._FilterDatabase" localSheetId="5" hidden="1">'6.1 Optional Extension Year 1'!$A$5:$HS$7</definedName>
    <definedName name="_xlnm._FilterDatabase" localSheetId="6" hidden="1">'6.2 Optional Extension Year 2'!$A$5:$HS$7</definedName>
    <definedName name="_xlnm._FilterDatabase" localSheetId="7" hidden="1">'6.3 Optional Extension Year 3'!$A$5:$HS$7</definedName>
    <definedName name="_xlnm._FilterDatabase" localSheetId="8" hidden="1">'6.4 Optional Extension Year 4'!$A$5:$HS$7</definedName>
    <definedName name="BidFTE">#REF!</definedName>
    <definedName name="_xlnm.Print_Area" localSheetId="0">'1. SFY Summary'!$A$1:$N$23</definedName>
    <definedName name="_xlnm.Print_Area" localSheetId="1">'2. Deliverables'!$A$1:$H$21</definedName>
    <definedName name="_xlnm.Print_Area" localSheetId="2">'3. Transition-In Staff Loading'!$A$5:$M$126</definedName>
    <definedName name="_xlnm.Print_Area" localSheetId="3">'4. Services'!$A$1:$O$33</definedName>
    <definedName name="_xlnm.Print_Area" localSheetId="4">'5. Staff Loading'!$A$5:$R$132</definedName>
    <definedName name="_xlnm.Print_Area" localSheetId="5">'6.1 Optional Extension Year 1'!$A$1:$G$22</definedName>
    <definedName name="_xlnm.Print_Area" localSheetId="6">'6.2 Optional Extension Year 2'!$A$1:$G$22</definedName>
    <definedName name="_xlnm.Print_Area" localSheetId="7">'6.3 Optional Extension Year 3'!$A$1:$G$22</definedName>
    <definedName name="_xlnm.Print_Area" localSheetId="8">'6.4 Optional Extension Year 4'!$A$1:$G$22</definedName>
    <definedName name="_xlnm.Print_Area" localSheetId="9">'7. Hourly Rate Card'!$A$1:$C$38</definedName>
    <definedName name="_xlnm.Print_Area" localSheetId="10">'8. CO Hourly Rate Card'!$A$1:$M$37</definedName>
    <definedName name="_xlnm.Print_Area" localSheetId="11">'9. Other'!$A$1:$L$41</definedName>
    <definedName name="_xlnm.Print_Titles" localSheetId="0">'1. SFY Summary'!$1:$3</definedName>
    <definedName name="_xlnm.Print_Titles" localSheetId="1">'2. Deliverables'!$B:$C,'2. Deliverables'!$5:$5</definedName>
    <definedName name="_xlnm.Print_Titles" localSheetId="2">'3. Transition-In Staff Loading'!$A:$D,'3. Transition-In Staff Loading'!$5:$6</definedName>
    <definedName name="_xlnm.Print_Titles" localSheetId="3">'4. Services'!$A:$B,'4. Services'!$5:$5</definedName>
    <definedName name="_xlnm.Print_Titles" localSheetId="4">'5. Staff Loading'!$A:$D,'5. Staff Loading'!$5:$6</definedName>
    <definedName name="_xlnm.Print_Titles" localSheetId="5">'6.1 Optional Extension Year 1'!$A:$B,'6.1 Optional Extension Year 1'!$5:$5</definedName>
    <definedName name="_xlnm.Print_Titles" localSheetId="6">'6.2 Optional Extension Year 2'!$A:$B,'6.2 Optional Extension Year 2'!$5:$5</definedName>
    <definedName name="_xlnm.Print_Titles" localSheetId="7">'6.3 Optional Extension Year 3'!$A:$B,'6.3 Optional Extension Year 3'!$5:$5</definedName>
    <definedName name="_xlnm.Print_Titles" localSheetId="8">'6.4 Optional Extension Year 4'!$A:$B,'6.4 Optional Extension Year 4'!$5:$5</definedName>
    <definedName name="_xlnm.Print_Titles" localSheetId="11">'9. Other'!$1:$4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39" l="1"/>
  <c r="G14" i="38"/>
  <c r="G14" i="37"/>
  <c r="G14" i="31"/>
  <c r="B8" i="29"/>
  <c r="B9" i="29"/>
  <c r="B10" i="29"/>
  <c r="B11" i="29"/>
  <c r="B12" i="29"/>
  <c r="B13" i="29"/>
  <c r="B14" i="29"/>
  <c r="B15" i="29"/>
  <c r="B16" i="29"/>
  <c r="B17" i="29"/>
  <c r="B18" i="29"/>
  <c r="B19" i="29"/>
  <c r="B20" i="29"/>
  <c r="B21" i="29"/>
  <c r="B22" i="29"/>
  <c r="B23" i="29"/>
  <c r="B24" i="29"/>
  <c r="B25" i="29"/>
  <c r="B26" i="29"/>
  <c r="B27" i="29"/>
  <c r="B28" i="29"/>
  <c r="B29" i="29"/>
  <c r="B30" i="29"/>
  <c r="B31" i="29"/>
  <c r="B32" i="29"/>
  <c r="B7" i="29"/>
  <c r="D73" i="28"/>
  <c r="C73" i="28"/>
  <c r="D11" i="28"/>
  <c r="C11" i="28"/>
  <c r="C79" i="28"/>
  <c r="D79" i="28"/>
  <c r="D78" i="28"/>
  <c r="C78" i="28"/>
  <c r="D77" i="28"/>
  <c r="C77" i="28"/>
  <c r="D76" i="28"/>
  <c r="C76" i="28"/>
  <c r="D72" i="28"/>
  <c r="C72" i="28"/>
  <c r="D53" i="28"/>
  <c r="C53" i="28"/>
  <c r="D46" i="28"/>
  <c r="C46" i="28"/>
  <c r="D39" i="28"/>
  <c r="C39" i="28"/>
  <c r="E12" i="42"/>
  <c r="D107" i="25"/>
  <c r="C107" i="25"/>
  <c r="D106" i="25"/>
  <c r="C106" i="25"/>
  <c r="C108" i="25"/>
  <c r="D108" i="25"/>
  <c r="C109" i="25"/>
  <c r="D109" i="25"/>
  <c r="D63" i="25"/>
  <c r="C63" i="25"/>
  <c r="D68" i="25"/>
  <c r="C68" i="25"/>
  <c r="D69" i="25"/>
  <c r="C69" i="25"/>
  <c r="D76" i="25"/>
  <c r="C76" i="25"/>
  <c r="D48" i="25"/>
  <c r="C48" i="25"/>
  <c r="D49" i="25"/>
  <c r="C49" i="25"/>
  <c r="D50" i="25"/>
  <c r="C50" i="25"/>
  <c r="D40" i="25"/>
  <c r="C40" i="25"/>
  <c r="D41" i="25"/>
  <c r="C41" i="25"/>
  <c r="D105" i="25"/>
  <c r="D101" i="25"/>
  <c r="D100" i="25"/>
  <c r="D99" i="25"/>
  <c r="D98" i="25"/>
  <c r="D97" i="25"/>
  <c r="D93" i="25"/>
  <c r="D92" i="25"/>
  <c r="D91" i="25"/>
  <c r="D83" i="25"/>
  <c r="D82" i="25"/>
  <c r="D81" i="25"/>
  <c r="C83" i="25"/>
  <c r="C82" i="25"/>
  <c r="C81" i="25"/>
  <c r="D77" i="25"/>
  <c r="D75" i="25"/>
  <c r="D74" i="25"/>
  <c r="D73" i="25"/>
  <c r="D67" i="25"/>
  <c r="D62" i="25"/>
  <c r="D61" i="25"/>
  <c r="D57" i="25"/>
  <c r="D56" i="25"/>
  <c r="D55" i="25"/>
  <c r="D54" i="25"/>
  <c r="D53" i="25"/>
  <c r="D47" i="25"/>
  <c r="D46" i="25"/>
  <c r="D45" i="25"/>
  <c r="D39" i="25"/>
  <c r="D38" i="25"/>
  <c r="D37" i="25"/>
  <c r="D32" i="25"/>
  <c r="D31" i="25"/>
  <c r="D23" i="25"/>
  <c r="D22" i="25"/>
  <c r="D21" i="25"/>
  <c r="D17" i="25"/>
  <c r="D16" i="25"/>
  <c r="D15" i="25"/>
  <c r="D10" i="25"/>
  <c r="D9" i="25"/>
  <c r="J126" i="25"/>
  <c r="I126" i="25"/>
  <c r="H126" i="25"/>
  <c r="G126" i="25"/>
  <c r="F126" i="25"/>
  <c r="E126" i="25"/>
  <c r="J125" i="25"/>
  <c r="I125" i="25"/>
  <c r="H125" i="25"/>
  <c r="G125" i="25"/>
  <c r="F125" i="25"/>
  <c r="E125" i="25"/>
  <c r="J124" i="25"/>
  <c r="I124" i="25"/>
  <c r="H124" i="25"/>
  <c r="G124" i="25"/>
  <c r="F124" i="25"/>
  <c r="E124" i="25"/>
  <c r="J123" i="25"/>
  <c r="I123" i="25"/>
  <c r="H123" i="25"/>
  <c r="G123" i="25"/>
  <c r="F123" i="25"/>
  <c r="E123" i="25"/>
  <c r="D126" i="25"/>
  <c r="D125" i="25"/>
  <c r="D124" i="25"/>
  <c r="D123" i="25"/>
  <c r="H16" i="6"/>
  <c r="F122" i="28"/>
  <c r="E122" i="28"/>
  <c r="F121" i="28"/>
  <c r="F119" i="28"/>
  <c r="E121" i="28"/>
  <c r="E119" i="28"/>
  <c r="F120" i="28"/>
  <c r="E120" i="28"/>
  <c r="D122" i="28"/>
  <c r="D121" i="28"/>
  <c r="D120" i="28"/>
  <c r="D119" i="28"/>
  <c r="G7" i="28"/>
  <c r="J7" i="28"/>
  <c r="C9" i="28"/>
  <c r="G9" i="28"/>
  <c r="M9" i="28" s="1"/>
  <c r="C10" i="28"/>
  <c r="D10" i="28"/>
  <c r="G10" i="28"/>
  <c r="M10" i="28" s="1"/>
  <c r="L10" i="28" s="1"/>
  <c r="G11" i="28"/>
  <c r="H11" i="28" s="1"/>
  <c r="G12" i="28"/>
  <c r="M12" i="28" s="1"/>
  <c r="L12" i="28" s="1"/>
  <c r="G13" i="28"/>
  <c r="H13" i="28" s="1"/>
  <c r="M13" i="28"/>
  <c r="L13" i="28" s="1"/>
  <c r="E14" i="28"/>
  <c r="F14" i="28"/>
  <c r="C15" i="28"/>
  <c r="D15" i="28"/>
  <c r="E20" i="28"/>
  <c r="F20" i="28"/>
  <c r="C16" i="28"/>
  <c r="D16" i="28"/>
  <c r="G16" i="28"/>
  <c r="M16" i="28" s="1"/>
  <c r="L16" i="28" s="1"/>
  <c r="C17" i="28"/>
  <c r="D17" i="28"/>
  <c r="G17" i="28"/>
  <c r="M17" i="28" s="1"/>
  <c r="L17" i="28" s="1"/>
  <c r="G18" i="28"/>
  <c r="H18" i="28"/>
  <c r="M18" i="28"/>
  <c r="L18" i="28" s="1"/>
  <c r="G19" i="28"/>
  <c r="H19" i="28" s="1"/>
  <c r="C21" i="28"/>
  <c r="D21" i="28"/>
  <c r="E26" i="28"/>
  <c r="F26" i="28"/>
  <c r="G21" i="28"/>
  <c r="M21" i="28" s="1"/>
  <c r="C22" i="28"/>
  <c r="D22" i="28"/>
  <c r="H22" i="28" s="1"/>
  <c r="G22" i="28"/>
  <c r="M22" i="28" s="1"/>
  <c r="L22" i="28" s="1"/>
  <c r="C23" i="28"/>
  <c r="D23" i="28"/>
  <c r="G23" i="28"/>
  <c r="M23" i="28" s="1"/>
  <c r="L23" i="28" s="1"/>
  <c r="H23" i="28"/>
  <c r="G24" i="28"/>
  <c r="H24" i="28" s="1"/>
  <c r="G25" i="28"/>
  <c r="M25" i="28" s="1"/>
  <c r="L25" i="28" s="1"/>
  <c r="C30" i="28"/>
  <c r="D30" i="28"/>
  <c r="G30" i="28"/>
  <c r="M30" i="28"/>
  <c r="L30" i="28" s="1"/>
  <c r="C31" i="28"/>
  <c r="D31" i="28"/>
  <c r="G31" i="28"/>
  <c r="M31" i="28" s="1"/>
  <c r="L31" i="28" s="1"/>
  <c r="G32" i="28"/>
  <c r="M32" i="28" s="1"/>
  <c r="G33" i="28"/>
  <c r="H33" i="28" s="1"/>
  <c r="M33" i="28"/>
  <c r="L33" i="28" s="1"/>
  <c r="G34" i="28"/>
  <c r="M34" i="28" s="1"/>
  <c r="L34" i="28" s="1"/>
  <c r="H34" i="28"/>
  <c r="E35" i="28"/>
  <c r="F35" i="28"/>
  <c r="C36" i="28"/>
  <c r="D36" i="28"/>
  <c r="G36" i="28"/>
  <c r="C37" i="28"/>
  <c r="D37" i="28"/>
  <c r="G37" i="28"/>
  <c r="H37" i="28" s="1"/>
  <c r="C38" i="28"/>
  <c r="D38" i="28"/>
  <c r="G38" i="28"/>
  <c r="H38" i="28" s="1"/>
  <c r="G39" i="28"/>
  <c r="M39" i="28" s="1"/>
  <c r="L39" i="28" s="1"/>
  <c r="H39" i="28"/>
  <c r="G40" i="28"/>
  <c r="H40" i="28" s="1"/>
  <c r="G41" i="28"/>
  <c r="H41" i="28"/>
  <c r="M41" i="28"/>
  <c r="L41" i="28" s="1"/>
  <c r="E42" i="28"/>
  <c r="F42" i="28"/>
  <c r="C43" i="28"/>
  <c r="D43" i="28"/>
  <c r="C44" i="28"/>
  <c r="D44" i="28"/>
  <c r="G44" i="28"/>
  <c r="M44" i="28" s="1"/>
  <c r="L44" i="28" s="1"/>
  <c r="C45" i="28"/>
  <c r="D45" i="28"/>
  <c r="G46" i="28"/>
  <c r="M46" i="28" s="1"/>
  <c r="L46" i="28" s="1"/>
  <c r="G47" i="28"/>
  <c r="M47" i="28" s="1"/>
  <c r="L47" i="28" s="1"/>
  <c r="G48" i="28"/>
  <c r="H48" i="28" s="1"/>
  <c r="M48" i="28"/>
  <c r="L48" i="28" s="1"/>
  <c r="E49" i="28"/>
  <c r="C50" i="28"/>
  <c r="D50" i="28"/>
  <c r="E56" i="28"/>
  <c r="F56" i="28"/>
  <c r="C51" i="28"/>
  <c r="D51" i="28"/>
  <c r="G51" i="28"/>
  <c r="M51" i="28" s="1"/>
  <c r="L51" i="28" s="1"/>
  <c r="C52" i="28"/>
  <c r="D52" i="28"/>
  <c r="G52" i="28"/>
  <c r="M52" i="28" s="1"/>
  <c r="L52" i="28" s="1"/>
  <c r="G53" i="28"/>
  <c r="M53" i="28" s="1"/>
  <c r="L53" i="28" s="1"/>
  <c r="G54" i="28"/>
  <c r="H54" i="28"/>
  <c r="M54" i="28"/>
  <c r="L54" i="28" s="1"/>
  <c r="G55" i="28"/>
  <c r="H55" i="28" s="1"/>
  <c r="C57" i="28"/>
  <c r="D57" i="28"/>
  <c r="H57" i="28" s="1"/>
  <c r="G57" i="28"/>
  <c r="M57" i="28" s="1"/>
  <c r="C58" i="28"/>
  <c r="D58" i="28"/>
  <c r="G58" i="28"/>
  <c r="M58" i="28" s="1"/>
  <c r="L58" i="28" s="1"/>
  <c r="G59" i="28"/>
  <c r="H59" i="28" s="1"/>
  <c r="G60" i="28"/>
  <c r="M60" i="28" s="1"/>
  <c r="L60" i="28" s="1"/>
  <c r="G61" i="28"/>
  <c r="H61" i="28" s="1"/>
  <c r="E62" i="28"/>
  <c r="F62" i="28"/>
  <c r="C63" i="28"/>
  <c r="D63" i="28"/>
  <c r="G63" i="28"/>
  <c r="F68" i="28"/>
  <c r="C64" i="28"/>
  <c r="D64" i="28"/>
  <c r="G64" i="28"/>
  <c r="M64" i="28" s="1"/>
  <c r="L64" i="28" s="1"/>
  <c r="G65" i="28"/>
  <c r="M65" i="28" s="1"/>
  <c r="L65" i="28" s="1"/>
  <c r="H65" i="28"/>
  <c r="G66" i="28"/>
  <c r="H66" i="28" s="1"/>
  <c r="G67" i="28"/>
  <c r="M67" i="28" s="1"/>
  <c r="L67" i="28" s="1"/>
  <c r="H67" i="28"/>
  <c r="C69" i="28"/>
  <c r="D69" i="28"/>
  <c r="G69" i="28"/>
  <c r="C70" i="28"/>
  <c r="D70" i="28"/>
  <c r="G70" i="28"/>
  <c r="M70" i="28" s="1"/>
  <c r="L70" i="28" s="1"/>
  <c r="C71" i="28"/>
  <c r="D71" i="28"/>
  <c r="G71" i="28"/>
  <c r="M71" i="28" s="1"/>
  <c r="L71" i="28" s="1"/>
  <c r="G72" i="28"/>
  <c r="M72" i="28" s="1"/>
  <c r="L72" i="28" s="1"/>
  <c r="G73" i="28"/>
  <c r="M73" i="28" s="1"/>
  <c r="L73" i="28" s="1"/>
  <c r="G74" i="28"/>
  <c r="H74" i="28" s="1"/>
  <c r="E75" i="28"/>
  <c r="F75" i="28"/>
  <c r="G76" i="28"/>
  <c r="M76" i="28" s="1"/>
  <c r="G77" i="28"/>
  <c r="G78" i="28"/>
  <c r="M78" i="28" s="1"/>
  <c r="L78" i="28" s="1"/>
  <c r="G79" i="28"/>
  <c r="M79" i="28" s="1"/>
  <c r="L79" i="28" s="1"/>
  <c r="G80" i="28"/>
  <c r="H80" i="28" s="1"/>
  <c r="E81" i="28"/>
  <c r="F81" i="28"/>
  <c r="C85" i="28"/>
  <c r="D85" i="28"/>
  <c r="C86" i="28"/>
  <c r="D86" i="28"/>
  <c r="G86" i="28"/>
  <c r="M86" i="28" s="1"/>
  <c r="L86" i="28" s="1"/>
  <c r="C87" i="28"/>
  <c r="D87" i="28"/>
  <c r="G87" i="28"/>
  <c r="M87" i="28" s="1"/>
  <c r="L87" i="28" s="1"/>
  <c r="G88" i="28"/>
  <c r="H88" i="28" s="1"/>
  <c r="M88" i="28"/>
  <c r="G89" i="28"/>
  <c r="M89" i="28" s="1"/>
  <c r="L89" i="28" s="1"/>
  <c r="H89" i="28"/>
  <c r="G90" i="28"/>
  <c r="H90" i="28" s="1"/>
  <c r="M90" i="28"/>
  <c r="L90" i="28" s="1"/>
  <c r="E91" i="28"/>
  <c r="C92" i="28"/>
  <c r="D92" i="28"/>
  <c r="G92" i="28"/>
  <c r="F99" i="28"/>
  <c r="C93" i="28"/>
  <c r="D93" i="28"/>
  <c r="G93" i="28"/>
  <c r="M93" i="28" s="1"/>
  <c r="L93" i="28" s="1"/>
  <c r="C94" i="28"/>
  <c r="D94" i="28"/>
  <c r="G94" i="28"/>
  <c r="M94" i="28" s="1"/>
  <c r="L94" i="28" s="1"/>
  <c r="C95" i="28"/>
  <c r="D95" i="28"/>
  <c r="G95" i="28"/>
  <c r="M95" i="28" s="1"/>
  <c r="L95" i="28" s="1"/>
  <c r="G96" i="28"/>
  <c r="H96" i="28"/>
  <c r="M96" i="28"/>
  <c r="L96" i="28" s="1"/>
  <c r="G97" i="28"/>
  <c r="H97" i="28" s="1"/>
  <c r="G98" i="28"/>
  <c r="M98" i="28" s="1"/>
  <c r="L98" i="28" s="1"/>
  <c r="H98" i="28"/>
  <c r="C100" i="28"/>
  <c r="D100" i="28"/>
  <c r="G100" i="28"/>
  <c r="C101" i="28"/>
  <c r="D101" i="28"/>
  <c r="G101" i="28"/>
  <c r="M101" i="28" s="1"/>
  <c r="L101" i="28" s="1"/>
  <c r="C102" i="28"/>
  <c r="D102" i="28"/>
  <c r="G102" i="28"/>
  <c r="M102" i="28" s="1"/>
  <c r="L102" i="28" s="1"/>
  <c r="C103" i="28"/>
  <c r="D103" i="28"/>
  <c r="G103" i="28"/>
  <c r="M103" i="28" s="1"/>
  <c r="L103" i="28" s="1"/>
  <c r="G104" i="28"/>
  <c r="M104" i="28" s="1"/>
  <c r="L104" i="28" s="1"/>
  <c r="G105" i="28"/>
  <c r="H105" i="28" s="1"/>
  <c r="G106" i="28"/>
  <c r="M106" i="28" s="1"/>
  <c r="L106" i="28" s="1"/>
  <c r="H106" i="28"/>
  <c r="F107" i="28"/>
  <c r="G118" i="28"/>
  <c r="G119" i="28"/>
  <c r="G120" i="28"/>
  <c r="G121" i="28"/>
  <c r="C105" i="25"/>
  <c r="C101" i="25"/>
  <c r="C100" i="25"/>
  <c r="C99" i="25"/>
  <c r="C98" i="25"/>
  <c r="C77" i="25"/>
  <c r="C57" i="25"/>
  <c r="C56" i="25"/>
  <c r="C47" i="25"/>
  <c r="C46" i="25"/>
  <c r="C45" i="25"/>
  <c r="H17" i="28" l="1"/>
  <c r="H21" i="28"/>
  <c r="H12" i="28"/>
  <c r="H58" i="28"/>
  <c r="L88" i="28"/>
  <c r="F27" i="28"/>
  <c r="M24" i="28"/>
  <c r="L24" i="28" s="1"/>
  <c r="H76" i="28"/>
  <c r="H87" i="28"/>
  <c r="H121" i="28"/>
  <c r="F14" i="31"/>
  <c r="F14" i="39"/>
  <c r="E14" i="39"/>
  <c r="F14" i="38"/>
  <c r="E14" i="38"/>
  <c r="F14" i="37"/>
  <c r="E14" i="37"/>
  <c r="H77" i="28"/>
  <c r="H36" i="28"/>
  <c r="G122" i="28"/>
  <c r="H120" i="28"/>
  <c r="H119" i="28"/>
  <c r="H104" i="28"/>
  <c r="M59" i="28"/>
  <c r="L59" i="28" s="1"/>
  <c r="M37" i="28"/>
  <c r="L37" i="28" s="1"/>
  <c r="H25" i="28"/>
  <c r="H103" i="28"/>
  <c r="M80" i="28"/>
  <c r="L80" i="28" s="1"/>
  <c r="M74" i="28"/>
  <c r="L74" i="28" s="1"/>
  <c r="M61" i="28"/>
  <c r="L61" i="28" s="1"/>
  <c r="M105" i="28"/>
  <c r="L105" i="28" s="1"/>
  <c r="G42" i="28"/>
  <c r="H79" i="28"/>
  <c r="H73" i="28"/>
  <c r="H60" i="28"/>
  <c r="H47" i="28"/>
  <c r="H32" i="28"/>
  <c r="M11" i="28"/>
  <c r="L11" i="28" s="1"/>
  <c r="H101" i="28"/>
  <c r="H95" i="28"/>
  <c r="H93" i="28"/>
  <c r="M77" i="28"/>
  <c r="L77" i="28" s="1"/>
  <c r="H78" i="28"/>
  <c r="H86" i="28"/>
  <c r="M38" i="28"/>
  <c r="L38" i="28" s="1"/>
  <c r="M36" i="28"/>
  <c r="L36" i="28" s="1"/>
  <c r="H31" i="28"/>
  <c r="H30" i="28"/>
  <c r="H35" i="28" s="1"/>
  <c r="E27" i="28"/>
  <c r="H10" i="28"/>
  <c r="H9" i="28"/>
  <c r="M69" i="28"/>
  <c r="G75" i="28"/>
  <c r="H44" i="28"/>
  <c r="G99" i="28"/>
  <c r="M92" i="28"/>
  <c r="H69" i="28"/>
  <c r="L57" i="28"/>
  <c r="G107" i="28"/>
  <c r="M100" i="28"/>
  <c r="M107" i="28" s="1"/>
  <c r="H94" i="28"/>
  <c r="H92" i="28"/>
  <c r="H99" i="28" s="1"/>
  <c r="G85" i="28"/>
  <c r="F91" i="28"/>
  <c r="F109" i="28" s="1"/>
  <c r="M35" i="28"/>
  <c r="L32" i="28"/>
  <c r="M14" i="28"/>
  <c r="L9" i="28"/>
  <c r="H46" i="28"/>
  <c r="L76" i="28"/>
  <c r="H102" i="28"/>
  <c r="H100" i="28"/>
  <c r="G45" i="28"/>
  <c r="M45" i="28" s="1"/>
  <c r="L45" i="28" s="1"/>
  <c r="H16" i="28"/>
  <c r="G68" i="28"/>
  <c r="M63" i="28"/>
  <c r="H63" i="28"/>
  <c r="H52" i="28"/>
  <c r="H71" i="28"/>
  <c r="H64" i="28"/>
  <c r="H53" i="28"/>
  <c r="H51" i="28"/>
  <c r="L21" i="28"/>
  <c r="L26" i="28" s="1"/>
  <c r="H72" i="28"/>
  <c r="H70" i="28"/>
  <c r="G35" i="28"/>
  <c r="E99" i="28"/>
  <c r="G81" i="28"/>
  <c r="E68" i="28"/>
  <c r="E82" i="28" s="1"/>
  <c r="G62" i="28"/>
  <c r="G50" i="28"/>
  <c r="H50" i="28" s="1"/>
  <c r="H56" i="28" s="1"/>
  <c r="G15" i="28"/>
  <c r="H15" i="28" s="1"/>
  <c r="G14" i="28"/>
  <c r="M97" i="28"/>
  <c r="L97" i="28" s="1"/>
  <c r="M66" i="28"/>
  <c r="L66" i="28" s="1"/>
  <c r="M55" i="28"/>
  <c r="L55" i="28" s="1"/>
  <c r="M40" i="28"/>
  <c r="L40" i="28" s="1"/>
  <c r="M19" i="28"/>
  <c r="L19" i="28" s="1"/>
  <c r="G26" i="28"/>
  <c r="E107" i="28"/>
  <c r="E109" i="28" s="1"/>
  <c r="F49" i="28"/>
  <c r="F82" i="28" s="1"/>
  <c r="L78" i="25"/>
  <c r="R78" i="25" s="1"/>
  <c r="C18" i="25"/>
  <c r="C97" i="25"/>
  <c r="C93" i="25"/>
  <c r="C92" i="25"/>
  <c r="C91" i="25"/>
  <c r="C75" i="25"/>
  <c r="C74" i="25"/>
  <c r="C73" i="25"/>
  <c r="C67" i="25"/>
  <c r="C62" i="25"/>
  <c r="C61" i="25"/>
  <c r="C55" i="25"/>
  <c r="C54" i="25"/>
  <c r="C53" i="25"/>
  <c r="C39" i="25"/>
  <c r="C38" i="25"/>
  <c r="C37" i="25"/>
  <c r="C32" i="25"/>
  <c r="C31" i="25"/>
  <c r="C23" i="25"/>
  <c r="C22" i="25"/>
  <c r="C21" i="25"/>
  <c r="C17" i="25"/>
  <c r="C16" i="25"/>
  <c r="C15" i="25"/>
  <c r="C10" i="25"/>
  <c r="C9" i="25"/>
  <c r="H81" i="28" l="1"/>
  <c r="H62" i="28"/>
  <c r="H42" i="28"/>
  <c r="H107" i="28"/>
  <c r="H26" i="28"/>
  <c r="M26" i="28"/>
  <c r="L35" i="28"/>
  <c r="H122" i="28"/>
  <c r="L62" i="28"/>
  <c r="H14" i="28"/>
  <c r="M81" i="28"/>
  <c r="M62" i="28"/>
  <c r="L42" i="28"/>
  <c r="L81" i="28"/>
  <c r="L14" i="28"/>
  <c r="E111" i="28"/>
  <c r="H75" i="28"/>
  <c r="H45" i="28"/>
  <c r="H20" i="28"/>
  <c r="F111" i="28"/>
  <c r="M99" i="28"/>
  <c r="L92" i="28"/>
  <c r="L99" i="28" s="1"/>
  <c r="L63" i="28"/>
  <c r="L68" i="28" s="1"/>
  <c r="M68" i="28"/>
  <c r="G43" i="28"/>
  <c r="M42" i="28"/>
  <c r="L100" i="28"/>
  <c r="L107" i="28" s="1"/>
  <c r="M50" i="28"/>
  <c r="G56" i="28"/>
  <c r="M85" i="28"/>
  <c r="H85" i="28"/>
  <c r="H91" i="28" s="1"/>
  <c r="H109" i="28" s="1"/>
  <c r="G91" i="28"/>
  <c r="G109" i="28" s="1"/>
  <c r="M15" i="28"/>
  <c r="G20" i="28"/>
  <c r="G27" i="28" s="1"/>
  <c r="H68" i="28"/>
  <c r="L69" i="28"/>
  <c r="L75" i="28" s="1"/>
  <c r="M75" i="28"/>
  <c r="L100" i="25"/>
  <c r="R100" i="25" s="1"/>
  <c r="M78" i="25"/>
  <c r="L50" i="25"/>
  <c r="R50" i="25" s="1"/>
  <c r="L58" i="25"/>
  <c r="R58" i="25" s="1"/>
  <c r="L99" i="25"/>
  <c r="R99" i="25" s="1"/>
  <c r="L39" i="25"/>
  <c r="R39" i="25" s="1"/>
  <c r="L55" i="25"/>
  <c r="M55" i="25" s="1"/>
  <c r="L75" i="25"/>
  <c r="R75" i="25" s="1"/>
  <c r="L47" i="25"/>
  <c r="R47" i="25" s="1"/>
  <c r="H27" i="28" l="1"/>
  <c r="M56" i="28"/>
  <c r="L50" i="28"/>
  <c r="L56" i="28" s="1"/>
  <c r="G49" i="28"/>
  <c r="G82" i="28" s="1"/>
  <c r="G111" i="28" s="1"/>
  <c r="M43" i="28"/>
  <c r="H43" i="28"/>
  <c r="H49" i="28" s="1"/>
  <c r="H82" i="28" s="1"/>
  <c r="M20" i="28"/>
  <c r="M27" i="28" s="1"/>
  <c r="L15" i="28"/>
  <c r="L20" i="28" s="1"/>
  <c r="L27" i="28" s="1"/>
  <c r="M91" i="28"/>
  <c r="M109" i="28" s="1"/>
  <c r="L85" i="28"/>
  <c r="L91" i="28" s="1"/>
  <c r="L109" i="28" s="1"/>
  <c r="M100" i="25"/>
  <c r="L42" i="25"/>
  <c r="R42" i="25" s="1"/>
  <c r="M50" i="25"/>
  <c r="M58" i="25"/>
  <c r="M99" i="25"/>
  <c r="M75" i="25"/>
  <c r="M39" i="25"/>
  <c r="R55" i="25"/>
  <c r="M47" i="25"/>
  <c r="H111" i="28" l="1"/>
  <c r="L43" i="28"/>
  <c r="L49" i="28" s="1"/>
  <c r="L82" i="28" s="1"/>
  <c r="M49" i="28"/>
  <c r="M82" i="28" s="1"/>
  <c r="M111" i="28" s="1"/>
  <c r="M42" i="25"/>
  <c r="E20" i="42"/>
  <c r="G20" i="42" s="1"/>
  <c r="E29" i="42"/>
  <c r="E28" i="42"/>
  <c r="E27" i="42"/>
  <c r="G7" i="6"/>
  <c r="G8" i="6"/>
  <c r="G9" i="6"/>
  <c r="G10" i="6"/>
  <c r="G6" i="6"/>
  <c r="H113" i="28" l="1"/>
  <c r="F28" i="42"/>
  <c r="H28" i="42"/>
  <c r="G28" i="42"/>
  <c r="L111" i="28"/>
  <c r="I20" i="42"/>
  <c r="J20" i="42"/>
  <c r="H20" i="42"/>
  <c r="F20" i="42"/>
  <c r="K20" i="42"/>
  <c r="K27" i="42"/>
  <c r="H27" i="42"/>
  <c r="K28" i="42"/>
  <c r="K29" i="42"/>
  <c r="H29" i="42"/>
  <c r="I27" i="42"/>
  <c r="I28" i="42"/>
  <c r="I29" i="42"/>
  <c r="F27" i="42"/>
  <c r="J27" i="42"/>
  <c r="J28" i="42"/>
  <c r="F29" i="42"/>
  <c r="J29" i="42"/>
  <c r="G27" i="42"/>
  <c r="G29" i="42"/>
  <c r="E19" i="42"/>
  <c r="K19" i="42" s="1"/>
  <c r="E8" i="42"/>
  <c r="E7" i="42"/>
  <c r="L122" i="25"/>
  <c r="L110" i="25"/>
  <c r="M110" i="25" s="1"/>
  <c r="L109" i="25"/>
  <c r="R109" i="25" s="1"/>
  <c r="L108" i="25"/>
  <c r="R108" i="25" s="1"/>
  <c r="L106" i="25"/>
  <c r="M106" i="25" s="1"/>
  <c r="L105" i="25"/>
  <c r="R105" i="25" s="1"/>
  <c r="L103" i="25"/>
  <c r="R103" i="25" s="1"/>
  <c r="L102" i="25"/>
  <c r="M102" i="25" s="1"/>
  <c r="L101" i="25"/>
  <c r="R101" i="25" s="1"/>
  <c r="L98" i="25"/>
  <c r="L97" i="25"/>
  <c r="R97" i="25" s="1"/>
  <c r="L95" i="25"/>
  <c r="R95" i="25" s="1"/>
  <c r="L94" i="25"/>
  <c r="R94" i="25" s="1"/>
  <c r="L93" i="25"/>
  <c r="R93" i="25" s="1"/>
  <c r="L92" i="25"/>
  <c r="R92" i="25" s="1"/>
  <c r="L91" i="25"/>
  <c r="R91" i="25" s="1"/>
  <c r="L85" i="25"/>
  <c r="R85" i="25" s="1"/>
  <c r="L84" i="25"/>
  <c r="M84" i="25" s="1"/>
  <c r="L83" i="25"/>
  <c r="R83" i="25" s="1"/>
  <c r="L82" i="25"/>
  <c r="L81" i="25"/>
  <c r="R81" i="25" s="1"/>
  <c r="L79" i="25"/>
  <c r="R79" i="25" s="1"/>
  <c r="L77" i="25"/>
  <c r="R77" i="25" s="1"/>
  <c r="L76" i="25"/>
  <c r="R76" i="25" s="1"/>
  <c r="L74" i="25"/>
  <c r="L73" i="25"/>
  <c r="R73" i="25" s="1"/>
  <c r="L71" i="25"/>
  <c r="M71" i="25" s="1"/>
  <c r="L70" i="25"/>
  <c r="R70" i="25" s="1"/>
  <c r="L69" i="25"/>
  <c r="R69" i="25" s="1"/>
  <c r="L68" i="25"/>
  <c r="M68" i="25" s="1"/>
  <c r="L67" i="25"/>
  <c r="M67" i="25" s="1"/>
  <c r="L65" i="25"/>
  <c r="R65" i="25" s="1"/>
  <c r="L64" i="25"/>
  <c r="M64" i="25" s="1"/>
  <c r="L63" i="25"/>
  <c r="R63" i="25" s="1"/>
  <c r="L62" i="25"/>
  <c r="R62" i="25" s="1"/>
  <c r="L61" i="25"/>
  <c r="R61" i="25" s="1"/>
  <c r="L59" i="25"/>
  <c r="M59" i="25" s="1"/>
  <c r="L57" i="25"/>
  <c r="M57" i="25" s="1"/>
  <c r="L56" i="25"/>
  <c r="R56" i="25" s="1"/>
  <c r="L54" i="25"/>
  <c r="M54" i="25" s="1"/>
  <c r="L53" i="25"/>
  <c r="R53" i="25" s="1"/>
  <c r="L51" i="25"/>
  <c r="R51" i="25" s="1"/>
  <c r="L49" i="25"/>
  <c r="R49" i="25" s="1"/>
  <c r="L48" i="25"/>
  <c r="R48" i="25" s="1"/>
  <c r="L46" i="25"/>
  <c r="M46" i="25" s="1"/>
  <c r="L45" i="25"/>
  <c r="R45" i="25" s="1"/>
  <c r="L43" i="25"/>
  <c r="L41" i="25"/>
  <c r="R41" i="25" s="1"/>
  <c r="L40" i="25"/>
  <c r="M40" i="25" s="1"/>
  <c r="L38" i="25"/>
  <c r="R38" i="25" s="1"/>
  <c r="L37" i="25"/>
  <c r="L35" i="25"/>
  <c r="R35" i="25" s="1"/>
  <c r="L34" i="25"/>
  <c r="R34" i="25" s="1"/>
  <c r="L33" i="25"/>
  <c r="R33" i="25" s="1"/>
  <c r="L32" i="25"/>
  <c r="M32" i="25" s="1"/>
  <c r="L31" i="25"/>
  <c r="M31" i="25" s="1"/>
  <c r="L25" i="25"/>
  <c r="M25" i="25" s="1"/>
  <c r="L24" i="25"/>
  <c r="R24" i="25" s="1"/>
  <c r="L23" i="25"/>
  <c r="R23" i="25" s="1"/>
  <c r="L22" i="25"/>
  <c r="M22" i="25" s="1"/>
  <c r="L21" i="25"/>
  <c r="M21" i="25" s="1"/>
  <c r="L19" i="25"/>
  <c r="R19" i="25" s="1"/>
  <c r="L18" i="25"/>
  <c r="R18" i="25" s="1"/>
  <c r="L17" i="25"/>
  <c r="R17" i="25" s="1"/>
  <c r="L16" i="25"/>
  <c r="R16" i="25" s="1"/>
  <c r="L15" i="25"/>
  <c r="M15" i="25" s="1"/>
  <c r="L10" i="25"/>
  <c r="R10" i="25" s="1"/>
  <c r="L11" i="25"/>
  <c r="R11" i="25" s="1"/>
  <c r="L12" i="25"/>
  <c r="R12" i="25" s="1"/>
  <c r="L13" i="25"/>
  <c r="R13" i="25" s="1"/>
  <c r="L9" i="25"/>
  <c r="R9" i="25" s="1"/>
  <c r="K72" i="25"/>
  <c r="J72" i="25"/>
  <c r="I72" i="25"/>
  <c r="H72" i="25"/>
  <c r="G72" i="25"/>
  <c r="F72" i="25"/>
  <c r="E72" i="25"/>
  <c r="K111" i="25"/>
  <c r="J111" i="25"/>
  <c r="I111" i="25"/>
  <c r="H111" i="25"/>
  <c r="G111" i="25"/>
  <c r="E111" i="25"/>
  <c r="K104" i="25"/>
  <c r="J104" i="25"/>
  <c r="I104" i="25"/>
  <c r="H104" i="25"/>
  <c r="G104" i="25"/>
  <c r="F104" i="25"/>
  <c r="E104" i="25"/>
  <c r="K96" i="25"/>
  <c r="J96" i="25"/>
  <c r="I96" i="25"/>
  <c r="H96" i="25"/>
  <c r="G96" i="25"/>
  <c r="F96" i="25"/>
  <c r="E96" i="25"/>
  <c r="K86" i="25"/>
  <c r="J86" i="25"/>
  <c r="I86" i="25"/>
  <c r="H86" i="25"/>
  <c r="G86" i="25"/>
  <c r="F86" i="25"/>
  <c r="E86" i="25"/>
  <c r="K80" i="25"/>
  <c r="J80" i="25"/>
  <c r="I80" i="25"/>
  <c r="H80" i="25"/>
  <c r="G80" i="25"/>
  <c r="F80" i="25"/>
  <c r="E80" i="25"/>
  <c r="K66" i="25"/>
  <c r="J66" i="25"/>
  <c r="I66" i="25"/>
  <c r="H66" i="25"/>
  <c r="G66" i="25"/>
  <c r="F66" i="25"/>
  <c r="E66" i="25"/>
  <c r="K60" i="25"/>
  <c r="J60" i="25"/>
  <c r="I60" i="25"/>
  <c r="H60" i="25"/>
  <c r="G60" i="25"/>
  <c r="F60" i="25"/>
  <c r="E60" i="25"/>
  <c r="K52" i="25"/>
  <c r="J52" i="25"/>
  <c r="I52" i="25"/>
  <c r="H52" i="25"/>
  <c r="G52" i="25"/>
  <c r="F52" i="25"/>
  <c r="E52" i="25"/>
  <c r="K44" i="25"/>
  <c r="J44" i="25"/>
  <c r="I44" i="25"/>
  <c r="H44" i="25"/>
  <c r="G44" i="25"/>
  <c r="F44" i="25"/>
  <c r="E44" i="25"/>
  <c r="K36" i="25"/>
  <c r="J36" i="25"/>
  <c r="I36" i="25"/>
  <c r="H36" i="25"/>
  <c r="G36" i="25"/>
  <c r="F36" i="25"/>
  <c r="E36" i="25"/>
  <c r="K26" i="25"/>
  <c r="J26" i="25"/>
  <c r="I26" i="25"/>
  <c r="H26" i="25"/>
  <c r="G26" i="25"/>
  <c r="F26" i="25"/>
  <c r="E26" i="25"/>
  <c r="K20" i="25"/>
  <c r="J20" i="25"/>
  <c r="I20" i="25"/>
  <c r="H20" i="25"/>
  <c r="G20" i="25"/>
  <c r="F20" i="25"/>
  <c r="E20" i="25"/>
  <c r="F14" i="25"/>
  <c r="G14" i="25"/>
  <c r="H14" i="25"/>
  <c r="I14" i="25"/>
  <c r="J14" i="25"/>
  <c r="K14" i="25"/>
  <c r="E14" i="25"/>
  <c r="K30" i="42" l="1"/>
  <c r="M43" i="25"/>
  <c r="L124" i="25"/>
  <c r="M124" i="25" s="1"/>
  <c r="M77" i="25"/>
  <c r="M62" i="25"/>
  <c r="M105" i="25"/>
  <c r="K7" i="42"/>
  <c r="I7" i="42"/>
  <c r="H7" i="42"/>
  <c r="G7" i="42"/>
  <c r="J7" i="42"/>
  <c r="L20" i="42"/>
  <c r="K22" i="42"/>
  <c r="L126" i="25"/>
  <c r="M126" i="25" s="1"/>
  <c r="H30" i="42"/>
  <c r="G30" i="42"/>
  <c r="J30" i="42"/>
  <c r="I30" i="42"/>
  <c r="L28" i="42"/>
  <c r="L29" i="42"/>
  <c r="F30" i="42"/>
  <c r="L27" i="42"/>
  <c r="H19" i="42"/>
  <c r="I19" i="42"/>
  <c r="F19" i="42"/>
  <c r="J19" i="42"/>
  <c r="G19" i="42"/>
  <c r="F7" i="42"/>
  <c r="F8" i="42"/>
  <c r="M49" i="25"/>
  <c r="M23" i="25"/>
  <c r="L125" i="25"/>
  <c r="M125" i="25" s="1"/>
  <c r="L123" i="25"/>
  <c r="M123" i="25" s="1"/>
  <c r="E88" i="25"/>
  <c r="M16" i="25"/>
  <c r="M48" i="25"/>
  <c r="M17" i="25"/>
  <c r="M65" i="25"/>
  <c r="M76" i="25"/>
  <c r="M108" i="25"/>
  <c r="M53" i="25"/>
  <c r="M81" i="25"/>
  <c r="M69" i="25"/>
  <c r="M34" i="25"/>
  <c r="M61" i="25"/>
  <c r="M85" i="25"/>
  <c r="M91" i="25"/>
  <c r="G113" i="25"/>
  <c r="K113" i="25"/>
  <c r="M70" i="25"/>
  <c r="M35" i="25"/>
  <c r="M41" i="25"/>
  <c r="M95" i="25"/>
  <c r="H113" i="25"/>
  <c r="M101" i="25"/>
  <c r="M79" i="25"/>
  <c r="J28" i="25"/>
  <c r="M24" i="25"/>
  <c r="M63" i="25"/>
  <c r="R64" i="25"/>
  <c r="M45" i="25"/>
  <c r="M51" i="25"/>
  <c r="M93" i="25"/>
  <c r="L44" i="25"/>
  <c r="R44" i="25" s="1"/>
  <c r="R43" i="25"/>
  <c r="L104" i="25"/>
  <c r="R104" i="25" s="1"/>
  <c r="R67" i="25"/>
  <c r="M97" i="25"/>
  <c r="K28" i="25"/>
  <c r="G88" i="25"/>
  <c r="K88" i="25"/>
  <c r="M73" i="25"/>
  <c r="M83" i="25"/>
  <c r="E113" i="25"/>
  <c r="I113" i="25"/>
  <c r="L80" i="25"/>
  <c r="F19" i="13" s="1"/>
  <c r="M18" i="25"/>
  <c r="H28" i="25"/>
  <c r="H88" i="25"/>
  <c r="M38" i="25"/>
  <c r="J88" i="25"/>
  <c r="M56" i="25"/>
  <c r="J113" i="25"/>
  <c r="M103" i="25"/>
  <c r="L86" i="25"/>
  <c r="F20" i="13" s="1"/>
  <c r="R110" i="25"/>
  <c r="R40" i="25"/>
  <c r="R98" i="25"/>
  <c r="M33" i="25"/>
  <c r="M74" i="25"/>
  <c r="M82" i="25"/>
  <c r="M92" i="25"/>
  <c r="M98" i="25"/>
  <c r="L52" i="25"/>
  <c r="R25" i="25"/>
  <c r="R57" i="25"/>
  <c r="R84" i="25"/>
  <c r="R59" i="25"/>
  <c r="R71" i="25"/>
  <c r="R102" i="25"/>
  <c r="M19" i="25"/>
  <c r="M94" i="25"/>
  <c r="M109" i="25"/>
  <c r="L36" i="25"/>
  <c r="R15" i="25"/>
  <c r="R21" i="25"/>
  <c r="E28" i="25"/>
  <c r="L72" i="25"/>
  <c r="R31" i="25"/>
  <c r="F28" i="25"/>
  <c r="F88" i="25"/>
  <c r="L20" i="25"/>
  <c r="R32" i="25"/>
  <c r="R46" i="25"/>
  <c r="R74" i="25"/>
  <c r="L60" i="25"/>
  <c r="R106" i="25"/>
  <c r="L96" i="25"/>
  <c r="G28" i="25"/>
  <c r="I28" i="25"/>
  <c r="I88" i="25"/>
  <c r="L26" i="25"/>
  <c r="R22" i="25"/>
  <c r="R37" i="25"/>
  <c r="M37" i="25"/>
  <c r="L66" i="25"/>
  <c r="R54" i="25"/>
  <c r="R68" i="25"/>
  <c r="R82" i="25"/>
  <c r="H9" i="42" l="1"/>
  <c r="M26" i="25"/>
  <c r="G9" i="13" s="1"/>
  <c r="M36" i="25"/>
  <c r="G13" i="13" s="1"/>
  <c r="H13" i="13" s="1"/>
  <c r="F14" i="13"/>
  <c r="M60" i="25"/>
  <c r="G16" i="13" s="1"/>
  <c r="H16" i="13" s="1"/>
  <c r="L30" i="42"/>
  <c r="H22" i="42"/>
  <c r="G22" i="42"/>
  <c r="J22" i="42"/>
  <c r="I22" i="42"/>
  <c r="F22" i="42"/>
  <c r="L19" i="42"/>
  <c r="J9" i="42"/>
  <c r="I9" i="42"/>
  <c r="F9" i="42"/>
  <c r="K9" i="42"/>
  <c r="G9" i="42"/>
  <c r="L8" i="42"/>
  <c r="L7" i="42"/>
  <c r="G115" i="25"/>
  <c r="M52" i="25"/>
  <c r="G15" i="13" s="1"/>
  <c r="H15" i="13" s="1"/>
  <c r="M86" i="25"/>
  <c r="G20" i="13" s="1"/>
  <c r="H20" i="13" s="1"/>
  <c r="J115" i="25"/>
  <c r="M80" i="25"/>
  <c r="G19" i="13" s="1"/>
  <c r="H19" i="13" s="1"/>
  <c r="M20" i="25"/>
  <c r="G8" i="13" s="1"/>
  <c r="M66" i="25"/>
  <c r="G17" i="13" s="1"/>
  <c r="H17" i="13" s="1"/>
  <c r="M96" i="25"/>
  <c r="G24" i="13" s="1"/>
  <c r="M72" i="25"/>
  <c r="G18" i="13" s="1"/>
  <c r="H18" i="13" s="1"/>
  <c r="M44" i="25"/>
  <c r="G14" i="13" s="1"/>
  <c r="H14" i="13" s="1"/>
  <c r="H115" i="25"/>
  <c r="I115" i="25"/>
  <c r="R86" i="25"/>
  <c r="E115" i="25"/>
  <c r="F25" i="13"/>
  <c r="M104" i="25"/>
  <c r="G25" i="13" s="1"/>
  <c r="R80" i="25"/>
  <c r="K115" i="25"/>
  <c r="F13" i="13"/>
  <c r="R36" i="25"/>
  <c r="L88" i="25"/>
  <c r="R88" i="25" s="1"/>
  <c r="R20" i="25"/>
  <c r="F8" i="13"/>
  <c r="F24" i="13"/>
  <c r="R96" i="25"/>
  <c r="F9" i="13"/>
  <c r="R26" i="25"/>
  <c r="F17" i="13"/>
  <c r="R66" i="25"/>
  <c r="F15" i="13"/>
  <c r="R52" i="25"/>
  <c r="F18" i="13"/>
  <c r="C18" i="13" s="1"/>
  <c r="R72" i="25"/>
  <c r="F16" i="13"/>
  <c r="R60" i="25"/>
  <c r="R87" i="25"/>
  <c r="N13" i="13" l="1"/>
  <c r="N20" i="13"/>
  <c r="M18" i="13"/>
  <c r="N18" i="13"/>
  <c r="N16" i="13"/>
  <c r="N19" i="13"/>
  <c r="N17" i="13"/>
  <c r="L22" i="42"/>
  <c r="L9" i="42"/>
  <c r="N15" i="13"/>
  <c r="E18" i="13"/>
  <c r="M88" i="25"/>
  <c r="J18" i="13"/>
  <c r="L18" i="13"/>
  <c r="N14" i="13"/>
  <c r="K18" i="13"/>
  <c r="I18" i="13"/>
  <c r="D18" i="13"/>
  <c r="O18" i="13" l="1"/>
  <c r="M9" i="1" l="1"/>
  <c r="J17" i="13" l="1"/>
  <c r="M16" i="13"/>
  <c r="K16" i="13"/>
  <c r="L16" i="13"/>
  <c r="K17" i="13"/>
  <c r="L17" i="13"/>
  <c r="I17" i="13"/>
  <c r="M17" i="13"/>
  <c r="I16" i="13"/>
  <c r="J16" i="13"/>
  <c r="M11" i="1"/>
  <c r="O17" i="13" l="1"/>
  <c r="O16" i="13"/>
  <c r="C20" i="13" l="1"/>
  <c r="C19" i="13"/>
  <c r="I19" i="13"/>
  <c r="M19" i="13"/>
  <c r="L19" i="13"/>
  <c r="K19" i="13"/>
  <c r="J19" i="13"/>
  <c r="E19" i="13"/>
  <c r="L20" i="13"/>
  <c r="K20" i="13"/>
  <c r="J20" i="13"/>
  <c r="I20" i="13"/>
  <c r="E20" i="13"/>
  <c r="D20" i="13"/>
  <c r="M20" i="13"/>
  <c r="N24" i="13" l="1"/>
  <c r="H24" i="13"/>
  <c r="N25" i="13"/>
  <c r="H25" i="13"/>
  <c r="F21" i="13"/>
  <c r="D19" i="13"/>
  <c r="O20" i="13"/>
  <c r="O19" i="13"/>
  <c r="K13" i="13"/>
  <c r="J13" i="13"/>
  <c r="I13" i="13"/>
  <c r="M13" i="13"/>
  <c r="L13" i="13"/>
  <c r="M15" i="13"/>
  <c r="I15" i="13"/>
  <c r="K15" i="13"/>
  <c r="J15" i="13"/>
  <c r="L15" i="13"/>
  <c r="J14" i="13"/>
  <c r="I14" i="13"/>
  <c r="K14" i="13"/>
  <c r="M14" i="13"/>
  <c r="L14" i="13"/>
  <c r="G21" i="13"/>
  <c r="O13" i="13" l="1"/>
  <c r="J21" i="13"/>
  <c r="N21" i="13"/>
  <c r="L21" i="13"/>
  <c r="I21" i="13"/>
  <c r="O15" i="13"/>
  <c r="M21" i="13"/>
  <c r="O14" i="13"/>
  <c r="H21" i="13"/>
  <c r="J9" i="1"/>
  <c r="J11" i="1" s="1"/>
  <c r="K9" i="1"/>
  <c r="K11" i="1" s="1"/>
  <c r="L9" i="1"/>
  <c r="L11" i="1" s="1"/>
  <c r="E13" i="42"/>
  <c r="H14" i="42" l="1"/>
  <c r="H15" i="42" s="1"/>
  <c r="I14" i="42"/>
  <c r="I15" i="42" s="1"/>
  <c r="F13" i="42"/>
  <c r="F12" i="42"/>
  <c r="F14" i="42" s="1"/>
  <c r="F15" i="42" s="1"/>
  <c r="O21" i="13"/>
  <c r="K14" i="42" l="1"/>
  <c r="K15" i="42" s="1"/>
  <c r="J14" i="42"/>
  <c r="J15" i="42" s="1"/>
  <c r="G14" i="42"/>
  <c r="G15" i="42" s="1"/>
  <c r="L13" i="42"/>
  <c r="L15" i="42" l="1"/>
  <c r="C13" i="31" s="1"/>
  <c r="L14" i="42"/>
  <c r="D8" i="1"/>
  <c r="C8" i="1"/>
  <c r="C15" i="31" l="1"/>
  <c r="G13" i="31"/>
  <c r="E8" i="1"/>
  <c r="G15" i="31" l="1"/>
  <c r="F13" i="31"/>
  <c r="F15" i="31" s="1"/>
  <c r="F8" i="1"/>
  <c r="L12" i="42" l="1"/>
  <c r="G8" i="1"/>
  <c r="E13" i="31" l="1"/>
  <c r="C13" i="37"/>
  <c r="H8" i="1"/>
  <c r="N8" i="1" s="1"/>
  <c r="G13" i="37" l="1"/>
  <c r="G15" i="37" s="1"/>
  <c r="C15" i="37"/>
  <c r="F13" i="37" l="1"/>
  <c r="F15" i="37" s="1"/>
  <c r="E13" i="37"/>
  <c r="E15" i="37" s="1"/>
  <c r="C13" i="38"/>
  <c r="G13" i="38" l="1"/>
  <c r="G15" i="38" s="1"/>
  <c r="C15" i="38"/>
  <c r="F13" i="38" l="1"/>
  <c r="F15" i="38" s="1"/>
  <c r="E13" i="38"/>
  <c r="E15" i="38" s="1"/>
  <c r="C13" i="39"/>
  <c r="G13" i="39"/>
  <c r="C15" i="39"/>
  <c r="F13" i="39" l="1"/>
  <c r="F15" i="39" s="1"/>
  <c r="G15" i="39"/>
  <c r="E13" i="39"/>
  <c r="E15" i="39" s="1"/>
  <c r="M11" i="25" l="1"/>
  <c r="M10" i="25"/>
  <c r="C24" i="13" l="1"/>
  <c r="M25" i="13" l="1"/>
  <c r="K25" i="13"/>
  <c r="J25" i="13"/>
  <c r="E25" i="13"/>
  <c r="L25" i="13"/>
  <c r="I25" i="13"/>
  <c r="O25" i="13" l="1"/>
  <c r="M24" i="13"/>
  <c r="I24" i="13"/>
  <c r="K24" i="13"/>
  <c r="D24" i="13"/>
  <c r="L24" i="13"/>
  <c r="J24" i="13"/>
  <c r="E24" i="13"/>
  <c r="M12" i="25" l="1"/>
  <c r="O24" i="13"/>
  <c r="C25" i="13" l="1"/>
  <c r="D25" i="13"/>
  <c r="M13" i="25" l="1"/>
  <c r="C8" i="13"/>
  <c r="C15" i="13"/>
  <c r="C17" i="13"/>
  <c r="C13" i="13"/>
  <c r="H9" i="13" l="1"/>
  <c r="N9" i="13"/>
  <c r="N8" i="13"/>
  <c r="H8" i="13"/>
  <c r="C9" i="13"/>
  <c r="K21" i="13"/>
  <c r="C14" i="13"/>
  <c r="M8" i="13"/>
  <c r="M9" i="13"/>
  <c r="D17" i="13"/>
  <c r="E17" i="13"/>
  <c r="D14" i="13"/>
  <c r="E14" i="13"/>
  <c r="E15" i="13"/>
  <c r="D15" i="13"/>
  <c r="D8" i="13"/>
  <c r="E8" i="13"/>
  <c r="C16" i="13"/>
  <c r="E9" i="13"/>
  <c r="D9" i="13"/>
  <c r="C21" i="13" l="1"/>
  <c r="E16" i="13"/>
  <c r="D16" i="13"/>
  <c r="D13" i="13"/>
  <c r="E13" i="13"/>
  <c r="E21" i="13" l="1"/>
  <c r="C8" i="31"/>
  <c r="D21" i="13"/>
  <c r="L7" i="25" l="1"/>
  <c r="O7" i="25" s="1"/>
  <c r="Q58" i="25" l="1"/>
  <c r="Q78" i="25"/>
  <c r="Q42" i="25"/>
  <c r="Q50" i="25"/>
  <c r="Q99" i="25"/>
  <c r="Q100" i="25"/>
  <c r="Q55" i="25"/>
  <c r="Q75" i="25"/>
  <c r="Q39" i="25"/>
  <c r="Q47" i="25"/>
  <c r="Q71" i="25"/>
  <c r="Q67" i="25"/>
  <c r="Q68" i="25"/>
  <c r="Q70" i="25"/>
  <c r="Q69" i="25"/>
  <c r="Q76" i="25"/>
  <c r="Q74" i="25"/>
  <c r="Q77" i="25"/>
  <c r="Q73" i="25"/>
  <c r="Q80" i="25" s="1"/>
  <c r="Q79" i="25"/>
  <c r="Q57" i="25"/>
  <c r="Q63" i="25"/>
  <c r="Q53" i="25"/>
  <c r="Q110" i="25"/>
  <c r="Q43" i="25"/>
  <c r="Q32" i="25"/>
  <c r="Q51" i="25"/>
  <c r="Q34" i="25"/>
  <c r="Q101" i="25"/>
  <c r="Q97" i="25"/>
  <c r="Q37" i="25"/>
  <c r="Q92" i="25"/>
  <c r="Q83" i="25"/>
  <c r="Q16" i="25"/>
  <c r="Q24" i="25"/>
  <c r="Q23" i="25"/>
  <c r="Q18" i="25"/>
  <c r="Q65" i="25"/>
  <c r="Q91" i="25"/>
  <c r="Q41" i="25"/>
  <c r="Q105" i="25"/>
  <c r="Q108" i="25"/>
  <c r="Q10" i="25"/>
  <c r="Q56" i="25"/>
  <c r="Q45" i="25"/>
  <c r="Q40" i="25"/>
  <c r="Q84" i="25"/>
  <c r="Q106" i="25"/>
  <c r="Q38" i="25"/>
  <c r="Q103" i="25"/>
  <c r="Q81" i="25"/>
  <c r="Q17" i="25"/>
  <c r="Q25" i="25"/>
  <c r="Q62" i="25"/>
  <c r="Q64" i="25"/>
  <c r="Q61" i="25"/>
  <c r="Q48" i="25"/>
  <c r="Q85" i="25"/>
  <c r="Q35" i="25"/>
  <c r="Q49" i="25"/>
  <c r="Q95" i="25"/>
  <c r="Q31" i="25"/>
  <c r="Q109" i="25"/>
  <c r="Q94" i="25"/>
  <c r="Q11" i="25"/>
  <c r="Q54" i="25"/>
  <c r="Q33" i="25"/>
  <c r="Q102" i="25"/>
  <c r="Q93" i="25"/>
  <c r="Q98" i="25"/>
  <c r="Q22" i="25"/>
  <c r="Q12" i="25"/>
  <c r="Q59" i="25"/>
  <c r="Q46" i="25"/>
  <c r="Q82" i="25"/>
  <c r="Q19" i="25"/>
  <c r="Q21" i="25"/>
  <c r="Q13" i="25"/>
  <c r="Q15" i="25"/>
  <c r="Q72" i="25" l="1"/>
  <c r="Q86" i="25"/>
  <c r="Q36" i="25"/>
  <c r="Q88" i="25" s="1"/>
  <c r="Q60" i="25"/>
  <c r="Q104" i="25"/>
  <c r="Q52" i="25"/>
  <c r="Q66" i="25"/>
  <c r="Q96" i="25"/>
  <c r="Q20" i="25"/>
  <c r="Q26" i="25"/>
  <c r="Q44" i="25"/>
  <c r="M9" i="25" l="1"/>
  <c r="L14" i="25"/>
  <c r="L28" i="25" l="1"/>
  <c r="R14" i="25"/>
  <c r="F7" i="13"/>
  <c r="F10" i="13" s="1"/>
  <c r="Q9" i="25"/>
  <c r="M14" i="25"/>
  <c r="G7" i="13" s="1"/>
  <c r="R28" i="25" l="1"/>
  <c r="H7" i="13"/>
  <c r="N7" i="13"/>
  <c r="C7" i="13"/>
  <c r="M28" i="25"/>
  <c r="Q14" i="25"/>
  <c r="Q28" i="25" s="1"/>
  <c r="N10" i="13" l="1"/>
  <c r="D7" i="13"/>
  <c r="M7" i="13"/>
  <c r="E7" i="13"/>
  <c r="J7" i="13"/>
  <c r="K7" i="13"/>
  <c r="I7" i="13"/>
  <c r="L7" i="13"/>
  <c r="O7" i="13" l="1"/>
  <c r="M10" i="13"/>
  <c r="G8" i="31" l="1"/>
  <c r="F8" i="31" l="1"/>
  <c r="E8" i="31"/>
  <c r="C8" i="37"/>
  <c r="G8" i="37" s="1"/>
  <c r="F8" i="37" l="1"/>
  <c r="E8" i="37"/>
  <c r="C8" i="38"/>
  <c r="G8" i="38" s="1"/>
  <c r="F8" i="38" l="1"/>
  <c r="E8" i="38"/>
  <c r="C8" i="39"/>
  <c r="G8" i="39" s="1"/>
  <c r="F8" i="39" l="1"/>
  <c r="E8" i="39"/>
  <c r="C10" i="13" l="1"/>
  <c r="L8" i="13"/>
  <c r="L9" i="13"/>
  <c r="J9" i="13"/>
  <c r="I9" i="13" l="1"/>
  <c r="K9" i="13"/>
  <c r="L10" i="13"/>
  <c r="I8" i="13"/>
  <c r="K8" i="13"/>
  <c r="G10" i="13"/>
  <c r="J8" i="13"/>
  <c r="O8" i="13" l="1"/>
  <c r="O9" i="13"/>
  <c r="D10" i="13"/>
  <c r="C7" i="31"/>
  <c r="E10" i="13"/>
  <c r="H10" i="13"/>
  <c r="K10" i="13"/>
  <c r="J10" i="13"/>
  <c r="I10" i="13"/>
  <c r="O10" i="13" l="1"/>
  <c r="G7" i="31"/>
  <c r="F7" i="31" l="1"/>
  <c r="E7" i="31"/>
  <c r="C7" i="37"/>
  <c r="G7" i="37" l="1"/>
  <c r="F7" i="37" l="1"/>
  <c r="E7" i="37"/>
  <c r="C7" i="38"/>
  <c r="G7" i="38" l="1"/>
  <c r="F7" i="38" l="1"/>
  <c r="E7" i="38"/>
  <c r="C7" i="39"/>
  <c r="G7" i="39" l="1"/>
  <c r="E7" i="39" l="1"/>
  <c r="F7" i="39"/>
  <c r="G12" i="6" l="1"/>
  <c r="H12" i="6"/>
  <c r="C6" i="1" l="1"/>
  <c r="N6" i="1" l="1"/>
  <c r="F111" i="25" l="1"/>
  <c r="F113" i="25" s="1"/>
  <c r="F115" i="25" s="1"/>
  <c r="L107" i="25"/>
  <c r="M107" i="25" s="1"/>
  <c r="M111" i="25" s="1"/>
  <c r="M113" i="25" l="1"/>
  <c r="M115" i="25" s="1"/>
  <c r="G26" i="13"/>
  <c r="R107" i="25"/>
  <c r="Q107" i="25" s="1"/>
  <c r="Q111" i="25" s="1"/>
  <c r="Q113" i="25" s="1"/>
  <c r="Q115" i="25" s="1"/>
  <c r="L111" i="25"/>
  <c r="R111" i="25" l="1"/>
  <c r="F26" i="13"/>
  <c r="D26" i="13" s="1"/>
  <c r="L113" i="25"/>
  <c r="J26" i="13"/>
  <c r="J27" i="13" s="1"/>
  <c r="J29" i="13" s="1"/>
  <c r="E7" i="1" s="1"/>
  <c r="E9" i="1" s="1"/>
  <c r="E26" i="13"/>
  <c r="E27" i="13" s="1"/>
  <c r="E29" i="13" s="1"/>
  <c r="K26" i="13"/>
  <c r="K27" i="13" s="1"/>
  <c r="K29" i="13" s="1"/>
  <c r="F7" i="1" s="1"/>
  <c r="F9" i="1" s="1"/>
  <c r="G27" i="13"/>
  <c r="M26" i="13"/>
  <c r="M27" i="13" s="1"/>
  <c r="M29" i="13" s="1"/>
  <c r="H7" i="1" s="1"/>
  <c r="H9" i="1" s="1"/>
  <c r="I26" i="13"/>
  <c r="I27" i="13" s="1"/>
  <c r="I29" i="13" s="1"/>
  <c r="D7" i="1" s="1"/>
  <c r="D9" i="1" s="1"/>
  <c r="L26" i="13"/>
  <c r="L27" i="13" s="1"/>
  <c r="L29" i="13" s="1"/>
  <c r="G7" i="1" s="1"/>
  <c r="G9" i="1" s="1"/>
  <c r="H26" i="13"/>
  <c r="N26" i="13"/>
  <c r="N27" i="13" s="1"/>
  <c r="N29" i="13" s="1"/>
  <c r="I7" i="1" s="1"/>
  <c r="I9" i="1" s="1"/>
  <c r="G29" i="13" l="1"/>
  <c r="C9" i="31"/>
  <c r="F19" i="1"/>
  <c r="F11" i="1"/>
  <c r="I11" i="1"/>
  <c r="H27" i="13"/>
  <c r="H29" i="13" s="1"/>
  <c r="C7" i="1" s="1"/>
  <c r="O26" i="13"/>
  <c r="O27" i="13" s="1"/>
  <c r="O29" i="13" s="1"/>
  <c r="H19" i="1"/>
  <c r="H11" i="1"/>
  <c r="E11" i="1"/>
  <c r="E19" i="1"/>
  <c r="D19" i="1"/>
  <c r="D11" i="1"/>
  <c r="F27" i="13"/>
  <c r="F29" i="13" s="1"/>
  <c r="C26" i="13"/>
  <c r="C27" i="13" s="1"/>
  <c r="C29" i="13" s="1"/>
  <c r="G19" i="1"/>
  <c r="G11" i="1"/>
  <c r="L115" i="25"/>
  <c r="M117" i="25" s="1"/>
  <c r="R113" i="25"/>
  <c r="R115" i="25" s="1"/>
  <c r="D27" i="13" l="1"/>
  <c r="N7" i="1"/>
  <c r="C9" i="1"/>
  <c r="G9" i="31"/>
  <c r="C10" i="31"/>
  <c r="C17" i="31" s="1"/>
  <c r="D29" i="13"/>
  <c r="E9" i="31" l="1"/>
  <c r="E10" i="31" s="1"/>
  <c r="C9" i="37"/>
  <c r="G10" i="31"/>
  <c r="G17" i="31" s="1"/>
  <c r="F9" i="31"/>
  <c r="F10" i="31" s="1"/>
  <c r="F17" i="31" s="1"/>
  <c r="J13" i="1" s="1"/>
  <c r="C19" i="1"/>
  <c r="N9" i="1"/>
  <c r="C11" i="1"/>
  <c r="N11" i="1" s="1"/>
  <c r="C10" i="37" l="1"/>
  <c r="C17" i="37" s="1"/>
  <c r="G9" i="37"/>
  <c r="C9" i="38" l="1"/>
  <c r="F9" i="37"/>
  <c r="F10" i="37" s="1"/>
  <c r="F17" i="37" s="1"/>
  <c r="K14" i="1" s="1"/>
  <c r="G10" i="37"/>
  <c r="G17" i="37" s="1"/>
  <c r="E9" i="37"/>
  <c r="E10" i="37" s="1"/>
  <c r="E17" i="37" s="1"/>
  <c r="J14" i="1" s="1"/>
  <c r="N14" i="1" l="1"/>
  <c r="J17" i="1"/>
  <c r="G9" i="38"/>
  <c r="C10" i="38"/>
  <c r="C17" i="38" s="1"/>
  <c r="E9" i="38" l="1"/>
  <c r="E10" i="38" s="1"/>
  <c r="E17" i="38" s="1"/>
  <c r="K15" i="1" s="1"/>
  <c r="G10" i="38"/>
  <c r="G17" i="38" s="1"/>
  <c r="C9" i="39"/>
  <c r="F9" i="38"/>
  <c r="F10" i="38" s="1"/>
  <c r="F17" i="38" s="1"/>
  <c r="L15" i="1" s="1"/>
  <c r="J19" i="1"/>
  <c r="G9" i="39" l="1"/>
  <c r="C10" i="39"/>
  <c r="C17" i="39" s="1"/>
  <c r="N15" i="1"/>
  <c r="K17" i="1"/>
  <c r="K19" i="1" s="1"/>
  <c r="G10" i="39" l="1"/>
  <c r="G17" i="39" s="1"/>
  <c r="E9" i="39"/>
  <c r="E10" i="39" s="1"/>
  <c r="E17" i="39" s="1"/>
  <c r="L16" i="1" s="1"/>
  <c r="F9" i="39"/>
  <c r="F10" i="39" s="1"/>
  <c r="F17" i="39" s="1"/>
  <c r="M16" i="1" s="1"/>
  <c r="M17" i="1" s="1"/>
  <c r="M19" i="1" s="1"/>
  <c r="N16" i="1" l="1"/>
  <c r="L17" i="1"/>
  <c r="L19" i="1" l="1"/>
  <c r="E14" i="31" l="1"/>
  <c r="E15" i="31" s="1"/>
  <c r="E17" i="31" s="1"/>
  <c r="I13" i="1" s="1"/>
  <c r="N13" i="1" l="1"/>
  <c r="I17" i="1"/>
  <c r="N17" i="1" l="1"/>
  <c r="I19" i="1"/>
  <c r="N19" i="1" s="1"/>
</calcChain>
</file>

<file path=xl/sharedStrings.xml><?xml version="1.0" encoding="utf-8"?>
<sst xmlns="http://schemas.openxmlformats.org/spreadsheetml/2006/main" count="421" uniqueCount="261">
  <si>
    <t>Attachment 5 - QA Price Proposal Schedules</t>
  </si>
  <si>
    <t>Schedule 1</t>
  </si>
  <si>
    <t>QA Price Summary by SFY</t>
  </si>
  <si>
    <t>** DO NOT MODIFY THE FIELDS ON THIS TAB BESIDES THE ASSUMPTIONS **</t>
  </si>
  <si>
    <t>CalSAWS QA
Overall Price Total</t>
  </si>
  <si>
    <t>SFY 2026/27</t>
  </si>
  <si>
    <t>SFY 2027/28</t>
  </si>
  <si>
    <t>SFY 2028/29</t>
  </si>
  <si>
    <t>SFY 2029/30</t>
  </si>
  <si>
    <t>SFY 2030/31</t>
  </si>
  <si>
    <t>SFY 2031/32</t>
  </si>
  <si>
    <t>SFY 2032/33</t>
  </si>
  <si>
    <t>SFY 2033/34</t>
  </si>
  <si>
    <t>SFY 2034/35</t>
  </si>
  <si>
    <t>SFY 2035/36</t>
  </si>
  <si>
    <t>SFY 2036/37</t>
  </si>
  <si>
    <t>QA 
Maximum Price</t>
  </si>
  <si>
    <t>QA Base Deliverables</t>
  </si>
  <si>
    <t>QA Services: February 2027 - January 2033</t>
  </si>
  <si>
    <t>QA Other Price</t>
  </si>
  <si>
    <t>QA 2-Month Transition-In + Initial 6-Year Contract Term Price Subtotal</t>
  </si>
  <si>
    <t>QA Initial 6-Year Contract Term Price Excluding Deliverables Submitted During the Transition-In Period Subtotal</t>
  </si>
  <si>
    <t>QA Optional Extension Year 1: February 2033 - January 2034</t>
  </si>
  <si>
    <t>QA Optional Extension Year 2: February 2034 - January 2035</t>
  </si>
  <si>
    <t>QA Optional Extension Year 3: February 2035 - January 2036</t>
  </si>
  <si>
    <t>QA Optional Extension Year 4: February 2036 - January 2037</t>
  </si>
  <si>
    <t>QA Four 1-Year Optional Extensions Price Subtotal</t>
  </si>
  <si>
    <t>QA Maximum Price Including Four 1-Year Optional Extensions</t>
  </si>
  <si>
    <t>ONLY UPDATE THE ASSUMPTIONS ON THIS TAB.</t>
  </si>
  <si>
    <t>Assumptions</t>
  </si>
  <si>
    <t>Schedule 2</t>
  </si>
  <si>
    <t>QA Deliverables Price</t>
  </si>
  <si>
    <t>QA Transition-In &amp; Base Period Deliverables: December 2026 - January 2027</t>
  </si>
  <si>
    <t>Payment Month = Invoice Month + 1 Month</t>
  </si>
  <si>
    <t>#</t>
  </si>
  <si>
    <t>WBS</t>
  </si>
  <si>
    <t>Deliverable Name</t>
  </si>
  <si>
    <t>Deliverable Due Date (Month/Year)</t>
  </si>
  <si>
    <t>Target 
Approval/ Invoice Date (Month/Year)</t>
  </si>
  <si>
    <t>Target Payment Date (Month/Year)</t>
  </si>
  <si>
    <t>SFY 2025/26 Total</t>
  </si>
  <si>
    <t>Total Deliverables Price</t>
  </si>
  <si>
    <t>D01</t>
  </si>
  <si>
    <t>QA Services Plan and Operational Working Documents **</t>
  </si>
  <si>
    <t>D02</t>
  </si>
  <si>
    <t>QA Work Schedule **</t>
  </si>
  <si>
    <t>D03</t>
  </si>
  <si>
    <t>QA Status Report 01 - December 2026 ** ##</t>
  </si>
  <si>
    <t>D04</t>
  </si>
  <si>
    <t>QA Independent Test Plan and Operational Working Documents **</t>
  </si>
  <si>
    <t>D05</t>
  </si>
  <si>
    <t>QA Test Report 01 - February 2027 ** ##</t>
  </si>
  <si>
    <t>Total QA Base Deliverables Price Submitted During the Transition-In Period</t>
  </si>
  <si>
    <t>D06</t>
  </si>
  <si>
    <t>QA Final Project Closeout Report</t>
  </si>
  <si>
    <t>n/a</t>
  </si>
  <si>
    <t>Total QA Transition Out Deliverables Price</t>
  </si>
  <si>
    <t>** Fixed Priced Payment for first approved submission.   The subsequent monthly and annual Deliverables will be included in the QA Services tasks.</t>
  </si>
  <si>
    <t>## Payment amounts for the approved ongoing monthly Deliverables should generally relate to the Staff Loading</t>
  </si>
  <si>
    <t>Schedule 3</t>
  </si>
  <si>
    <t>QA Transition-In Staff Loading: December 2026 - January 2027</t>
  </si>
  <si>
    <r>
      <t xml:space="preserve">Hourly Rate
</t>
    </r>
    <r>
      <rPr>
        <b/>
        <i/>
        <sz val="10"/>
        <color rgb="FFFFFFFF"/>
        <rFont val="Century Gothic"/>
        <family val="2"/>
      </rPr>
      <t>&lt;From Tab 7&gt;</t>
    </r>
  </si>
  <si>
    <t>Service Month</t>
  </si>
  <si>
    <t>Total QA Transition-In Hours</t>
  </si>
  <si>
    <t xml:space="preserve">Total QA Transition-In Price </t>
  </si>
  <si>
    <t>Average Monthly Hours Constant</t>
  </si>
  <si>
    <t>ID</t>
  </si>
  <si>
    <t>Key Task</t>
  </si>
  <si>
    <r>
      <t xml:space="preserve">Position
</t>
    </r>
    <r>
      <rPr>
        <b/>
        <i/>
        <sz val="10"/>
        <color rgb="FFFFFFFF"/>
        <rFont val="Century Gothic"/>
        <family val="2"/>
      </rPr>
      <t>&lt;From Tab 7&gt;</t>
    </r>
  </si>
  <si>
    <t>Average Monthly FTEs</t>
  </si>
  <si>
    <t>Average Monthly Hours</t>
  </si>
  <si>
    <t>Management</t>
  </si>
  <si>
    <t>Quality Assurance Management</t>
  </si>
  <si>
    <t>Quality Assurance Management Subtotal</t>
  </si>
  <si>
    <t>Work Plan/Schedule Management</t>
  </si>
  <si>
    <t>Work Plan/Schedule Management Subtotal</t>
  </si>
  <si>
    <t>Project Management Support</t>
  </si>
  <si>
    <t>Project Management Support Subtotal</t>
  </si>
  <si>
    <t>Management Subtotal</t>
  </si>
  <si>
    <t>Quality Assurance</t>
  </si>
  <si>
    <t>Project Management - QA</t>
  </si>
  <si>
    <t>Project Management - QA Subtotal</t>
  </si>
  <si>
    <t>SCR Prep, Requirements &amp; Design - QA</t>
  </si>
  <si>
    <t>SCR Prep, Requirements &amp; Design - QA Subtotal</t>
  </si>
  <si>
    <t>SCR Build/Test - QA</t>
  </si>
  <si>
    <t>SCR Build Subtotal</t>
  </si>
  <si>
    <t>SCR Release Management/Training/OCM - QA</t>
  </si>
  <si>
    <t>SCR Release Management/Training/OCM - QA Subtotal</t>
  </si>
  <si>
    <t>Marketing and Public Communications Support - QA</t>
  </si>
  <si>
    <t>Marketing and Public Communications Support - QA Subtotal</t>
  </si>
  <si>
    <t>Enhancement and Innovation - QA</t>
  </si>
  <si>
    <t>Enhancement and Innovation - QA Subtotal</t>
  </si>
  <si>
    <t>Operations - QA</t>
  </si>
  <si>
    <t>Operations - QA Subtotal</t>
  </si>
  <si>
    <t>Security - QA</t>
  </si>
  <si>
    <t>Security - QA Subtotal</t>
  </si>
  <si>
    <t>Quality Assurance Subtotal</t>
  </si>
  <si>
    <t>Independent Test Planning, Executing, and Reporting</t>
  </si>
  <si>
    <t>Independent Test Plan/Management</t>
  </si>
  <si>
    <t>Independent Test Plan/Management Subtotal</t>
  </si>
  <si>
    <t>Independent Test Development</t>
  </si>
  <si>
    <t>Independent Test Development Subtotal</t>
  </si>
  <si>
    <t>Independent Test Execution</t>
  </si>
  <si>
    <t>Independent Test Execution Subtotal</t>
  </si>
  <si>
    <t>Independent Test Planning, Executing, and Reporting Subtotal</t>
  </si>
  <si>
    <t>QA Staff Loading Total</t>
  </si>
  <si>
    <t>Average Hourly Rate</t>
  </si>
  <si>
    <t>Key Staff Subtotal</t>
  </si>
  <si>
    <t xml:space="preserve">Key Staff Position
</t>
  </si>
  <si>
    <t>QA Total: Hours</t>
  </si>
  <si>
    <t>QA Total: Price</t>
  </si>
  <si>
    <t>QA Project Manager</t>
  </si>
  <si>
    <t>QA Functional Manager</t>
  </si>
  <si>
    <t>QA Technical Manager</t>
  </si>
  <si>
    <t>QA Test Manager</t>
  </si>
  <si>
    <t>Sr. QA Project Manager will perform transition manager responsibilities during the transition period.</t>
  </si>
  <si>
    <t>Schedule 4</t>
  </si>
  <si>
    <t>QA Services Price: February 2027 - January 2033</t>
  </si>
  <si>
    <t>Payments: April 2027 - March 2033</t>
  </si>
  <si>
    <t>** DO NOT MODIFY ANY OF THE FIELDS ON THIS TAB **</t>
  </si>
  <si>
    <t>Key Tasks</t>
  </si>
  <si>
    <t>Monthly Hours</t>
  </si>
  <si>
    <t>Monthly Price</t>
  </si>
  <si>
    <t>Annual Hours</t>
  </si>
  <si>
    <t>Annual Price</t>
  </si>
  <si>
    <t>SFY 2026/27 Total</t>
  </si>
  <si>
    <t>SFY 2027/28 Total</t>
  </si>
  <si>
    <t>SFY 2028/29 Total</t>
  </si>
  <si>
    <t>SFY 2029/30 Total</t>
  </si>
  <si>
    <t>SFY 2030/31 Total</t>
  </si>
  <si>
    <t>SFY 2031/32 Total</t>
  </si>
  <si>
    <t>SFY 2032/33 Total</t>
  </si>
  <si>
    <t>Total QA Price</t>
  </si>
  <si>
    <t>Independent Test Planning, Executing and Reporting</t>
  </si>
  <si>
    <t>Independent Test Planning, Executing and Reporting Subtotal</t>
  </si>
  <si>
    <t>Total QA Services Price</t>
  </si>
  <si>
    <t>Schedule 5</t>
  </si>
  <si>
    <t>QA Average Annual Staff Loading: February 2027 - January 2033</t>
  </si>
  <si>
    <t>Service Year</t>
  </si>
  <si>
    <t>Base Year 1</t>
  </si>
  <si>
    <t>Base Year 2</t>
  </si>
  <si>
    <t>Base Year 3</t>
  </si>
  <si>
    <t>Base Year 4</t>
  </si>
  <si>
    <t>Base Year 5</t>
  </si>
  <si>
    <t>Base Year 6</t>
  </si>
  <si>
    <t>February 27 - January 28</t>
  </si>
  <si>
    <t>February 28 - January 29</t>
  </si>
  <si>
    <t>February 29 - January 30</t>
  </si>
  <si>
    <t>February 30 - January 31</t>
  </si>
  <si>
    <t>February 31 - January 32</t>
  </si>
  <si>
    <t>February 32 - January 33</t>
  </si>
  <si>
    <t>CalSAWS Consortium will provide access to their JIRA and JTM tools at no additional charge.</t>
  </si>
  <si>
    <t>The Automation Engineer role is a person and not a digital worker.</t>
  </si>
  <si>
    <t>Schedule 6.1</t>
  </si>
  <si>
    <t>QA Optional Extension Year 1 Price for Services February 2033 - January 2034</t>
  </si>
  <si>
    <t>Payments: April 2033 - March 2034</t>
  </si>
  <si>
    <t>** ONLY UPDATE FIELDS WITHOUT SHADING - ADD ADDITIONAL ROWS AS NEEDED FOR OTHER **</t>
  </si>
  <si>
    <t>Key Tasks/Items</t>
  </si>
  <si>
    <t>Base Contract Annual Services Price/ Extended Price</t>
  </si>
  <si>
    <t>% Annual Increase Applied</t>
  </si>
  <si>
    <t>SFY 2033/34 Total</t>
  </si>
  <si>
    <t>Total Optional Extension Year 1 Price</t>
  </si>
  <si>
    <t>QA Tasks Subtotal</t>
  </si>
  <si>
    <t>QA Other</t>
  </si>
  <si>
    <t>QA Other Services</t>
  </si>
  <si>
    <t>QA Other Services Off Set of IQP+ One Time Cost</t>
  </si>
  <si>
    <t>QA Other Subtotal</t>
  </si>
  <si>
    <t>Total QA Optional Extension Year 1 Price</t>
  </si>
  <si>
    <t>The $25,000 shown in Row 13 is related to the IQP+ one time cost. Row 14 was added to remove this amount as the same set up would continue in the Optional Extensions.</t>
  </si>
  <si>
    <t>Schedule 6.2</t>
  </si>
  <si>
    <t>QA Optional Extension Year 2 Price for Services February 2034 - January 2035</t>
  </si>
  <si>
    <t>Payments: April 2034 - March 2035</t>
  </si>
  <si>
    <t>Year 1 Extension Annual Services Price/ Extended Price</t>
  </si>
  <si>
    <t>SFY 2034/35 Total</t>
  </si>
  <si>
    <t>Total Optional Extension Year 2 Price</t>
  </si>
  <si>
    <t>Total QA Optional Extension Year 2 Price</t>
  </si>
  <si>
    <t>Schedule 6.3</t>
  </si>
  <si>
    <t>QA Optional Extension Year 3 Price for Services February 2035 - January 2036</t>
  </si>
  <si>
    <t>Payments: April 2035 - March 2036</t>
  </si>
  <si>
    <t>Year 2 Extension Annual Services Price/ Extended Price</t>
  </si>
  <si>
    <t>SFY 2035/36 Total</t>
  </si>
  <si>
    <t>Total Optional Extension Year 3 Price</t>
  </si>
  <si>
    <t>Total QA Optional Extension Year 3 Price</t>
  </si>
  <si>
    <t>Schedule 6.4</t>
  </si>
  <si>
    <t>QA Optional Extension Year 4 Price for Services February 2036 - January 2037</t>
  </si>
  <si>
    <t>Payments: April 2036 - March 2037</t>
  </si>
  <si>
    <t>Year 3 Extension Annual Services Price/ Extended Price</t>
  </si>
  <si>
    <t>SFY 2036/37 Total</t>
  </si>
  <si>
    <t>Total Optional Extension Year 4 Price</t>
  </si>
  <si>
    <t>Total QA Optional Extension Year 4 Price</t>
  </si>
  <si>
    <t>Schedule 7</t>
  </si>
  <si>
    <t>Base QA Hourly Rate Card</t>
  </si>
  <si>
    <t>California State Fiscal Year is July through June</t>
  </si>
  <si>
    <t>Staff Position</t>
  </si>
  <si>
    <t>SFY 2026/27 Through SFY 2032/33 
Hourly Rate</t>
  </si>
  <si>
    <t>Sr. QA Project Manager</t>
  </si>
  <si>
    <t>Junior Project Manager</t>
  </si>
  <si>
    <t>PMO Lead</t>
  </si>
  <si>
    <t>PMO Analyst</t>
  </si>
  <si>
    <t>Project Administrator</t>
  </si>
  <si>
    <t>QA Functional Lead</t>
  </si>
  <si>
    <t>QA Functional Analyst</t>
  </si>
  <si>
    <t>QA Test Lead</t>
  </si>
  <si>
    <t>Sr. Automation Analyst</t>
  </si>
  <si>
    <t>Jr. Automation Analyst</t>
  </si>
  <si>
    <t>Sr. Performance Test Analyst</t>
  </si>
  <si>
    <t>Jr. Performance Test Analyst</t>
  </si>
  <si>
    <t>QA Test Analyst</t>
  </si>
  <si>
    <t>Automation Engineer</t>
  </si>
  <si>
    <t>Sr. QA Technical Analyst</t>
  </si>
  <si>
    <t>Jr. QA Technical Analyst</t>
  </si>
  <si>
    <t>QA Test SME</t>
  </si>
  <si>
    <t>QA Test Automation SME</t>
  </si>
  <si>
    <t>Security Architect</t>
  </si>
  <si>
    <t>Security Lead</t>
  </si>
  <si>
    <t>Sr. Security Analyst</t>
  </si>
  <si>
    <t>Security Analyst</t>
  </si>
  <si>
    <t>Schedule 8</t>
  </si>
  <si>
    <t>QA Change Order Hourly Rate Card</t>
  </si>
  <si>
    <t>SFY 2026/27 Hourly Rate</t>
  </si>
  <si>
    <t>SFY 2027/28 Hourly Rate</t>
  </si>
  <si>
    <t>SFY 2028/29 Hourly Rate</t>
  </si>
  <si>
    <t>SFY 2029/30 Hourly Rate</t>
  </si>
  <si>
    <t>SFY 2030/31 Hourly Rate</t>
  </si>
  <si>
    <t>SFY 2031/32 Hourly Rate</t>
  </si>
  <si>
    <t>SFY 2032/33 Hourly Rate</t>
  </si>
  <si>
    <t>SFY 2033/34 Hourly Rate</t>
  </si>
  <si>
    <t>SFY 2034/35 Hourly Rate</t>
  </si>
  <si>
    <t>SFY 2035/36 Hourly Rate</t>
  </si>
  <si>
    <t>SFY 2036/37 Hourly Rate</t>
  </si>
  <si>
    <t>Schedule 9</t>
  </si>
  <si>
    <t>QA Other Items Price</t>
  </si>
  <si>
    <t>Other Line Items</t>
  </si>
  <si>
    <t>Units</t>
  </si>
  <si>
    <t>Price Per Unit</t>
  </si>
  <si>
    <t>Annual Price/ Extended Price</t>
  </si>
  <si>
    <t>Total QA Other Price</t>
  </si>
  <si>
    <t>Automated Test Tools</t>
  </si>
  <si>
    <t xml:space="preserve"> IQP+ IBM Users</t>
  </si>
  <si>
    <t>Automated Test Tools Subtotal</t>
  </si>
  <si>
    <t>Other/Miscellaneous Services</t>
  </si>
  <si>
    <t>IQP+ One Time Setup</t>
  </si>
  <si>
    <t>Other/Miscellaneous Services Subtotal</t>
  </si>
  <si>
    <t>Total Other Items Price</t>
  </si>
  <si>
    <t>AWS Projections</t>
  </si>
  <si>
    <t>IQP+ on EC2</t>
  </si>
  <si>
    <t>Required LLM: LLama 4 (Maverick) - Suggested</t>
  </si>
  <si>
    <t>AWS Projections Subtotal</t>
  </si>
  <si>
    <t xml:space="preserve">AWS Projections Instructions:
1 - Using the AWS pricing calculator found here: https://calculator.s3.amazonaws.com/index.html.
2 - Select "US West (Oregon)" for the region.
3 - Create your resources as needed from the pricing calculator.
4 - Be sure to include storage and data transfer costs.
5 - Use "On-Demand" for the billing option.
6 - Enter each resource type on a row. Add new rows as needed.
7 - Do NOT include support costs.
</t>
  </si>
  <si>
    <t>Automated Test Tools - CalSAWS Users (Up to 25 User Licenses)</t>
  </si>
  <si>
    <t>IQP+ CalSAWS User License</t>
  </si>
  <si>
    <t>IQP+ CalSAWS User training**</t>
  </si>
  <si>
    <t>Automated Test Tools - CalSAWS Users Subtotal</t>
  </si>
  <si>
    <t xml:space="preserve">Assumptions </t>
  </si>
  <si>
    <t>IQP+ will be deployed on EC2. If EKS containerized deployment is required, instead of EC2, cost will increase by ~35% ($83,131 annually).</t>
  </si>
  <si>
    <t>A Large Language Model (LLM) is required for IQP+. IBMs suggested LLM is Llama 4 Maverick (free/community edition). If CalSAWS already has AWS Bedrock, Sagemaker, etc., then IQP+ can use of any of those models already present in the CalSAWS AWS environment.</t>
  </si>
  <si>
    <t>Because CalSAWS already has AWS landscape, the pricing for load balancers, AWS Config, AWS Secrets Manager, and other native AWS services that are assumed to already exist in the CalSAWS AWS landscape are not included in IBM’s estimate for the infrastructure cost.</t>
  </si>
  <si>
    <t>If CalSAWS chooses to license IQP+ beyond the term of the agreement, there will be an additional $3,000 monthly charge over and beyond the annual license charge for up to 25 users.</t>
  </si>
  <si>
    <t>** The user training will be charged for first year. The subsequent years will be charged only if additional training is required.</t>
  </si>
  <si>
    <t>IQP+ user license cost is not costed separately for IBM use.</t>
  </si>
  <si>
    <t>If CalSAWS chooses to exercise the option to use the 25 licenses for the IQP+ tool for CalSAWS use, CalSAWS will need to sign an IBM license agreement. Which can be shared following CalSAWS' choice to exercise the option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</si>
</sst>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_(&quot;$&quot;* #,##0_);_(&quot;$&quot;* \(#,##0\);_(&quot;$&quot;* &quot;-&quot;??_);_(@_)"/>
    <numFmt numFmtId="166" formatCode="&quot;$&quot;#,##0.00"/>
    <numFmt numFmtId="167" formatCode="m/d/yy;@"/>
    <numFmt numFmtId="168" formatCode="mm/dd/yy;@"/>
    <numFmt numFmtId="169" formatCode="0.000000%"/>
    <numFmt numFmtId="170" formatCode="_(* #,##0_);_(* \(#,##0\);_(* &quot;-&quot;??_);_(@_)"/>
    <numFmt numFmtId="171" formatCode="0.0"/>
    <numFmt numFmtId="172" formatCode="_(* #,##0.0_);_(* \(#,##0.0\);_(* &quot;-&quot;?_);_(@_)"/>
    <numFmt numFmtId="173" formatCode="_(* #,##0.0_);_(* \(#,##0.0\);_(* &quot;-&quot;??_);_(@_)"/>
    <numFmt numFmtId="174" formatCode="[$-409]mmm\-yy;@"/>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4"/>
      <color theme="1"/>
      <name val="Century Gothic"/>
      <family val="2"/>
    </font>
    <font>
      <b/>
      <sz val="14"/>
      <name val="Century Gothic"/>
      <family val="2"/>
    </font>
    <font>
      <sz val="14"/>
      <name val="Century Gothic"/>
      <family val="2"/>
    </font>
    <font>
      <sz val="14"/>
      <color theme="1"/>
      <name val="Century Gothic"/>
      <family val="2"/>
    </font>
    <font>
      <b/>
      <sz val="12"/>
      <color theme="1"/>
      <name val="Century Gothic"/>
      <family val="2"/>
    </font>
    <font>
      <sz val="12"/>
      <color theme="1"/>
      <name val="Century Gothic"/>
      <family val="2"/>
    </font>
    <font>
      <b/>
      <sz val="10"/>
      <name val="Century Gothic"/>
      <family val="2"/>
    </font>
    <font>
      <sz val="10"/>
      <name val="Century Gothic"/>
      <family val="2"/>
    </font>
    <font>
      <b/>
      <sz val="11"/>
      <color theme="1"/>
      <name val="Century Gothic"/>
      <family val="2"/>
    </font>
    <font>
      <b/>
      <sz val="10"/>
      <color theme="1"/>
      <name val="Century Gothic"/>
      <family val="2"/>
    </font>
    <font>
      <sz val="10"/>
      <color theme="0" tint="-0.499984740745262"/>
      <name val="Century Gothic"/>
      <family val="2"/>
    </font>
    <font>
      <sz val="9"/>
      <color indexed="8"/>
      <name val="Century Gothic"/>
      <family val="2"/>
    </font>
    <font>
      <sz val="10"/>
      <color theme="1"/>
      <name val="Century Gothic"/>
      <family val="2"/>
    </font>
    <font>
      <sz val="9"/>
      <name val="Century Gothic"/>
      <family val="2"/>
    </font>
    <font>
      <b/>
      <sz val="11"/>
      <color rgb="FF000000"/>
      <name val="Century Gothic"/>
      <family val="2"/>
    </font>
    <font>
      <b/>
      <sz val="11"/>
      <color indexed="8"/>
      <name val="Century Gothic"/>
      <family val="2"/>
    </font>
    <font>
      <b/>
      <sz val="10"/>
      <color indexed="8"/>
      <name val="Century Gothic"/>
      <family val="2"/>
    </font>
    <font>
      <b/>
      <sz val="8"/>
      <name val="Century Gothic"/>
      <family val="2"/>
    </font>
    <font>
      <sz val="10"/>
      <color rgb="FF000000"/>
      <name val="Century Gothic"/>
      <family val="2"/>
    </font>
    <font>
      <sz val="10"/>
      <color indexed="8"/>
      <name val="Century Gothic"/>
      <family val="2"/>
    </font>
    <font>
      <sz val="8"/>
      <color indexed="8"/>
      <name val="Century Gothic"/>
      <family val="2"/>
    </font>
    <font>
      <sz val="11"/>
      <name val="Century Gothic"/>
      <family val="2"/>
    </font>
    <font>
      <sz val="9"/>
      <color rgb="FF000000"/>
      <name val="Century Gothic"/>
      <family val="2"/>
    </font>
    <font>
      <sz val="9"/>
      <color theme="1"/>
      <name val="Century Gothic"/>
      <family val="2"/>
    </font>
    <font>
      <b/>
      <sz val="9"/>
      <color rgb="FF000000"/>
      <name val="Century Gothic"/>
      <family val="2"/>
    </font>
    <font>
      <b/>
      <sz val="9"/>
      <color theme="1"/>
      <name val="Century Gothic"/>
      <family val="2"/>
    </font>
    <font>
      <b/>
      <sz val="9"/>
      <color indexed="8"/>
      <name val="Century Gothic"/>
      <family val="2"/>
    </font>
    <font>
      <b/>
      <sz val="9"/>
      <name val="Century Gothic"/>
      <family val="2"/>
    </font>
    <font>
      <sz val="11"/>
      <color theme="1"/>
      <name val="Century Gothic"/>
      <family val="2"/>
    </font>
    <font>
      <b/>
      <sz val="11"/>
      <color theme="0"/>
      <name val="Century Gothic"/>
      <family val="2"/>
    </font>
    <font>
      <b/>
      <sz val="10"/>
      <color theme="0"/>
      <name val="Century Gothic"/>
      <family val="2"/>
    </font>
    <font>
      <sz val="8"/>
      <name val="Arial"/>
      <family val="2"/>
    </font>
    <font>
      <b/>
      <sz val="8"/>
      <color theme="1"/>
      <name val="Century Gothic"/>
      <family val="2"/>
    </font>
    <font>
      <sz val="8"/>
      <color theme="1"/>
      <name val="Century Gothic"/>
      <family val="2"/>
    </font>
    <font>
      <b/>
      <i/>
      <sz val="10"/>
      <name val="Century Gothic"/>
      <family val="2"/>
    </font>
    <font>
      <b/>
      <sz val="10"/>
      <color rgb="FFFFFFFF"/>
      <name val="Century Gothic"/>
      <family val="2"/>
    </font>
    <font>
      <b/>
      <i/>
      <sz val="10"/>
      <color rgb="FFFFFFFF"/>
      <name val="Century Gothic"/>
      <family val="2"/>
    </font>
    <font>
      <sz val="8"/>
      <name val="Arial"/>
      <family val="2"/>
    </font>
    <font>
      <u/>
      <sz val="10"/>
      <color theme="10"/>
      <name val="Arial"/>
      <family val="2"/>
    </font>
    <font>
      <sz val="10"/>
      <color rgb="FFC00000"/>
      <name val="Century Gothic"/>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2"/>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417A84"/>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right/>
      <top style="thin">
        <color indexed="64"/>
      </top>
      <bottom/>
      <diagonal/>
    </border>
    <border>
      <left/>
      <right/>
      <top style="medium">
        <color indexed="64"/>
      </top>
      <bottom/>
      <diagonal/>
    </border>
    <border>
      <left/>
      <right style="medium">
        <color indexed="64"/>
      </right>
      <top style="medium">
        <color indexed="64"/>
      </top>
      <bottom/>
      <diagonal/>
    </border>
    <border>
      <left/>
      <right style="thin">
        <color auto="1"/>
      </right>
      <top/>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0">
    <xf numFmtId="0" fontId="0" fillId="0" borderId="0"/>
    <xf numFmtId="9" fontId="9" fillId="0" borderId="0" applyFont="0" applyFill="0" applyBorder="0" applyAlignment="0" applyProtection="0"/>
    <xf numFmtId="0" fontId="9" fillId="0" borderId="0"/>
    <xf numFmtId="44"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0" fontId="8" fillId="0" borderId="0"/>
    <xf numFmtId="43" fontId="9" fillId="0" borderId="0" applyFont="0" applyFill="0" applyBorder="0" applyAlignment="0" applyProtection="0"/>
    <xf numFmtId="43" fontId="8" fillId="0" borderId="0" applyFont="0" applyFill="0" applyBorder="0" applyAlignment="0" applyProtection="0"/>
    <xf numFmtId="0" fontId="9" fillId="0" borderId="0"/>
    <xf numFmtId="0" fontId="9" fillId="0" borderId="0"/>
    <xf numFmtId="9" fontId="8"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0" fontId="5" fillId="0" borderId="0"/>
    <xf numFmtId="4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44" fontId="4"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49" fillId="0" borderId="0" applyNumberFormat="0" applyFill="0" applyBorder="0" applyAlignment="0" applyProtection="0"/>
  </cellStyleXfs>
  <cellXfs count="528">
    <xf numFmtId="0" fontId="0" fillId="0" borderId="0" xfId="0"/>
    <xf numFmtId="0" fontId="12" fillId="0" borderId="0" xfId="0" applyFont="1" applyAlignment="1">
      <alignment horizontal="center"/>
    </xf>
    <xf numFmtId="14" fontId="12" fillId="0" borderId="0" xfId="0" applyNumberFormat="1" applyFont="1" applyAlignment="1">
      <alignment horizontal="center"/>
    </xf>
    <xf numFmtId="0" fontId="13" fillId="0" borderId="0" xfId="0" applyFont="1"/>
    <xf numFmtId="0" fontId="17" fillId="0" borderId="0" xfId="0" applyFont="1" applyAlignment="1">
      <alignment horizontal="center"/>
    </xf>
    <xf numFmtId="14" fontId="17" fillId="0" borderId="0" xfId="0" applyNumberFormat="1" applyFont="1" applyAlignment="1">
      <alignment horizontal="center"/>
    </xf>
    <xf numFmtId="0" fontId="18" fillId="0" borderId="0" xfId="0" applyFont="1"/>
    <xf numFmtId="0" fontId="17" fillId="0" borderId="0" xfId="0" applyFont="1" applyAlignment="1">
      <alignment horizontal="center" wrapText="1"/>
    </xf>
    <xf numFmtId="165" fontId="18" fillId="0" borderId="0" xfId="0" applyNumberFormat="1" applyFont="1"/>
    <xf numFmtId="0" fontId="17" fillId="0" borderId="0" xfId="0" applyFont="1"/>
    <xf numFmtId="0" fontId="17" fillId="0" borderId="12" xfId="0" quotePrefix="1" applyFont="1" applyBorder="1" applyAlignment="1">
      <alignment horizontal="center"/>
    </xf>
    <xf numFmtId="9" fontId="17" fillId="0" borderId="0" xfId="8" applyFont="1" applyBorder="1"/>
    <xf numFmtId="44" fontId="17" fillId="0" borderId="0" xfId="7" applyFont="1" applyBorder="1"/>
    <xf numFmtId="2" fontId="17" fillId="0" borderId="0" xfId="8" applyNumberFormat="1" applyFont="1" applyBorder="1"/>
    <xf numFmtId="0" fontId="17" fillId="0" borderId="12" xfId="0" quotePrefix="1" applyFont="1" applyBorder="1" applyAlignment="1">
      <alignment horizontal="center" vertical="top"/>
    </xf>
    <xf numFmtId="0" fontId="18" fillId="0" borderId="0" xfId="0" applyFont="1" applyAlignment="1">
      <alignment horizontal="center"/>
    </xf>
    <xf numFmtId="0" fontId="22" fillId="0" borderId="0" xfId="0" applyFont="1"/>
    <xf numFmtId="0" fontId="18" fillId="0" borderId="0" xfId="2" applyFont="1"/>
    <xf numFmtId="0" fontId="17" fillId="0" borderId="0" xfId="0" applyFont="1" applyAlignment="1">
      <alignment horizontal="left" vertical="center" wrapText="1"/>
    </xf>
    <xf numFmtId="0" fontId="18" fillId="0" borderId="0" xfId="0" applyFont="1" applyAlignment="1">
      <alignment horizontal="left" vertical="top" wrapText="1"/>
    </xf>
    <xf numFmtId="0" fontId="18" fillId="0" borderId="7" xfId="0" quotePrefix="1" applyFont="1" applyBorder="1" applyAlignment="1">
      <alignment horizontal="center" vertical="top"/>
    </xf>
    <xf numFmtId="0" fontId="18" fillId="0" borderId="3" xfId="0" quotePrefix="1" applyFont="1" applyBorder="1" applyAlignment="1">
      <alignment horizontal="center" vertical="top"/>
    </xf>
    <xf numFmtId="0" fontId="17" fillId="0" borderId="0" xfId="0" applyFont="1" applyAlignment="1">
      <alignment horizontal="left" wrapText="1"/>
    </xf>
    <xf numFmtId="165" fontId="18" fillId="0" borderId="0" xfId="0" applyNumberFormat="1" applyFont="1" applyAlignment="1">
      <alignment horizontal="center"/>
    </xf>
    <xf numFmtId="0" fontId="24" fillId="2" borderId="0" xfId="0" applyFont="1" applyFill="1"/>
    <xf numFmtId="166" fontId="11" fillId="2" borderId="14" xfId="0" applyNumberFormat="1" applyFont="1" applyFill="1" applyBorder="1" applyAlignment="1">
      <alignment horizontal="center"/>
    </xf>
    <xf numFmtId="0" fontId="28" fillId="0" borderId="0" xfId="0" applyFont="1" applyAlignment="1">
      <alignment horizontal="center" wrapText="1"/>
    </xf>
    <xf numFmtId="0" fontId="29" fillId="0" borderId="1" xfId="0" applyFont="1" applyBorder="1" applyAlignment="1">
      <alignment horizontal="center" wrapText="1"/>
    </xf>
    <xf numFmtId="0" fontId="30" fillId="0" borderId="1" xfId="2" applyFont="1" applyBorder="1" applyAlignment="1">
      <alignment wrapText="1"/>
    </xf>
    <xf numFmtId="165" fontId="30" fillId="3" borderId="1" xfId="0" applyNumberFormat="1" applyFont="1" applyFill="1" applyBorder="1"/>
    <xf numFmtId="0" fontId="24" fillId="0" borderId="0" xfId="0" applyFont="1"/>
    <xf numFmtId="170" fontId="24" fillId="0" borderId="0" xfId="6" applyNumberFormat="1" applyFont="1" applyFill="1" applyBorder="1" applyAlignment="1"/>
    <xf numFmtId="170" fontId="24" fillId="0" borderId="0" xfId="0" applyNumberFormat="1" applyFont="1"/>
    <xf numFmtId="165" fontId="24" fillId="0" borderId="0" xfId="7" applyNumberFormat="1" applyFont="1" applyFill="1" applyBorder="1" applyAlignment="1"/>
    <xf numFmtId="165" fontId="24" fillId="0" borderId="0" xfId="0" applyNumberFormat="1" applyFont="1"/>
    <xf numFmtId="0" fontId="23" fillId="0" borderId="1" xfId="0" applyFont="1" applyBorder="1" applyAlignment="1">
      <alignment horizontal="center" wrapText="1"/>
    </xf>
    <xf numFmtId="14" fontId="23" fillId="0" borderId="1" xfId="0" quotePrefix="1" applyNumberFormat="1" applyFont="1" applyBorder="1" applyAlignment="1">
      <alignment horizontal="center"/>
    </xf>
    <xf numFmtId="0" fontId="25" fillId="4" borderId="1" xfId="0" applyFont="1" applyFill="1" applyBorder="1" applyAlignment="1">
      <alignment horizontal="center" wrapText="1"/>
    </xf>
    <xf numFmtId="0" fontId="19" fillId="4" borderId="1" xfId="0" applyFont="1" applyFill="1" applyBorder="1" applyAlignment="1">
      <alignment horizontal="center" wrapText="1"/>
    </xf>
    <xf numFmtId="0" fontId="19" fillId="4" borderId="1" xfId="0" applyFont="1" applyFill="1" applyBorder="1"/>
    <xf numFmtId="168" fontId="26" fillId="4" borderId="1" xfId="0" applyNumberFormat="1" applyFont="1" applyFill="1" applyBorder="1" applyAlignment="1">
      <alignment horizontal="center"/>
    </xf>
    <xf numFmtId="0" fontId="32" fillId="0" borderId="0" xfId="0" applyFont="1"/>
    <xf numFmtId="0" fontId="29" fillId="0" borderId="0" xfId="0" applyFont="1"/>
    <xf numFmtId="0" fontId="23" fillId="0" borderId="0" xfId="0" applyFont="1"/>
    <xf numFmtId="0" fontId="30" fillId="0" borderId="0" xfId="0" applyFont="1"/>
    <xf numFmtId="0" fontId="30" fillId="0" borderId="0" xfId="0" applyFont="1" applyAlignment="1">
      <alignment wrapText="1"/>
    </xf>
    <xf numFmtId="166" fontId="30" fillId="0" borderId="0" xfId="0" applyNumberFormat="1" applyFont="1" applyAlignment="1">
      <alignment horizontal="center"/>
    </xf>
    <xf numFmtId="166" fontId="30" fillId="0" borderId="0" xfId="0" applyNumberFormat="1" applyFont="1"/>
    <xf numFmtId="166" fontId="22" fillId="0" borderId="0" xfId="0" applyNumberFormat="1" applyFont="1"/>
    <xf numFmtId="168" fontId="30" fillId="0" borderId="0" xfId="0" applyNumberFormat="1" applyFont="1" applyAlignment="1">
      <alignment horizontal="center"/>
    </xf>
    <xf numFmtId="165" fontId="30" fillId="0" borderId="0" xfId="0" applyNumberFormat="1" applyFont="1"/>
    <xf numFmtId="0" fontId="29" fillId="0" borderId="0" xfId="0" applyFont="1" applyAlignment="1">
      <alignment horizontal="center" wrapText="1"/>
    </xf>
    <xf numFmtId="0" fontId="23" fillId="0" borderId="0" xfId="0" applyFont="1" applyAlignment="1">
      <alignment horizontal="center" wrapText="1"/>
    </xf>
    <xf numFmtId="167" fontId="23" fillId="0" borderId="0" xfId="0" applyNumberFormat="1" applyFont="1" applyAlignment="1">
      <alignment horizontal="center"/>
    </xf>
    <xf numFmtId="167" fontId="22" fillId="0" borderId="0" xfId="0" applyNumberFormat="1" applyFont="1"/>
    <xf numFmtId="0" fontId="22" fillId="0" borderId="0" xfId="0" applyFont="1" applyAlignment="1">
      <alignment horizontal="center"/>
    </xf>
    <xf numFmtId="0" fontId="33" fillId="0" borderId="0" xfId="0" applyFont="1" applyAlignment="1">
      <alignment horizontal="center" wrapText="1"/>
    </xf>
    <xf numFmtId="0" fontId="34" fillId="0" borderId="0" xfId="0" applyFont="1" applyAlignment="1">
      <alignment horizontal="center" wrapText="1"/>
    </xf>
    <xf numFmtId="167" fontId="34" fillId="0" borderId="0" xfId="0" applyNumberFormat="1" applyFont="1" applyAlignment="1">
      <alignment horizontal="center"/>
    </xf>
    <xf numFmtId="165" fontId="22" fillId="0" borderId="0" xfId="0" applyNumberFormat="1" applyFont="1"/>
    <xf numFmtId="14" fontId="34" fillId="0" borderId="0" xfId="0" quotePrefix="1" applyNumberFormat="1" applyFont="1" applyAlignment="1">
      <alignment horizontal="center"/>
    </xf>
    <xf numFmtId="0" fontId="35" fillId="0" borderId="0" xfId="0" applyFont="1" applyAlignment="1">
      <alignment horizontal="center" wrapText="1"/>
    </xf>
    <xf numFmtId="0" fontId="36" fillId="0" borderId="0" xfId="0" applyFont="1" applyAlignment="1">
      <alignment horizontal="center" wrapText="1"/>
    </xf>
    <xf numFmtId="0" fontId="37" fillId="0" borderId="0" xfId="0" applyFont="1" applyAlignment="1">
      <alignment wrapText="1"/>
    </xf>
    <xf numFmtId="168" fontId="37" fillId="0" borderId="0" xfId="0" applyNumberFormat="1" applyFont="1" applyAlignment="1">
      <alignment horizontal="center"/>
    </xf>
    <xf numFmtId="165" fontId="37" fillId="0" borderId="0" xfId="0" applyNumberFormat="1" applyFont="1"/>
    <xf numFmtId="0" fontId="34" fillId="0" borderId="0" xfId="0" applyFont="1"/>
    <xf numFmtId="166" fontId="24" fillId="0" borderId="0" xfId="0" applyNumberFormat="1" applyFont="1" applyAlignment="1">
      <alignment horizontal="center"/>
    </xf>
    <xf numFmtId="166" fontId="24" fillId="0" borderId="0" xfId="0" applyNumberFormat="1" applyFont="1"/>
    <xf numFmtId="0" fontId="38" fillId="0" borderId="0" xfId="0" applyFont="1"/>
    <xf numFmtId="0" fontId="39" fillId="0" borderId="0" xfId="15" applyFont="1"/>
    <xf numFmtId="0" fontId="16" fillId="0" borderId="16" xfId="15" applyFont="1" applyBorder="1"/>
    <xf numFmtId="0" fontId="39" fillId="0" borderId="17" xfId="15" applyFont="1" applyBorder="1"/>
    <xf numFmtId="0" fontId="16" fillId="0" borderId="0" xfId="15" applyFont="1" applyAlignment="1">
      <alignment wrapText="1"/>
    </xf>
    <xf numFmtId="0" fontId="16" fillId="0" borderId="18" xfId="15" applyFont="1" applyBorder="1" applyAlignment="1">
      <alignment horizontal="center"/>
    </xf>
    <xf numFmtId="44" fontId="39" fillId="0" borderId="21" xfId="15" applyNumberFormat="1" applyFont="1" applyBorder="1" applyAlignment="1">
      <alignment horizontal="center"/>
    </xf>
    <xf numFmtId="0" fontId="39" fillId="0" borderId="0" xfId="15" applyFont="1" applyAlignment="1">
      <alignment horizontal="center"/>
    </xf>
    <xf numFmtId="165" fontId="27" fillId="3" borderId="1" xfId="0" applyNumberFormat="1" applyFont="1" applyFill="1" applyBorder="1"/>
    <xf numFmtId="0" fontId="30" fillId="0" borderId="1" xfId="0" applyFont="1" applyBorder="1" applyAlignment="1">
      <alignment vertical="top" wrapText="1"/>
    </xf>
    <xf numFmtId="0" fontId="20" fillId="0" borderId="1" xfId="0" applyFont="1" applyBorder="1" applyAlignment="1">
      <alignment horizontal="center" vertical="top" wrapText="1"/>
    </xf>
    <xf numFmtId="0" fontId="18" fillId="0" borderId="0" xfId="2" applyFont="1" applyAlignment="1">
      <alignment wrapText="1"/>
    </xf>
    <xf numFmtId="6" fontId="18" fillId="0" borderId="0" xfId="2" applyNumberFormat="1" applyFont="1" applyAlignment="1">
      <alignment wrapText="1"/>
    </xf>
    <xf numFmtId="6" fontId="17" fillId="0" borderId="0" xfId="2" applyNumberFormat="1" applyFont="1" applyAlignment="1">
      <alignment wrapText="1"/>
    </xf>
    <xf numFmtId="0" fontId="17" fillId="0" borderId="0" xfId="2" applyFont="1" applyAlignment="1">
      <alignment wrapText="1"/>
    </xf>
    <xf numFmtId="6" fontId="21" fillId="0" borderId="0" xfId="2" applyNumberFormat="1" applyFont="1" applyAlignment="1">
      <alignment wrapText="1"/>
    </xf>
    <xf numFmtId="42" fontId="17" fillId="0" borderId="0" xfId="2" applyNumberFormat="1" applyFont="1" applyAlignment="1">
      <alignment wrapText="1"/>
    </xf>
    <xf numFmtId="42" fontId="18" fillId="0" borderId="0" xfId="2" applyNumberFormat="1" applyFont="1"/>
    <xf numFmtId="42" fontId="17" fillId="0" borderId="0" xfId="2" applyNumberFormat="1" applyFont="1"/>
    <xf numFmtId="42" fontId="18" fillId="0" borderId="0" xfId="2" applyNumberFormat="1" applyFont="1" applyAlignment="1">
      <alignment wrapText="1"/>
    </xf>
    <xf numFmtId="0" fontId="43" fillId="0" borderId="0" xfId="22" applyFont="1" applyAlignment="1">
      <alignment horizontal="center"/>
    </xf>
    <xf numFmtId="0" fontId="44" fillId="0" borderId="0" xfId="22" applyFont="1"/>
    <xf numFmtId="0" fontId="44" fillId="0" borderId="0" xfId="22" applyFont="1" applyAlignment="1">
      <alignment horizontal="right"/>
    </xf>
    <xf numFmtId="165" fontId="44" fillId="0" borderId="0" xfId="23" applyNumberFormat="1" applyFont="1" applyAlignment="1">
      <alignment horizontal="right"/>
    </xf>
    <xf numFmtId="0" fontId="23" fillId="0" borderId="0" xfId="22" applyFont="1"/>
    <xf numFmtId="0" fontId="43" fillId="0" borderId="0" xfId="22" applyFont="1"/>
    <xf numFmtId="0" fontId="44" fillId="0" borderId="0" xfId="22" applyFont="1" applyAlignment="1">
      <alignment horizontal="left"/>
    </xf>
    <xf numFmtId="0" fontId="18" fillId="0" borderId="1" xfId="2" applyFont="1" applyBorder="1" applyAlignment="1">
      <alignment horizontal="center" wrapText="1"/>
    </xf>
    <xf numFmtId="0" fontId="29" fillId="0" borderId="1" xfId="0" applyFont="1" applyBorder="1" applyAlignment="1">
      <alignment horizontal="center" vertical="center" wrapText="1"/>
    </xf>
    <xf numFmtId="0" fontId="23" fillId="0" borderId="1" xfId="0" applyFont="1" applyBorder="1" applyAlignment="1">
      <alignment horizontal="center" vertical="center" wrapText="1"/>
    </xf>
    <xf numFmtId="165" fontId="30" fillId="3" borderId="1" xfId="0" applyNumberFormat="1" applyFont="1" applyFill="1" applyBorder="1" applyAlignment="1">
      <alignment vertical="center"/>
    </xf>
    <xf numFmtId="0" fontId="24" fillId="0" borderId="0" xfId="0" applyFont="1" applyAlignment="1">
      <alignment vertical="center"/>
    </xf>
    <xf numFmtId="0" fontId="36" fillId="0" borderId="1" xfId="22" applyFont="1" applyBorder="1" applyAlignment="1">
      <alignment horizontal="center"/>
    </xf>
    <xf numFmtId="0" fontId="34" fillId="0" borderId="1" xfId="22" applyFont="1" applyBorder="1"/>
    <xf numFmtId="0" fontId="34" fillId="0" borderId="1" xfId="22" applyFont="1" applyBorder="1" applyAlignment="1">
      <alignment horizontal="left"/>
    </xf>
    <xf numFmtId="172" fontId="34" fillId="0" borderId="1" xfId="22" applyNumberFormat="1" applyFont="1" applyBorder="1" applyAlignment="1">
      <alignment horizontal="left"/>
    </xf>
    <xf numFmtId="165" fontId="24" fillId="0" borderId="1" xfId="23" applyNumberFormat="1" applyFont="1" applyBorder="1"/>
    <xf numFmtId="172" fontId="34" fillId="0" borderId="1" xfId="22" applyNumberFormat="1" applyFont="1" applyBorder="1" applyAlignment="1">
      <alignment horizontal="right"/>
    </xf>
    <xf numFmtId="0" fontId="36" fillId="0" borderId="1" xfId="22" applyFont="1" applyBorder="1"/>
    <xf numFmtId="0" fontId="36" fillId="0" borderId="1" xfId="22" applyFont="1" applyBorder="1" applyAlignment="1">
      <alignment horizontal="left"/>
    </xf>
    <xf numFmtId="172" fontId="36" fillId="0" borderId="1" xfId="22" applyNumberFormat="1" applyFont="1" applyBorder="1" applyAlignment="1">
      <alignment horizontal="left"/>
    </xf>
    <xf numFmtId="0" fontId="24" fillId="0" borderId="1" xfId="22" applyFont="1" applyBorder="1" applyAlignment="1">
      <alignment wrapText="1"/>
    </xf>
    <xf numFmtId="165" fontId="38" fillId="0" borderId="1" xfId="23" applyNumberFormat="1" applyFont="1" applyBorder="1"/>
    <xf numFmtId="0" fontId="34" fillId="0" borderId="1" xfId="22" applyFont="1" applyBorder="1" applyAlignment="1">
      <alignment horizontal="center"/>
    </xf>
    <xf numFmtId="0" fontId="33" fillId="0" borderId="1" xfId="22" applyFont="1" applyBorder="1" applyAlignment="1">
      <alignment horizontal="left" vertical="center" wrapText="1"/>
    </xf>
    <xf numFmtId="0" fontId="36" fillId="0" borderId="0" xfId="22" applyFont="1" applyAlignment="1">
      <alignment horizontal="center"/>
    </xf>
    <xf numFmtId="0" fontId="34" fillId="0" borderId="0" xfId="22" applyFont="1"/>
    <xf numFmtId="0" fontId="34" fillId="0" borderId="0" xfId="22" applyFont="1" applyAlignment="1">
      <alignment horizontal="left"/>
    </xf>
    <xf numFmtId="0" fontId="34" fillId="0" borderId="0" xfId="22" applyFont="1" applyAlignment="1">
      <alignment horizontal="right"/>
    </xf>
    <xf numFmtId="172" fontId="43" fillId="0" borderId="0" xfId="22" applyNumberFormat="1" applyFont="1"/>
    <xf numFmtId="165" fontId="27" fillId="4" borderId="1" xfId="6" applyNumberFormat="1" applyFont="1" applyFill="1" applyBorder="1" applyAlignment="1"/>
    <xf numFmtId="44" fontId="24" fillId="0" borderId="1" xfId="23" applyFont="1" applyBorder="1"/>
    <xf numFmtId="165" fontId="27" fillId="4" borderId="1" xfId="0" applyNumberFormat="1" applyFont="1" applyFill="1" applyBorder="1"/>
    <xf numFmtId="0" fontId="39" fillId="0" borderId="17" xfId="15" applyFont="1" applyBorder="1" applyAlignment="1">
      <alignment horizontal="center"/>
    </xf>
    <xf numFmtId="0" fontId="20" fillId="0" borderId="4" xfId="0" applyFont="1" applyBorder="1"/>
    <xf numFmtId="0" fontId="19" fillId="0" borderId="1" xfId="0" applyFont="1" applyBorder="1" applyAlignment="1">
      <alignment horizontal="center" wrapText="1"/>
    </xf>
    <xf numFmtId="0" fontId="19" fillId="0" borderId="1" xfId="0" applyFont="1" applyBorder="1"/>
    <xf numFmtId="44" fontId="27" fillId="3" borderId="1" xfId="0" applyNumberFormat="1" applyFont="1" applyFill="1" applyBorder="1"/>
    <xf numFmtId="0" fontId="20" fillId="0" borderId="22" xfId="0" applyFont="1" applyBorder="1"/>
    <xf numFmtId="0" fontId="19" fillId="0" borderId="14" xfId="0" applyFont="1" applyBorder="1" applyAlignment="1">
      <alignment horizontal="center"/>
    </xf>
    <xf numFmtId="10" fontId="30" fillId="0" borderId="1" xfId="8" applyNumberFormat="1" applyFont="1" applyBorder="1" applyAlignment="1">
      <alignment horizontal="center"/>
    </xf>
    <xf numFmtId="0" fontId="17" fillId="0" borderId="30" xfId="2" applyFont="1" applyBorder="1" applyAlignment="1">
      <alignment wrapText="1"/>
    </xf>
    <xf numFmtId="42" fontId="18" fillId="0" borderId="24" xfId="2" applyNumberFormat="1" applyFont="1" applyBorder="1"/>
    <xf numFmtId="44" fontId="18" fillId="0" borderId="30" xfId="2" applyNumberFormat="1" applyFont="1" applyBorder="1" applyAlignment="1">
      <alignment wrapText="1"/>
    </xf>
    <xf numFmtId="41" fontId="18" fillId="0" borderId="30" xfId="2" applyNumberFormat="1" applyFont="1" applyBorder="1" applyAlignment="1">
      <alignment wrapText="1"/>
    </xf>
    <xf numFmtId="41" fontId="17" fillId="0" borderId="30" xfId="2" applyNumberFormat="1" applyFont="1" applyBorder="1" applyAlignment="1">
      <alignment wrapText="1"/>
    </xf>
    <xf numFmtId="0" fontId="31" fillId="0" borderId="0" xfId="2" applyFont="1" applyAlignment="1">
      <alignment horizontal="center" wrapText="1"/>
    </xf>
    <xf numFmtId="0" fontId="30" fillId="0" borderId="0" xfId="2" applyFont="1" applyAlignment="1">
      <alignment wrapText="1"/>
    </xf>
    <xf numFmtId="0" fontId="18" fillId="0" borderId="1" xfId="2" applyFont="1" applyBorder="1" applyAlignment="1">
      <alignment horizontal="center" vertical="center" wrapText="1"/>
    </xf>
    <xf numFmtId="0" fontId="30" fillId="0" borderId="0" xfId="2" applyFont="1" applyAlignment="1">
      <alignment horizontal="left" wrapText="1" indent="2"/>
    </xf>
    <xf numFmtId="0" fontId="30" fillId="0" borderId="0" xfId="2" applyFont="1" applyAlignment="1">
      <alignment horizontal="left" wrapText="1"/>
    </xf>
    <xf numFmtId="0" fontId="22" fillId="0" borderId="0" xfId="2" applyFont="1" applyAlignment="1">
      <alignment wrapText="1"/>
    </xf>
    <xf numFmtId="0" fontId="22" fillId="0" borderId="0" xfId="2" applyFont="1" applyAlignment="1">
      <alignment horizontal="left" wrapText="1" indent="2"/>
    </xf>
    <xf numFmtId="0" fontId="22" fillId="0" borderId="0" xfId="2" applyFont="1" applyAlignment="1">
      <alignment horizontal="left" wrapText="1"/>
    </xf>
    <xf numFmtId="165" fontId="17" fillId="0" borderId="0" xfId="0" applyNumberFormat="1" applyFont="1"/>
    <xf numFmtId="164" fontId="21" fillId="0" borderId="0" xfId="0" applyNumberFormat="1" applyFont="1"/>
    <xf numFmtId="0" fontId="20" fillId="4" borderId="15" xfId="0" applyFont="1" applyFill="1" applyBorder="1" applyAlignment="1">
      <alignment horizontal="left"/>
    </xf>
    <xf numFmtId="0" fontId="17" fillId="4" borderId="23" xfId="0" applyFont="1" applyFill="1" applyBorder="1"/>
    <xf numFmtId="165" fontId="17" fillId="4" borderId="15" xfId="0" applyNumberFormat="1" applyFont="1" applyFill="1" applyBorder="1"/>
    <xf numFmtId="165" fontId="27" fillId="3" borderId="1" xfId="0" applyNumberFormat="1" applyFont="1" applyFill="1" applyBorder="1" applyAlignment="1">
      <alignment horizontal="center" vertical="center"/>
    </xf>
    <xf numFmtId="0" fontId="36" fillId="0" borderId="8" xfId="22" applyFont="1" applyBorder="1" applyAlignment="1">
      <alignment horizontal="center"/>
    </xf>
    <xf numFmtId="0" fontId="34" fillId="0" borderId="8" xfId="22" applyFont="1" applyBorder="1"/>
    <xf numFmtId="0" fontId="34" fillId="0" borderId="8" xfId="22" applyFont="1" applyBorder="1" applyAlignment="1">
      <alignment horizontal="left"/>
    </xf>
    <xf numFmtId="172" fontId="34" fillId="0" borderId="8" xfId="22" applyNumberFormat="1" applyFont="1" applyBorder="1" applyAlignment="1">
      <alignment horizontal="right"/>
    </xf>
    <xf numFmtId="0" fontId="36" fillId="3" borderId="6" xfId="22" applyFont="1" applyFill="1" applyBorder="1" applyAlignment="1">
      <alignment horizontal="center"/>
    </xf>
    <xf numFmtId="0" fontId="36" fillId="3" borderId="6" xfId="22" applyFont="1" applyFill="1" applyBorder="1"/>
    <xf numFmtId="0" fontId="38" fillId="3" borderId="6" xfId="22" applyFont="1" applyFill="1" applyBorder="1"/>
    <xf numFmtId="172" fontId="36" fillId="3" borderId="6" xfId="22" applyNumberFormat="1" applyFont="1" applyFill="1" applyBorder="1" applyAlignment="1">
      <alignment horizontal="left"/>
    </xf>
    <xf numFmtId="44" fontId="38" fillId="3" borderId="6" xfId="23" applyFont="1" applyFill="1" applyBorder="1"/>
    <xf numFmtId="172" fontId="36" fillId="3" borderId="6" xfId="22" applyNumberFormat="1" applyFont="1" applyFill="1" applyBorder="1" applyAlignment="1">
      <alignment horizontal="right"/>
    </xf>
    <xf numFmtId="0" fontId="34" fillId="3" borderId="6" xfId="22" applyFont="1" applyFill="1" applyBorder="1" applyAlignment="1">
      <alignment horizontal="left"/>
    </xf>
    <xf numFmtId="172" fontId="34" fillId="3" borderId="6" xfId="22" applyNumberFormat="1" applyFont="1" applyFill="1" applyBorder="1" applyAlignment="1">
      <alignment horizontal="left"/>
    </xf>
    <xf numFmtId="44" fontId="24" fillId="3" borderId="6" xfId="23" applyFont="1" applyFill="1" applyBorder="1"/>
    <xf numFmtId="171" fontId="20" fillId="5" borderId="1" xfId="22" applyNumberFormat="1" applyFont="1" applyFill="1" applyBorder="1" applyAlignment="1">
      <alignment horizontal="center" vertical="center"/>
    </xf>
    <xf numFmtId="0" fontId="17" fillId="5" borderId="1" xfId="22" applyFont="1" applyFill="1" applyBorder="1" applyAlignment="1">
      <alignment vertical="center" wrapText="1"/>
    </xf>
    <xf numFmtId="17" fontId="20" fillId="5" borderId="1" xfId="22" applyNumberFormat="1" applyFont="1" applyFill="1" applyBorder="1" applyAlignment="1">
      <alignment horizontal="left"/>
    </xf>
    <xf numFmtId="172" fontId="17" fillId="5" borderId="1" xfId="22" applyNumberFormat="1" applyFont="1" applyFill="1" applyBorder="1" applyAlignment="1">
      <alignment horizontal="right"/>
    </xf>
    <xf numFmtId="171" fontId="20" fillId="5" borderId="1" xfId="22" applyNumberFormat="1" applyFont="1" applyFill="1" applyBorder="1" applyAlignment="1">
      <alignment horizontal="center" vertical="top"/>
    </xf>
    <xf numFmtId="0" fontId="17" fillId="5" borderId="1" xfId="22" applyFont="1" applyFill="1" applyBorder="1" applyAlignment="1">
      <alignment vertical="top" wrapText="1"/>
    </xf>
    <xf numFmtId="17" fontId="20" fillId="5" borderId="1" xfId="22" applyNumberFormat="1" applyFont="1" applyFill="1" applyBorder="1" applyAlignment="1">
      <alignment horizontal="left" vertical="top"/>
    </xf>
    <xf numFmtId="172" fontId="20" fillId="5" borderId="1" xfId="22" applyNumberFormat="1" applyFont="1" applyFill="1" applyBorder="1" applyAlignment="1">
      <alignment horizontal="right"/>
    </xf>
    <xf numFmtId="0" fontId="17" fillId="5" borderId="1" xfId="22" applyFont="1" applyFill="1" applyBorder="1" applyAlignment="1">
      <alignment horizontal="center"/>
    </xf>
    <xf numFmtId="0" fontId="17" fillId="5" borderId="1" xfId="22" applyFont="1" applyFill="1" applyBorder="1"/>
    <xf numFmtId="0" fontId="18" fillId="5" borderId="1" xfId="22" applyFont="1" applyFill="1" applyBorder="1"/>
    <xf numFmtId="172" fontId="17" fillId="5" borderId="1" xfId="22" applyNumberFormat="1" applyFont="1" applyFill="1" applyBorder="1"/>
    <xf numFmtId="0" fontId="20" fillId="6" borderId="6" xfId="22" applyFont="1" applyFill="1" applyBorder="1" applyAlignment="1">
      <alignment horizontal="center"/>
    </xf>
    <xf numFmtId="0" fontId="20" fillId="6" borderId="6" xfId="22" applyFont="1" applyFill="1" applyBorder="1"/>
    <xf numFmtId="0" fontId="20" fillId="6" borderId="6" xfId="22" applyFont="1" applyFill="1" applyBorder="1" applyAlignment="1">
      <alignment horizontal="left"/>
    </xf>
    <xf numFmtId="172" fontId="20" fillId="6" borderId="6" xfId="22" applyNumberFormat="1" applyFont="1" applyFill="1" applyBorder="1" applyAlignment="1">
      <alignment horizontal="left"/>
    </xf>
    <xf numFmtId="44" fontId="39" fillId="0" borderId="21" xfId="7" applyFont="1" applyBorder="1" applyAlignment="1">
      <alignment horizontal="center"/>
    </xf>
    <xf numFmtId="44" fontId="30" fillId="3" borderId="1" xfId="0" applyNumberFormat="1" applyFont="1" applyFill="1" applyBorder="1"/>
    <xf numFmtId="44" fontId="30" fillId="0" borderId="20" xfId="6" applyNumberFormat="1" applyFont="1" applyBorder="1" applyAlignment="1">
      <alignment horizontal="center" vertical="top"/>
    </xf>
    <xf numFmtId="44" fontId="27" fillId="0" borderId="20" xfId="6" applyNumberFormat="1" applyFont="1" applyFill="1" applyBorder="1" applyAlignment="1">
      <alignment horizontal="center"/>
    </xf>
    <xf numFmtId="173" fontId="30" fillId="3" borderId="1" xfId="6" applyNumberFormat="1" applyFont="1" applyFill="1" applyBorder="1" applyAlignment="1"/>
    <xf numFmtId="165" fontId="30" fillId="3" borderId="1" xfId="6" applyNumberFormat="1" applyFont="1" applyFill="1" applyBorder="1" applyAlignment="1"/>
    <xf numFmtId="44" fontId="30" fillId="3" borderId="1" xfId="6" applyNumberFormat="1" applyFont="1" applyFill="1" applyBorder="1" applyAlignment="1"/>
    <xf numFmtId="173" fontId="27" fillId="3" borderId="1" xfId="6" applyNumberFormat="1" applyFont="1" applyFill="1" applyBorder="1" applyAlignment="1"/>
    <xf numFmtId="165" fontId="27" fillId="3" borderId="1" xfId="6" applyNumberFormat="1" applyFont="1" applyFill="1" applyBorder="1" applyAlignment="1"/>
    <xf numFmtId="44" fontId="27" fillId="3" borderId="1" xfId="6" applyNumberFormat="1" applyFont="1" applyFill="1" applyBorder="1" applyAlignment="1"/>
    <xf numFmtId="169" fontId="22" fillId="0" borderId="0" xfId="1" applyNumberFormat="1" applyFont="1" applyFill="1" applyBorder="1" applyAlignment="1"/>
    <xf numFmtId="0" fontId="30" fillId="0" borderId="1" xfId="2" applyFont="1" applyBorder="1" applyAlignment="1">
      <alignment vertical="center" wrapText="1"/>
    </xf>
    <xf numFmtId="165" fontId="30" fillId="2" borderId="1" xfId="0" applyNumberFormat="1" applyFont="1" applyFill="1" applyBorder="1"/>
    <xf numFmtId="44" fontId="30" fillId="2" borderId="1" xfId="7" applyFont="1" applyFill="1" applyBorder="1" applyAlignment="1"/>
    <xf numFmtId="0" fontId="36" fillId="3" borderId="1" xfId="22" applyFont="1" applyFill="1" applyBorder="1" applyAlignment="1">
      <alignment horizontal="center"/>
    </xf>
    <xf numFmtId="0" fontId="34" fillId="3" borderId="1" xfId="22" applyFont="1" applyFill="1" applyBorder="1"/>
    <xf numFmtId="0" fontId="36" fillId="3" borderId="8" xfId="22" applyFont="1" applyFill="1" applyBorder="1" applyAlignment="1">
      <alignment horizontal="center"/>
    </xf>
    <xf numFmtId="0" fontId="34" fillId="3" borderId="8" xfId="22" applyFont="1" applyFill="1" applyBorder="1"/>
    <xf numFmtId="0" fontId="36" fillId="3" borderId="1" xfId="22" applyFont="1" applyFill="1" applyBorder="1"/>
    <xf numFmtId="0" fontId="34" fillId="3" borderId="1" xfId="52" applyFont="1" applyFill="1" applyBorder="1"/>
    <xf numFmtId="172" fontId="34" fillId="3" borderId="1" xfId="22" applyNumberFormat="1" applyFont="1" applyFill="1" applyBorder="1" applyAlignment="1">
      <alignment horizontal="right"/>
    </xf>
    <xf numFmtId="172" fontId="34" fillId="3" borderId="8" xfId="22" applyNumberFormat="1" applyFont="1" applyFill="1" applyBorder="1" applyAlignment="1">
      <alignment horizontal="right"/>
    </xf>
    <xf numFmtId="171" fontId="20" fillId="3" borderId="1" xfId="0" applyNumberFormat="1" applyFont="1" applyFill="1" applyBorder="1" applyAlignment="1">
      <alignment horizontal="center" vertical="top" wrapText="1"/>
    </xf>
    <xf numFmtId="0" fontId="27" fillId="3" borderId="1" xfId="0" applyFont="1" applyFill="1" applyBorder="1" applyAlignment="1">
      <alignment vertical="top" wrapText="1"/>
    </xf>
    <xf numFmtId="0" fontId="23" fillId="3" borderId="1" xfId="0" applyFont="1" applyFill="1" applyBorder="1" applyAlignment="1">
      <alignment horizontal="center" vertical="top" wrapText="1"/>
    </xf>
    <xf numFmtId="0" fontId="30" fillId="3" borderId="1" xfId="0" applyFont="1" applyFill="1" applyBorder="1" applyAlignment="1">
      <alignment vertical="top" wrapText="1"/>
    </xf>
    <xf numFmtId="0" fontId="20" fillId="3" borderId="1" xfId="0" applyFont="1" applyFill="1" applyBorder="1" applyAlignment="1">
      <alignment horizontal="center" vertical="top" wrapText="1"/>
    </xf>
    <xf numFmtId="0" fontId="23" fillId="3" borderId="1" xfId="22" applyFont="1" applyFill="1" applyBorder="1" applyAlignment="1">
      <alignment horizontal="center"/>
    </xf>
    <xf numFmtId="0" fontId="23" fillId="3" borderId="1" xfId="52" applyFont="1" applyFill="1" applyBorder="1"/>
    <xf numFmtId="43" fontId="30" fillId="3" borderId="1" xfId="6" applyFont="1" applyFill="1" applyBorder="1" applyAlignment="1"/>
    <xf numFmtId="43" fontId="27" fillId="3" borderId="1" xfId="6" applyFont="1" applyFill="1" applyBorder="1" applyAlignment="1"/>
    <xf numFmtId="43" fontId="30" fillId="0" borderId="0" xfId="6" applyFont="1" applyFill="1" applyBorder="1" applyAlignment="1">
      <alignment horizontal="center"/>
    </xf>
    <xf numFmtId="43" fontId="23" fillId="0" borderId="0" xfId="6" applyFont="1" applyFill="1" applyBorder="1" applyAlignment="1">
      <alignment horizontal="center"/>
    </xf>
    <xf numFmtId="43" fontId="34" fillId="0" borderId="0" xfId="6" applyFont="1" applyFill="1" applyBorder="1" applyAlignment="1">
      <alignment horizontal="center"/>
    </xf>
    <xf numFmtId="43" fontId="34" fillId="0" borderId="0" xfId="6" quotePrefix="1" applyFont="1" applyFill="1" applyBorder="1" applyAlignment="1">
      <alignment horizontal="center"/>
    </xf>
    <xf numFmtId="43" fontId="37" fillId="0" borderId="0" xfId="6" applyFont="1" applyFill="1" applyBorder="1" applyAlignment="1">
      <alignment horizontal="center"/>
    </xf>
    <xf numFmtId="43" fontId="22" fillId="0" borderId="0" xfId="6" applyFont="1" applyFill="1" applyBorder="1" applyAlignment="1">
      <alignment horizontal="center"/>
    </xf>
    <xf numFmtId="43" fontId="24" fillId="0" borderId="0" xfId="6" applyFont="1" applyFill="1" applyBorder="1" applyAlignment="1">
      <alignment horizontal="center"/>
    </xf>
    <xf numFmtId="44" fontId="27" fillId="3" borderId="1" xfId="10" applyNumberFormat="1" applyFont="1" applyFill="1" applyBorder="1" applyAlignment="1"/>
    <xf numFmtId="44" fontId="17" fillId="5" borderId="1" xfId="7" applyFont="1" applyFill="1" applyBorder="1" applyAlignment="1">
      <alignment horizontal="right"/>
    </xf>
    <xf numFmtId="44" fontId="34" fillId="0" borderId="0" xfId="7" applyFont="1" applyAlignment="1">
      <alignment horizontal="right"/>
    </xf>
    <xf numFmtId="44" fontId="36" fillId="5" borderId="1" xfId="7" applyFont="1" applyFill="1" applyBorder="1" applyAlignment="1">
      <alignment horizontal="right"/>
    </xf>
    <xf numFmtId="44" fontId="44" fillId="0" borderId="0" xfId="7" applyFont="1" applyAlignment="1">
      <alignment horizontal="right"/>
    </xf>
    <xf numFmtId="0" fontId="23" fillId="3" borderId="1" xfId="52" applyFont="1" applyFill="1" applyBorder="1" applyAlignment="1">
      <alignment horizontal="center"/>
    </xf>
    <xf numFmtId="171" fontId="20" fillId="3" borderId="1" xfId="52" applyNumberFormat="1" applyFont="1" applyFill="1" applyBorder="1" applyAlignment="1">
      <alignment horizontal="center" vertical="center"/>
    </xf>
    <xf numFmtId="0" fontId="20" fillId="0" borderId="0" xfId="0" applyFont="1" applyAlignment="1">
      <alignment horizontal="center" wrapText="1"/>
    </xf>
    <xf numFmtId="44" fontId="20" fillId="4" borderId="1" xfId="7" applyFont="1" applyFill="1" applyBorder="1" applyAlignment="1">
      <alignment horizontal="center" wrapText="1"/>
    </xf>
    <xf numFmtId="44" fontId="19" fillId="4" borderId="1" xfId="7" applyFont="1" applyFill="1" applyBorder="1" applyAlignment="1"/>
    <xf numFmtId="44" fontId="32" fillId="0" borderId="0" xfId="7" applyFont="1" applyFill="1" applyBorder="1" applyAlignment="1"/>
    <xf numFmtId="165" fontId="30" fillId="0" borderId="1" xfId="0" applyNumberFormat="1" applyFont="1" applyBorder="1" applyAlignment="1">
      <alignment vertical="center"/>
    </xf>
    <xf numFmtId="165" fontId="30" fillId="0" borderId="1" xfId="0" applyNumberFormat="1" applyFont="1" applyBorder="1"/>
    <xf numFmtId="174" fontId="23" fillId="0" borderId="1" xfId="0" applyNumberFormat="1" applyFont="1" applyBorder="1" applyAlignment="1">
      <alignment horizontal="center" vertical="center"/>
    </xf>
    <xf numFmtId="165" fontId="27" fillId="4" borderId="1" xfId="7" applyNumberFormat="1" applyFont="1" applyFill="1" applyBorder="1" applyAlignment="1"/>
    <xf numFmtId="165" fontId="34" fillId="3" borderId="1" xfId="7" applyNumberFormat="1" applyFont="1" applyFill="1" applyBorder="1" applyAlignment="1">
      <alignment horizontal="right"/>
    </xf>
    <xf numFmtId="165" fontId="36" fillId="3" borderId="6" xfId="7" applyNumberFormat="1" applyFont="1" applyFill="1" applyBorder="1" applyAlignment="1">
      <alignment horizontal="right"/>
    </xf>
    <xf numFmtId="165" fontId="34" fillId="3" borderId="8" xfId="7" applyNumberFormat="1" applyFont="1" applyFill="1" applyBorder="1" applyAlignment="1">
      <alignment horizontal="right"/>
    </xf>
    <xf numFmtId="165" fontId="20" fillId="6" borderId="6" xfId="7" applyNumberFormat="1" applyFont="1" applyFill="1" applyBorder="1" applyAlignment="1">
      <alignment horizontal="left"/>
    </xf>
    <xf numFmtId="165" fontId="34" fillId="0" borderId="8" xfId="7" applyNumberFormat="1" applyFont="1" applyBorder="1" applyAlignment="1">
      <alignment horizontal="right"/>
    </xf>
    <xf numFmtId="165" fontId="18" fillId="5" borderId="1" xfId="7" applyNumberFormat="1" applyFont="1" applyFill="1" applyBorder="1" applyAlignment="1">
      <alignment horizontal="right"/>
    </xf>
    <xf numFmtId="165" fontId="34" fillId="0" borderId="1" xfId="7" applyNumberFormat="1" applyFont="1" applyBorder="1" applyAlignment="1">
      <alignment horizontal="right"/>
    </xf>
    <xf numFmtId="165" fontId="17" fillId="5" borderId="1" xfId="7" applyNumberFormat="1" applyFont="1" applyFill="1" applyBorder="1" applyAlignment="1">
      <alignment horizontal="right"/>
    </xf>
    <xf numFmtId="165" fontId="17" fillId="5" borderId="1" xfId="7" applyNumberFormat="1" applyFont="1" applyFill="1" applyBorder="1"/>
    <xf numFmtId="173" fontId="27" fillId="4" borderId="1" xfId="6" applyNumberFormat="1" applyFont="1" applyFill="1" applyBorder="1" applyAlignment="1"/>
    <xf numFmtId="0" fontId="18" fillId="0" borderId="30" xfId="2" applyFont="1" applyBorder="1" applyAlignment="1">
      <alignment wrapText="1"/>
    </xf>
    <xf numFmtId="0" fontId="17" fillId="0" borderId="35" xfId="0" quotePrefix="1" applyFont="1" applyBorder="1" applyAlignment="1">
      <alignment horizontal="center"/>
    </xf>
    <xf numFmtId="170" fontId="30" fillId="0" borderId="20" xfId="6" applyNumberFormat="1" applyFont="1" applyBorder="1" applyAlignment="1">
      <alignment horizontal="center" vertical="top"/>
    </xf>
    <xf numFmtId="170" fontId="27" fillId="0" borderId="20" xfId="6" applyNumberFormat="1" applyFont="1" applyFill="1" applyBorder="1" applyAlignment="1">
      <alignment horizontal="center"/>
    </xf>
    <xf numFmtId="170" fontId="30" fillId="0" borderId="9" xfId="6" applyNumberFormat="1" applyFont="1" applyBorder="1" applyAlignment="1">
      <alignment horizontal="center" vertical="top"/>
    </xf>
    <xf numFmtId="170" fontId="27" fillId="0" borderId="9" xfId="6" applyNumberFormat="1" applyFont="1" applyFill="1" applyBorder="1" applyAlignment="1">
      <alignment horizontal="center"/>
    </xf>
    <xf numFmtId="0" fontId="20" fillId="0" borderId="11" xfId="0" applyFont="1" applyBorder="1" applyAlignment="1">
      <alignment horizontal="left"/>
    </xf>
    <xf numFmtId="0" fontId="17" fillId="0" borderId="37" xfId="0" applyFont="1" applyBorder="1"/>
    <xf numFmtId="165" fontId="17" fillId="0" borderId="37" xfId="0" applyNumberFormat="1" applyFont="1" applyBorder="1"/>
    <xf numFmtId="165" fontId="17" fillId="0" borderId="38" xfId="0" applyNumberFormat="1" applyFont="1" applyBorder="1"/>
    <xf numFmtId="165" fontId="30" fillId="0" borderId="1" xfId="6" applyNumberFormat="1" applyFont="1" applyBorder="1" applyAlignment="1"/>
    <xf numFmtId="42" fontId="18" fillId="3" borderId="1" xfId="2" applyNumberFormat="1" applyFont="1" applyFill="1" applyBorder="1"/>
    <xf numFmtId="41" fontId="17" fillId="3" borderId="9" xfId="2" applyNumberFormat="1" applyFont="1" applyFill="1" applyBorder="1" applyAlignment="1">
      <alignment wrapText="1"/>
    </xf>
    <xf numFmtId="0" fontId="17" fillId="3" borderId="9" xfId="2" applyFont="1" applyFill="1" applyBorder="1" applyAlignment="1">
      <alignment wrapText="1"/>
    </xf>
    <xf numFmtId="165" fontId="17" fillId="3" borderId="9" xfId="5" applyNumberFormat="1" applyFont="1" applyFill="1" applyBorder="1" applyAlignment="1">
      <alignment wrapText="1"/>
    </xf>
    <xf numFmtId="165" fontId="17" fillId="0" borderId="30" xfId="5" applyNumberFormat="1" applyFont="1" applyBorder="1" applyAlignment="1">
      <alignment wrapText="1"/>
    </xf>
    <xf numFmtId="165" fontId="18" fillId="0" borderId="30" xfId="5" applyNumberFormat="1" applyFont="1" applyBorder="1" applyAlignment="1">
      <alignment wrapText="1"/>
    </xf>
    <xf numFmtId="6" fontId="17" fillId="0" borderId="0" xfId="2" applyNumberFormat="1" applyFont="1" applyAlignment="1">
      <alignment vertical="center" wrapText="1"/>
    </xf>
    <xf numFmtId="165" fontId="17" fillId="0" borderId="0" xfId="5" applyNumberFormat="1" applyFont="1" applyAlignment="1">
      <alignment vertical="center" wrapText="1"/>
    </xf>
    <xf numFmtId="165" fontId="18" fillId="0" borderId="0" xfId="5" applyNumberFormat="1" applyFont="1" applyAlignment="1">
      <alignment wrapText="1"/>
    </xf>
    <xf numFmtId="42" fontId="21" fillId="0" borderId="0" xfId="2" applyNumberFormat="1" applyFont="1" applyAlignment="1">
      <alignment wrapText="1"/>
    </xf>
    <xf numFmtId="165" fontId="17" fillId="0" borderId="0" xfId="5" applyNumberFormat="1" applyFont="1" applyAlignment="1">
      <alignment wrapText="1"/>
    </xf>
    <xf numFmtId="6" fontId="17" fillId="0" borderId="0" xfId="2" applyNumberFormat="1" applyFont="1" applyAlignment="1">
      <alignment horizontal="center" wrapText="1"/>
    </xf>
    <xf numFmtId="165" fontId="17" fillId="4" borderId="15" xfId="0" applyNumberFormat="1" applyFont="1" applyFill="1" applyBorder="1" applyAlignment="1">
      <alignment wrapText="1"/>
    </xf>
    <xf numFmtId="172" fontId="34" fillId="0" borderId="6" xfId="22" applyNumberFormat="1" applyFont="1" applyBorder="1" applyAlignment="1">
      <alignment horizontal="left"/>
    </xf>
    <xf numFmtId="172" fontId="34" fillId="3" borderId="1" xfId="22" applyNumberFormat="1" applyFont="1" applyFill="1" applyBorder="1" applyAlignment="1">
      <alignment horizontal="left"/>
    </xf>
    <xf numFmtId="0" fontId="0" fillId="3" borderId="1" xfId="0" applyFill="1" applyBorder="1" applyAlignment="1">
      <alignment horizontal="left" vertical="center"/>
    </xf>
    <xf numFmtId="165" fontId="18" fillId="3" borderId="1" xfId="2" applyNumberFormat="1" applyFont="1" applyFill="1" applyBorder="1" applyAlignment="1">
      <alignment wrapText="1"/>
    </xf>
    <xf numFmtId="165" fontId="17" fillId="3" borderId="15" xfId="0" applyNumberFormat="1" applyFont="1" applyFill="1" applyBorder="1" applyAlignment="1">
      <alignment wrapText="1"/>
    </xf>
    <xf numFmtId="0" fontId="17" fillId="0" borderId="0" xfId="0" applyFont="1" applyAlignment="1">
      <alignment horizontal="left"/>
    </xf>
    <xf numFmtId="165" fontId="18" fillId="0" borderId="0" xfId="0" applyNumberFormat="1" applyFont="1" applyAlignment="1">
      <alignment horizontal="left"/>
    </xf>
    <xf numFmtId="165" fontId="27" fillId="7" borderId="1" xfId="6" applyNumberFormat="1" applyFont="1" applyFill="1" applyBorder="1" applyAlignment="1"/>
    <xf numFmtId="0" fontId="19" fillId="0" borderId="9" xfId="0" applyFont="1" applyBorder="1" applyAlignment="1">
      <alignment horizontal="center"/>
    </xf>
    <xf numFmtId="0" fontId="34" fillId="5" borderId="4" xfId="22" applyFont="1" applyFill="1" applyBorder="1" applyAlignment="1">
      <alignment horizontal="right"/>
    </xf>
    <xf numFmtId="165" fontId="18" fillId="3" borderId="1" xfId="0" applyNumberFormat="1" applyFont="1" applyFill="1" applyBorder="1"/>
    <xf numFmtId="165" fontId="18" fillId="3" borderId="5" xfId="0" applyNumberFormat="1" applyFont="1" applyFill="1" applyBorder="1"/>
    <xf numFmtId="165" fontId="18" fillId="3" borderId="18" xfId="0" applyNumberFormat="1" applyFont="1" applyFill="1" applyBorder="1"/>
    <xf numFmtId="165" fontId="17" fillId="3" borderId="18" xfId="0" applyNumberFormat="1" applyFont="1" applyFill="1" applyBorder="1"/>
    <xf numFmtId="165" fontId="18" fillId="3" borderId="8" xfId="0" applyNumberFormat="1" applyFont="1" applyFill="1" applyBorder="1"/>
    <xf numFmtId="165" fontId="18" fillId="3" borderId="14" xfId="0" applyNumberFormat="1" applyFont="1" applyFill="1" applyBorder="1"/>
    <xf numFmtId="165" fontId="17" fillId="3" borderId="16" xfId="0" applyNumberFormat="1" applyFont="1" applyFill="1" applyBorder="1"/>
    <xf numFmtId="44" fontId="30" fillId="3" borderId="1" xfId="7" applyFont="1" applyFill="1" applyBorder="1" applyAlignment="1"/>
    <xf numFmtId="0" fontId="36" fillId="5" borderId="9" xfId="22" applyFont="1" applyFill="1" applyBorder="1" applyAlignment="1">
      <alignment horizontal="right"/>
    </xf>
    <xf numFmtId="10" fontId="30" fillId="0" borderId="1" xfId="8" applyNumberFormat="1" applyFont="1" applyFill="1" applyBorder="1" applyAlignment="1">
      <alignment horizontal="center"/>
    </xf>
    <xf numFmtId="0" fontId="18" fillId="0" borderId="1" xfId="0" quotePrefix="1" applyFont="1" applyBorder="1" applyAlignment="1">
      <alignment horizontal="center" vertical="top"/>
    </xf>
    <xf numFmtId="6" fontId="40" fillId="8" borderId="27" xfId="2" applyNumberFormat="1" applyFont="1" applyFill="1" applyBorder="1" applyAlignment="1">
      <alignment horizontal="center" wrapText="1"/>
    </xf>
    <xf numFmtId="0" fontId="40" fillId="8" borderId="15" xfId="0" applyFont="1" applyFill="1" applyBorder="1" applyAlignment="1">
      <alignment horizontal="center" wrapText="1"/>
    </xf>
    <xf numFmtId="0" fontId="40" fillId="8" borderId="1" xfId="0" applyFont="1" applyFill="1" applyBorder="1" applyAlignment="1">
      <alignment horizontal="center" wrapText="1"/>
    </xf>
    <xf numFmtId="166" fontId="41" fillId="8" borderId="1" xfId="0" applyNumberFormat="1" applyFont="1" applyFill="1" applyBorder="1" applyAlignment="1">
      <alignment horizontal="center" wrapText="1"/>
    </xf>
    <xf numFmtId="6" fontId="40" fillId="8" borderId="15" xfId="2" applyNumberFormat="1" applyFont="1" applyFill="1" applyBorder="1" applyAlignment="1">
      <alignment horizontal="center" wrapText="1"/>
    </xf>
    <xf numFmtId="10" fontId="40" fillId="8" borderId="1" xfId="1" applyNumberFormat="1" applyFont="1" applyFill="1" applyBorder="1" applyAlignment="1">
      <alignment horizontal="center" wrapText="1"/>
    </xf>
    <xf numFmtId="0" fontId="41" fillId="8" borderId="1" xfId="0" applyFont="1" applyFill="1" applyBorder="1" applyAlignment="1">
      <alignment horizontal="center" wrapText="1"/>
    </xf>
    <xf numFmtId="17" fontId="41" fillId="8" borderId="1" xfId="22" applyNumberFormat="1" applyFont="1" applyFill="1" applyBorder="1" applyAlignment="1">
      <alignment horizontal="center"/>
    </xf>
    <xf numFmtId="0" fontId="41" fillId="8" borderId="1" xfId="0" applyFont="1" applyFill="1" applyBorder="1" applyAlignment="1">
      <alignment horizontal="center" vertical="center" wrapText="1"/>
    </xf>
    <xf numFmtId="170" fontId="41" fillId="8" borderId="4" xfId="6" applyNumberFormat="1" applyFont="1" applyFill="1" applyBorder="1" applyAlignment="1">
      <alignment vertical="center" wrapText="1"/>
    </xf>
    <xf numFmtId="2" fontId="41" fillId="8" borderId="1" xfId="0" applyNumberFormat="1" applyFont="1" applyFill="1" applyBorder="1" applyAlignment="1">
      <alignment horizontal="center" vertical="center" wrapText="1"/>
    </xf>
    <xf numFmtId="43" fontId="40" fillId="8" borderId="1" xfId="6" applyFont="1" applyFill="1" applyBorder="1" applyAlignment="1">
      <alignment horizontal="center" wrapText="1"/>
    </xf>
    <xf numFmtId="17" fontId="41" fillId="8" borderId="1" xfId="22" applyNumberFormat="1" applyFont="1" applyFill="1" applyBorder="1" applyAlignment="1">
      <alignment horizontal="center" wrapText="1"/>
    </xf>
    <xf numFmtId="171" fontId="41" fillId="8" borderId="1" xfId="0" applyNumberFormat="1" applyFont="1" applyFill="1" applyBorder="1" applyAlignment="1">
      <alignment horizontal="center" vertical="center" wrapText="1"/>
    </xf>
    <xf numFmtId="170" fontId="41" fillId="8" borderId="1" xfId="6" applyNumberFormat="1" applyFont="1" applyFill="1" applyBorder="1" applyAlignment="1">
      <alignment horizontal="center" vertical="center" wrapText="1"/>
    </xf>
    <xf numFmtId="10" fontId="40" fillId="8" borderId="0" xfId="1" applyNumberFormat="1" applyFont="1" applyFill="1" applyBorder="1" applyAlignment="1">
      <alignment horizontal="center" wrapText="1"/>
    </xf>
    <xf numFmtId="0" fontId="40" fillId="8" borderId="15" xfId="15" applyFont="1" applyFill="1" applyBorder="1" applyAlignment="1">
      <alignment horizontal="center"/>
    </xf>
    <xf numFmtId="0" fontId="40" fillId="8" borderId="15" xfId="15" applyFont="1" applyFill="1" applyBorder="1"/>
    <xf numFmtId="0" fontId="40" fillId="8" borderId="15" xfId="15" applyFont="1" applyFill="1" applyBorder="1" applyAlignment="1">
      <alignment horizontal="center" vertical="center" wrapText="1"/>
    </xf>
    <xf numFmtId="0" fontId="40" fillId="8" borderId="15" xfId="15" applyFont="1" applyFill="1" applyBorder="1" applyAlignment="1">
      <alignment horizontal="center" wrapText="1"/>
    </xf>
    <xf numFmtId="44" fontId="36" fillId="0" borderId="0" xfId="7" applyFont="1" applyFill="1" applyBorder="1" applyAlignment="1">
      <alignment horizontal="right"/>
    </xf>
    <xf numFmtId="172" fontId="34" fillId="0" borderId="0" xfId="22" applyNumberFormat="1" applyFont="1" applyAlignment="1">
      <alignment horizontal="right"/>
    </xf>
    <xf numFmtId="172" fontId="34" fillId="3" borderId="0" xfId="22" applyNumberFormat="1" applyFont="1" applyFill="1" applyAlignment="1">
      <alignment horizontal="right"/>
    </xf>
    <xf numFmtId="165" fontId="34" fillId="0" borderId="0" xfId="7" applyNumberFormat="1" applyFont="1" applyFill="1" applyBorder="1" applyAlignment="1">
      <alignment horizontal="right"/>
    </xf>
    <xf numFmtId="0" fontId="17" fillId="0" borderId="0" xfId="22" applyFont="1" applyAlignment="1">
      <alignment horizontal="center"/>
    </xf>
    <xf numFmtId="0" fontId="17" fillId="0" borderId="0" xfId="22" applyFont="1"/>
    <xf numFmtId="0" fontId="18" fillId="0" borderId="0" xfId="22" applyFont="1"/>
    <xf numFmtId="172" fontId="17" fillId="0" borderId="0" xfId="22" applyNumberFormat="1" applyFont="1"/>
    <xf numFmtId="0" fontId="34" fillId="0" borderId="9" xfId="22" applyFont="1" applyBorder="1" applyAlignment="1">
      <alignment horizontal="left"/>
    </xf>
    <xf numFmtId="44" fontId="24" fillId="0" borderId="0" xfId="23" applyFont="1" applyFill="1" applyBorder="1"/>
    <xf numFmtId="165" fontId="18" fillId="3" borderId="24" xfId="2" applyNumberFormat="1" applyFont="1" applyFill="1" applyBorder="1" applyAlignment="1">
      <alignment wrapText="1"/>
    </xf>
    <xf numFmtId="165" fontId="18" fillId="0" borderId="24" xfId="2" applyNumberFormat="1" applyFont="1" applyBorder="1" applyAlignment="1">
      <alignment wrapText="1"/>
    </xf>
    <xf numFmtId="41" fontId="18" fillId="0" borderId="39" xfId="2" applyNumberFormat="1" applyFont="1" applyBorder="1" applyAlignment="1">
      <alignment wrapText="1"/>
    </xf>
    <xf numFmtId="44" fontId="18" fillId="0" borderId="39" xfId="2" applyNumberFormat="1" applyFont="1" applyBorder="1" applyAlignment="1">
      <alignment wrapText="1"/>
    </xf>
    <xf numFmtId="165" fontId="18" fillId="0" borderId="39" xfId="5" applyNumberFormat="1" applyFont="1" applyBorder="1" applyAlignment="1">
      <alignment wrapText="1"/>
    </xf>
    <xf numFmtId="165" fontId="18" fillId="3" borderId="40" xfId="2" applyNumberFormat="1" applyFont="1" applyFill="1" applyBorder="1" applyAlignment="1">
      <alignment wrapText="1"/>
    </xf>
    <xf numFmtId="41" fontId="18" fillId="3" borderId="30" xfId="2" applyNumberFormat="1" applyFont="1" applyFill="1" applyBorder="1" applyAlignment="1">
      <alignment wrapText="1"/>
    </xf>
    <xf numFmtId="44" fontId="18" fillId="3" borderId="30" xfId="2" applyNumberFormat="1" applyFont="1" applyFill="1" applyBorder="1" applyAlignment="1">
      <alignment wrapText="1"/>
    </xf>
    <xf numFmtId="165" fontId="18" fillId="3" borderId="30" xfId="5" applyNumberFormat="1" applyFont="1" applyFill="1" applyBorder="1" applyAlignment="1">
      <alignment wrapText="1"/>
    </xf>
    <xf numFmtId="41" fontId="18" fillId="3" borderId="39" xfId="2" applyNumberFormat="1" applyFont="1" applyFill="1" applyBorder="1" applyAlignment="1">
      <alignment wrapText="1"/>
    </xf>
    <xf numFmtId="44" fontId="18" fillId="3" borderId="39" xfId="2" applyNumberFormat="1" applyFont="1" applyFill="1" applyBorder="1" applyAlignment="1">
      <alignment wrapText="1"/>
    </xf>
    <xf numFmtId="165" fontId="18" fillId="3" borderId="39" xfId="5" applyNumberFormat="1" applyFont="1" applyFill="1" applyBorder="1" applyAlignment="1">
      <alignment wrapText="1"/>
    </xf>
    <xf numFmtId="42" fontId="18" fillId="3" borderId="4" xfId="2" applyNumberFormat="1" applyFont="1" applyFill="1" applyBorder="1"/>
    <xf numFmtId="42" fontId="18" fillId="0" borderId="25" xfId="2" applyNumberFormat="1" applyFont="1" applyBorder="1"/>
    <xf numFmtId="165" fontId="18" fillId="3" borderId="4" xfId="2" applyNumberFormat="1" applyFont="1" applyFill="1" applyBorder="1" applyAlignment="1">
      <alignment wrapText="1"/>
    </xf>
    <xf numFmtId="165" fontId="18" fillId="3" borderId="25" xfId="2" applyNumberFormat="1" applyFont="1" applyFill="1" applyBorder="1" applyAlignment="1">
      <alignment wrapText="1"/>
    </xf>
    <xf numFmtId="165" fontId="18" fillId="0" borderId="25" xfId="2" applyNumberFormat="1" applyFont="1" applyBorder="1" applyAlignment="1">
      <alignment wrapText="1"/>
    </xf>
    <xf numFmtId="165" fontId="18" fillId="3" borderId="36" xfId="2" applyNumberFormat="1" applyFont="1" applyFill="1" applyBorder="1" applyAlignment="1">
      <alignment wrapText="1"/>
    </xf>
    <xf numFmtId="44" fontId="17" fillId="3" borderId="16" xfId="2" applyNumberFormat="1" applyFont="1" applyFill="1" applyBorder="1" applyAlignment="1">
      <alignment wrapText="1"/>
    </xf>
    <xf numFmtId="44" fontId="17" fillId="0" borderId="17" xfId="2" applyNumberFormat="1" applyFont="1" applyBorder="1" applyAlignment="1">
      <alignment wrapText="1"/>
    </xf>
    <xf numFmtId="165" fontId="18" fillId="3" borderId="16" xfId="2" applyNumberFormat="1" applyFont="1" applyFill="1" applyBorder="1" applyAlignment="1">
      <alignment wrapText="1"/>
    </xf>
    <xf numFmtId="165" fontId="18" fillId="0" borderId="16" xfId="2" applyNumberFormat="1" applyFont="1" applyBorder="1" applyAlignment="1">
      <alignment wrapText="1"/>
    </xf>
    <xf numFmtId="165" fontId="18" fillId="3" borderId="41" xfId="2" applyNumberFormat="1" applyFont="1" applyFill="1" applyBorder="1" applyAlignment="1">
      <alignment wrapText="1"/>
    </xf>
    <xf numFmtId="0" fontId="40" fillId="8" borderId="42" xfId="12" applyFont="1" applyFill="1" applyBorder="1" applyAlignment="1">
      <alignment horizontal="center" wrapText="1"/>
    </xf>
    <xf numFmtId="10" fontId="40" fillId="8" borderId="43" xfId="1" applyNumberFormat="1" applyFont="1" applyFill="1" applyBorder="1" applyAlignment="1">
      <alignment horizontal="center" wrapText="1"/>
    </xf>
    <xf numFmtId="165" fontId="40" fillId="8" borderId="43" xfId="5" applyNumberFormat="1" applyFont="1" applyFill="1" applyBorder="1" applyAlignment="1">
      <alignment horizontal="center" wrapText="1"/>
    </xf>
    <xf numFmtId="17" fontId="41" fillId="8" borderId="44" xfId="22" applyNumberFormat="1" applyFont="1" applyFill="1" applyBorder="1" applyAlignment="1">
      <alignment horizontal="center" wrapText="1"/>
    </xf>
    <xf numFmtId="17" fontId="41" fillId="8" borderId="45" xfId="22" applyNumberFormat="1" applyFont="1" applyFill="1" applyBorder="1" applyAlignment="1">
      <alignment horizontal="center" wrapText="1"/>
    </xf>
    <xf numFmtId="0" fontId="17" fillId="3" borderId="3" xfId="2" applyFont="1" applyFill="1" applyBorder="1" applyAlignment="1">
      <alignment wrapText="1"/>
    </xf>
    <xf numFmtId="6" fontId="45" fillId="0" borderId="7" xfId="2" applyNumberFormat="1" applyFont="1" applyBorder="1" applyAlignment="1">
      <alignment wrapText="1"/>
    </xf>
    <xf numFmtId="6" fontId="18" fillId="0" borderId="7" xfId="2" applyNumberFormat="1" applyFont="1" applyBorder="1" applyAlignment="1">
      <alignment wrapText="1"/>
    </xf>
    <xf numFmtId="6" fontId="17" fillId="3" borderId="7" xfId="2" applyNumberFormat="1" applyFont="1" applyFill="1" applyBorder="1" applyAlignment="1">
      <alignment wrapText="1"/>
    </xf>
    <xf numFmtId="6" fontId="17" fillId="3" borderId="35" xfId="2" applyNumberFormat="1" applyFont="1" applyFill="1" applyBorder="1" applyAlignment="1">
      <alignment wrapText="1"/>
    </xf>
    <xf numFmtId="6" fontId="17" fillId="4" borderId="46" xfId="2" applyNumberFormat="1" applyFont="1" applyFill="1" applyBorder="1" applyAlignment="1">
      <alignment vertical="center" wrapText="1"/>
    </xf>
    <xf numFmtId="41" fontId="17" fillId="4" borderId="47" xfId="2" applyNumberFormat="1" applyFont="1" applyFill="1" applyBorder="1" applyAlignment="1">
      <alignment vertical="center" wrapText="1"/>
    </xf>
    <xf numFmtId="6" fontId="17" fillId="4" borderId="47" xfId="2" applyNumberFormat="1" applyFont="1" applyFill="1" applyBorder="1" applyAlignment="1">
      <alignment vertical="center" wrapText="1"/>
    </xf>
    <xf numFmtId="165" fontId="17" fillId="4" borderId="47" xfId="5" applyNumberFormat="1" applyFont="1" applyFill="1" applyBorder="1" applyAlignment="1">
      <alignment vertical="center" wrapText="1"/>
    </xf>
    <xf numFmtId="165" fontId="17" fillId="4" borderId="23" xfId="5" applyNumberFormat="1" applyFont="1" applyFill="1" applyBorder="1" applyAlignment="1">
      <alignment vertical="center" wrapText="1"/>
    </xf>
    <xf numFmtId="165" fontId="17" fillId="4" borderId="15" xfId="5" applyNumberFormat="1" applyFont="1" applyFill="1" applyBorder="1" applyAlignment="1">
      <alignment vertical="center" wrapText="1"/>
    </xf>
    <xf numFmtId="6" fontId="45" fillId="0" borderId="48" xfId="2" applyNumberFormat="1" applyFont="1" applyBorder="1" applyAlignment="1">
      <alignment wrapText="1"/>
    </xf>
    <xf numFmtId="41" fontId="17" fillId="0" borderId="49" xfId="2" applyNumberFormat="1" applyFont="1" applyBorder="1" applyAlignment="1">
      <alignment wrapText="1"/>
    </xf>
    <xf numFmtId="0" fontId="17" fillId="0" borderId="49" xfId="2" applyFont="1" applyBorder="1" applyAlignment="1">
      <alignment wrapText="1"/>
    </xf>
    <xf numFmtId="165" fontId="17" fillId="0" borderId="49" xfId="5" applyNumberFormat="1" applyFont="1" applyBorder="1" applyAlignment="1">
      <alignment wrapText="1"/>
    </xf>
    <xf numFmtId="42" fontId="18" fillId="0" borderId="43" xfId="2" applyNumberFormat="1" applyFont="1" applyBorder="1"/>
    <xf numFmtId="42" fontId="18" fillId="0" borderId="50" xfId="2" applyNumberFormat="1" applyFont="1" applyBorder="1"/>
    <xf numFmtId="44" fontId="17" fillId="0" borderId="51" xfId="2" applyNumberFormat="1" applyFont="1" applyBorder="1" applyAlignment="1">
      <alignment wrapText="1"/>
    </xf>
    <xf numFmtId="6" fontId="18" fillId="0" borderId="35" xfId="2" applyNumberFormat="1" applyFont="1" applyBorder="1" applyAlignment="1">
      <alignment wrapText="1"/>
    </xf>
    <xf numFmtId="6" fontId="17" fillId="3" borderId="46" xfId="2" applyNumberFormat="1" applyFont="1" applyFill="1" applyBorder="1" applyAlignment="1">
      <alignment wrapText="1"/>
    </xf>
    <xf numFmtId="41" fontId="18" fillId="3" borderId="47" xfId="2" applyNumberFormat="1" applyFont="1" applyFill="1" applyBorder="1" applyAlignment="1">
      <alignment wrapText="1"/>
    </xf>
    <xf numFmtId="44" fontId="18" fillId="3" borderId="47" xfId="2" applyNumberFormat="1" applyFont="1" applyFill="1" applyBorder="1" applyAlignment="1">
      <alignment wrapText="1"/>
    </xf>
    <xf numFmtId="165" fontId="18" fillId="3" borderId="47" xfId="5" applyNumberFormat="1" applyFont="1" applyFill="1" applyBorder="1" applyAlignment="1">
      <alignment wrapText="1"/>
    </xf>
    <xf numFmtId="165" fontId="18" fillId="3" borderId="52" xfId="2" applyNumberFormat="1" applyFont="1" applyFill="1" applyBorder="1" applyAlignment="1">
      <alignment wrapText="1"/>
    </xf>
    <xf numFmtId="165" fontId="18" fillId="3" borderId="53" xfId="2" applyNumberFormat="1" applyFont="1" applyFill="1" applyBorder="1" applyAlignment="1">
      <alignment wrapText="1"/>
    </xf>
    <xf numFmtId="165" fontId="18" fillId="3" borderId="15" xfId="2" applyNumberFormat="1" applyFont="1" applyFill="1" applyBorder="1" applyAlignment="1">
      <alignment wrapText="1"/>
    </xf>
    <xf numFmtId="41" fontId="18" fillId="0" borderId="0" xfId="2" applyNumberFormat="1" applyFont="1" applyAlignment="1">
      <alignment wrapText="1"/>
    </xf>
    <xf numFmtId="44" fontId="18" fillId="0" borderId="0" xfId="2" applyNumberFormat="1" applyFont="1" applyAlignment="1">
      <alignment wrapText="1"/>
    </xf>
    <xf numFmtId="165" fontId="18" fillId="0" borderId="0" xfId="5" applyNumberFormat="1" applyFont="1" applyFill="1" applyBorder="1" applyAlignment="1">
      <alignment wrapText="1"/>
    </xf>
    <xf numFmtId="165" fontId="18" fillId="0" borderId="0" xfId="2" applyNumberFormat="1" applyFont="1" applyAlignment="1">
      <alignment wrapText="1"/>
    </xf>
    <xf numFmtId="165" fontId="18" fillId="2" borderId="1" xfId="2" applyNumberFormat="1" applyFont="1" applyFill="1" applyBorder="1" applyAlignment="1">
      <alignment wrapText="1"/>
    </xf>
    <xf numFmtId="41" fontId="17" fillId="0" borderId="0" xfId="2" applyNumberFormat="1" applyFont="1" applyAlignment="1">
      <alignment vertical="center" wrapText="1"/>
    </xf>
    <xf numFmtId="165" fontId="17" fillId="0" borderId="0" xfId="5" applyNumberFormat="1" applyFont="1" applyFill="1" applyBorder="1" applyAlignment="1">
      <alignment vertical="center" wrapText="1"/>
    </xf>
    <xf numFmtId="166" fontId="11" fillId="0" borderId="14" xfId="0" applyNumberFormat="1" applyFont="1" applyBorder="1" applyAlignment="1">
      <alignment horizontal="center"/>
    </xf>
    <xf numFmtId="0" fontId="20" fillId="0" borderId="0" xfId="22" applyFont="1" applyAlignment="1">
      <alignment horizontal="left" vertical="top" wrapText="1"/>
    </xf>
    <xf numFmtId="0" fontId="23" fillId="0" borderId="0" xfId="22" applyFont="1" applyAlignment="1">
      <alignment horizontal="left" vertical="top"/>
    </xf>
    <xf numFmtId="0" fontId="23" fillId="0" borderId="1" xfId="0" applyFont="1" applyBorder="1" applyAlignment="1">
      <alignment horizontal="center" vertical="top" wrapText="1"/>
    </xf>
    <xf numFmtId="0" fontId="49" fillId="0" borderId="0" xfId="59"/>
    <xf numFmtId="6" fontId="50" fillId="0" borderId="35" xfId="2" applyNumberFormat="1" applyFont="1" applyBorder="1" applyAlignment="1">
      <alignment wrapText="1"/>
    </xf>
    <xf numFmtId="41" fontId="50" fillId="0" borderId="39" xfId="2" applyNumberFormat="1" applyFont="1" applyBorder="1" applyAlignment="1">
      <alignment wrapText="1"/>
    </xf>
    <xf numFmtId="44" fontId="50" fillId="0" borderId="39" xfId="2" applyNumberFormat="1" applyFont="1" applyBorder="1" applyAlignment="1">
      <alignment wrapText="1"/>
    </xf>
    <xf numFmtId="165" fontId="50" fillId="0" borderId="39" xfId="5" applyNumberFormat="1" applyFont="1" applyBorder="1" applyAlignment="1">
      <alignment wrapText="1"/>
    </xf>
    <xf numFmtId="165" fontId="50" fillId="3" borderId="24" xfId="2" applyNumberFormat="1" applyFont="1" applyFill="1" applyBorder="1" applyAlignment="1">
      <alignment wrapText="1"/>
    </xf>
    <xf numFmtId="165" fontId="50" fillId="3" borderId="25" xfId="2" applyNumberFormat="1" applyFont="1" applyFill="1" applyBorder="1" applyAlignment="1">
      <alignment wrapText="1"/>
    </xf>
    <xf numFmtId="165" fontId="50" fillId="3" borderId="41" xfId="2" applyNumberFormat="1" applyFont="1" applyFill="1" applyBorder="1" applyAlignment="1">
      <alignment wrapText="1"/>
    </xf>
    <xf numFmtId="44" fontId="24" fillId="0" borderId="0" xfId="0" applyNumberFormat="1" applyFont="1"/>
    <xf numFmtId="17" fontId="20" fillId="5" borderId="1" xfId="58" applyNumberFormat="1" applyFont="1" applyFill="1" applyBorder="1" applyAlignment="1">
      <alignment horizontal="left"/>
    </xf>
    <xf numFmtId="44" fontId="24" fillId="0" borderId="1" xfId="57" applyFont="1" applyBorder="1"/>
    <xf numFmtId="44" fontId="38" fillId="3" borderId="6" xfId="57" applyFont="1" applyFill="1" applyBorder="1"/>
    <xf numFmtId="44" fontId="24" fillId="3" borderId="6" xfId="57" applyFont="1" applyFill="1" applyBorder="1"/>
    <xf numFmtId="172" fontId="20" fillId="6" borderId="6" xfId="58" applyNumberFormat="1" applyFont="1" applyFill="1" applyBorder="1" applyAlignment="1">
      <alignment horizontal="left"/>
    </xf>
    <xf numFmtId="0" fontId="34" fillId="0" borderId="8" xfId="58" applyFont="1" applyBorder="1" applyAlignment="1">
      <alignment horizontal="left"/>
    </xf>
    <xf numFmtId="165" fontId="38" fillId="0" borderId="1" xfId="57" applyNumberFormat="1" applyFont="1" applyBorder="1"/>
    <xf numFmtId="165" fontId="24" fillId="0" borderId="1" xfId="57" applyNumberFormat="1" applyFont="1" applyBorder="1"/>
    <xf numFmtId="172" fontId="17" fillId="5" borderId="1" xfId="58" applyNumberFormat="1" applyFont="1" applyFill="1" applyBorder="1"/>
    <xf numFmtId="0" fontId="34" fillId="0" borderId="0" xfId="58" applyFont="1" applyAlignment="1">
      <alignment horizontal="left"/>
    </xf>
    <xf numFmtId="44" fontId="24" fillId="0" borderId="0" xfId="57" applyFont="1" applyBorder="1"/>
    <xf numFmtId="0" fontId="44" fillId="0" borderId="0" xfId="58" applyFont="1" applyAlignment="1">
      <alignment horizontal="left"/>
    </xf>
    <xf numFmtId="172" fontId="34" fillId="0" borderId="1" xfId="58" applyNumberFormat="1" applyFont="1" applyBorder="1" applyAlignment="1">
      <alignment horizontal="right"/>
    </xf>
    <xf numFmtId="0" fontId="23" fillId="0" borderId="1" xfId="2" applyFont="1" applyBorder="1" applyAlignment="1">
      <alignment wrapText="1"/>
    </xf>
    <xf numFmtId="6" fontId="23" fillId="0" borderId="7" xfId="2" applyNumberFormat="1" applyFont="1" applyBorder="1" applyAlignment="1">
      <alignment wrapText="1"/>
    </xf>
    <xf numFmtId="41" fontId="23" fillId="0" borderId="30" xfId="2" applyNumberFormat="1" applyFont="1" applyBorder="1" applyAlignment="1">
      <alignment wrapText="1"/>
    </xf>
    <xf numFmtId="44" fontId="23" fillId="0" borderId="30" xfId="2" applyNumberFormat="1" applyFont="1" applyBorder="1" applyAlignment="1">
      <alignment wrapText="1"/>
    </xf>
    <xf numFmtId="165" fontId="23" fillId="0" borderId="30" xfId="5" applyNumberFormat="1" applyFont="1" applyBorder="1" applyAlignment="1">
      <alignment wrapText="1"/>
    </xf>
    <xf numFmtId="165" fontId="23" fillId="3" borderId="1" xfId="2" applyNumberFormat="1" applyFont="1" applyFill="1" applyBorder="1" applyAlignment="1">
      <alignment wrapText="1"/>
    </xf>
    <xf numFmtId="165" fontId="23" fillId="3" borderId="4" xfId="2" applyNumberFormat="1" applyFont="1" applyFill="1" applyBorder="1" applyAlignment="1">
      <alignment wrapText="1"/>
    </xf>
    <xf numFmtId="165" fontId="23" fillId="3" borderId="16" xfId="2" applyNumberFormat="1" applyFont="1" applyFill="1" applyBorder="1" applyAlignment="1">
      <alignment wrapText="1"/>
    </xf>
    <xf numFmtId="0" fontId="39" fillId="2" borderId="17" xfId="15" applyFont="1" applyFill="1" applyBorder="1"/>
    <xf numFmtId="44" fontId="39" fillId="2" borderId="21" xfId="7" applyFont="1" applyFill="1" applyBorder="1" applyAlignment="1">
      <alignment horizontal="center"/>
    </xf>
    <xf numFmtId="44" fontId="34" fillId="0" borderId="1" xfId="7" applyFont="1" applyBorder="1" applyAlignment="1">
      <alignment horizontal="left"/>
    </xf>
    <xf numFmtId="44" fontId="24" fillId="0" borderId="1" xfId="7" applyFont="1" applyBorder="1" applyAlignment="1">
      <alignment wrapText="1"/>
    </xf>
    <xf numFmtId="0" fontId="18" fillId="0" borderId="1" xfId="2" applyFont="1" applyBorder="1" applyAlignment="1">
      <alignment horizontal="left" wrapText="1"/>
    </xf>
    <xf numFmtId="0" fontId="17" fillId="0" borderId="1" xfId="2" applyFont="1" applyBorder="1"/>
    <xf numFmtId="0" fontId="17" fillId="0" borderId="1" xfId="2" applyFont="1" applyBorder="1" applyAlignment="1">
      <alignment horizontal="left"/>
    </xf>
    <xf numFmtId="44" fontId="18" fillId="0" borderId="0" xfId="0" applyNumberFormat="1" applyFont="1" applyAlignment="1">
      <alignment horizontal="left" vertical="top" wrapText="1"/>
    </xf>
    <xf numFmtId="0" fontId="17" fillId="0" borderId="4" xfId="0" applyFont="1" applyBorder="1" applyAlignment="1">
      <alignment horizontal="left" wrapText="1"/>
    </xf>
    <xf numFmtId="0" fontId="17" fillId="0" borderId="20" xfId="0" applyFont="1" applyBorder="1" applyAlignment="1">
      <alignment horizontal="left" wrapText="1"/>
    </xf>
    <xf numFmtId="0" fontId="11" fillId="0" borderId="0" xfId="2" applyFont="1" applyAlignment="1">
      <alignment horizontal="center"/>
    </xf>
    <xf numFmtId="0" fontId="43" fillId="0" borderId="14" xfId="22" applyFont="1" applyBorder="1" applyAlignment="1">
      <alignment horizontal="center"/>
    </xf>
    <xf numFmtId="166" fontId="11" fillId="2" borderId="0" xfId="0" applyNumberFormat="1" applyFont="1" applyFill="1" applyAlignment="1">
      <alignment horizontal="center"/>
    </xf>
    <xf numFmtId="44" fontId="30" fillId="0" borderId="1" xfId="7" applyFont="1" applyFill="1" applyBorder="1" applyAlignment="1">
      <alignment horizontal="center" vertical="center"/>
    </xf>
    <xf numFmtId="0" fontId="18" fillId="0" borderId="1" xfId="0" applyFont="1" applyBorder="1" applyAlignment="1">
      <alignment horizontal="center" vertical="top" wrapText="1"/>
    </xf>
    <xf numFmtId="0" fontId="17" fillId="0" borderId="1" xfId="0" applyFont="1" applyBorder="1" applyAlignment="1">
      <alignment horizontal="left" wrapText="1"/>
    </xf>
    <xf numFmtId="0" fontId="11" fillId="0" borderId="0" xfId="2" applyFont="1" applyAlignment="1">
      <alignment horizontal="center"/>
    </xf>
    <xf numFmtId="0" fontId="19" fillId="0" borderId="0" xfId="2" applyFont="1" applyAlignment="1">
      <alignment horizontal="center"/>
    </xf>
    <xf numFmtId="0" fontId="11" fillId="0" borderId="13" xfId="2" applyFont="1" applyBorder="1" applyAlignment="1">
      <alignment horizontal="center"/>
    </xf>
    <xf numFmtId="0" fontId="11" fillId="0" borderId="0" xfId="0" applyFont="1" applyAlignment="1">
      <alignment horizontal="center" wrapText="1"/>
    </xf>
    <xf numFmtId="0" fontId="40" fillId="8" borderId="10" xfId="0" applyFont="1" applyFill="1" applyBorder="1" applyAlignment="1">
      <alignment horizontal="center" wrapText="1"/>
    </xf>
    <xf numFmtId="0" fontId="40" fillId="8" borderId="19" xfId="0" applyFont="1" applyFill="1" applyBorder="1" applyAlignment="1">
      <alignment horizontal="center" wrapText="1"/>
    </xf>
    <xf numFmtId="0" fontId="14" fillId="0" borderId="0" xfId="0" applyFont="1" applyAlignment="1">
      <alignment horizontal="center"/>
    </xf>
    <xf numFmtId="0" fontId="15" fillId="0" borderId="13" xfId="0" applyFont="1" applyBorder="1" applyAlignment="1">
      <alignment horizontal="center" wrapText="1"/>
    </xf>
    <xf numFmtId="0" fontId="18" fillId="0" borderId="4" xfId="0" applyFont="1" applyBorder="1" applyAlignment="1">
      <alignment horizontal="left" vertical="top" wrapText="1"/>
    </xf>
    <xf numFmtId="0" fontId="18" fillId="0" borderId="20" xfId="0" applyFont="1" applyBorder="1" applyAlignment="1">
      <alignment horizontal="left" vertical="top" wrapText="1"/>
    </xf>
    <xf numFmtId="0" fontId="18" fillId="0" borderId="9" xfId="0" applyFont="1" applyBorder="1" applyAlignment="1">
      <alignment horizontal="left" vertical="top" wrapText="1"/>
    </xf>
    <xf numFmtId="0" fontId="20" fillId="4" borderId="10" xfId="0" applyFont="1" applyFill="1" applyBorder="1" applyAlignment="1">
      <alignment horizontal="left" wrapText="1"/>
    </xf>
    <xf numFmtId="0" fontId="20" fillId="4" borderId="19" xfId="0" applyFont="1" applyFill="1" applyBorder="1" applyAlignment="1">
      <alignment horizontal="left" wrapText="1"/>
    </xf>
    <xf numFmtId="0" fontId="17" fillId="0" borderId="10" xfId="0" quotePrefix="1" applyFont="1" applyBorder="1" applyAlignment="1">
      <alignment horizontal="center" vertical="top"/>
    </xf>
    <xf numFmtId="0" fontId="17" fillId="0" borderId="23" xfId="0" quotePrefix="1" applyFont="1" applyBorder="1" applyAlignment="1">
      <alignment horizontal="center" vertical="top"/>
    </xf>
    <xf numFmtId="0" fontId="17" fillId="0" borderId="19" xfId="0" quotePrefix="1" applyFont="1" applyBorder="1" applyAlignment="1">
      <alignment horizontal="center" vertical="top"/>
    </xf>
    <xf numFmtId="0" fontId="17" fillId="0" borderId="2" xfId="0" quotePrefix="1" applyFont="1" applyBorder="1" applyAlignment="1">
      <alignment horizontal="center" vertical="top"/>
    </xf>
    <xf numFmtId="0" fontId="17" fillId="0" borderId="31" xfId="0" quotePrefix="1" applyFont="1" applyBorder="1" applyAlignment="1">
      <alignment horizontal="center" vertical="top"/>
    </xf>
    <xf numFmtId="0" fontId="17" fillId="0" borderId="32" xfId="0" quotePrefix="1" applyFont="1" applyBorder="1" applyAlignment="1">
      <alignment horizontal="center" vertical="top"/>
    </xf>
    <xf numFmtId="0" fontId="18" fillId="0" borderId="10" xfId="0" applyFont="1" applyBorder="1" applyAlignment="1">
      <alignment horizontal="center"/>
    </xf>
    <xf numFmtId="0" fontId="18" fillId="0" borderId="23" xfId="0" applyFont="1" applyBorder="1" applyAlignment="1">
      <alignment horizontal="center"/>
    </xf>
    <xf numFmtId="0" fontId="18" fillId="0" borderId="19" xfId="0" applyFont="1" applyBorder="1" applyAlignment="1">
      <alignment horizontal="center"/>
    </xf>
    <xf numFmtId="0" fontId="20" fillId="4" borderId="10" xfId="0" applyFont="1" applyFill="1" applyBorder="1" applyAlignment="1">
      <alignment horizontal="left" vertical="center" wrapText="1"/>
    </xf>
    <xf numFmtId="0" fontId="20" fillId="4" borderId="19" xfId="0" applyFont="1" applyFill="1" applyBorder="1" applyAlignment="1">
      <alignment horizontal="left" vertical="center" wrapText="1"/>
    </xf>
    <xf numFmtId="0" fontId="17" fillId="0" borderId="4" xfId="0" applyFont="1" applyBorder="1" applyAlignment="1">
      <alignment horizontal="left" wrapText="1"/>
    </xf>
    <xf numFmtId="0" fontId="17" fillId="0" borderId="20" xfId="0" applyFont="1" applyBorder="1" applyAlignment="1">
      <alignment horizontal="left" wrapText="1"/>
    </xf>
    <xf numFmtId="0" fontId="17" fillId="0" borderId="9" xfId="0" applyFont="1" applyBorder="1" applyAlignment="1">
      <alignment horizontal="left" wrapText="1"/>
    </xf>
    <xf numFmtId="166" fontId="11" fillId="0" borderId="0" xfId="0" applyNumberFormat="1" applyFont="1" applyAlignment="1">
      <alignment horizontal="center"/>
    </xf>
    <xf numFmtId="0" fontId="18" fillId="0" borderId="4" xfId="2" applyFont="1" applyBorder="1" applyAlignment="1">
      <alignment horizontal="center" wrapText="1"/>
    </xf>
    <xf numFmtId="0" fontId="18" fillId="0" borderId="20" xfId="2" applyFont="1" applyBorder="1" applyAlignment="1">
      <alignment horizontal="center" wrapText="1"/>
    </xf>
    <xf numFmtId="0" fontId="17" fillId="0" borderId="4" xfId="2" applyFont="1" applyBorder="1" applyAlignment="1">
      <alignment horizontal="left"/>
    </xf>
    <xf numFmtId="0" fontId="17" fillId="0" borderId="20" xfId="2" applyFont="1" applyBorder="1" applyAlignment="1">
      <alignment horizontal="left"/>
    </xf>
    <xf numFmtId="166" fontId="41" fillId="0" borderId="28" xfId="0" applyNumberFormat="1" applyFont="1" applyBorder="1" applyAlignment="1">
      <alignment horizontal="center" wrapText="1"/>
    </xf>
    <xf numFmtId="166" fontId="41" fillId="0" borderId="29" xfId="0" applyNumberFormat="1" applyFont="1" applyBorder="1" applyAlignment="1">
      <alignment horizontal="center" wrapText="1"/>
    </xf>
    <xf numFmtId="0" fontId="46" fillId="8" borderId="40" xfId="0" applyFont="1" applyFill="1" applyBorder="1" applyAlignment="1">
      <alignment horizontal="center" wrapText="1"/>
    </xf>
    <xf numFmtId="0" fontId="46" fillId="8" borderId="39" xfId="0" applyFont="1" applyFill="1" applyBorder="1" applyAlignment="1">
      <alignment horizontal="center" wrapText="1"/>
    </xf>
    <xf numFmtId="0" fontId="46" fillId="8" borderId="30" xfId="0" applyFont="1" applyFill="1" applyBorder="1" applyAlignment="1">
      <alignment horizontal="center" wrapText="1"/>
    </xf>
    <xf numFmtId="170" fontId="41" fillId="8" borderId="4" xfId="6" applyNumberFormat="1" applyFont="1" applyFill="1" applyBorder="1" applyAlignment="1">
      <alignment horizontal="center" vertical="center" wrapText="1"/>
    </xf>
    <xf numFmtId="170" fontId="41" fillId="8" borderId="9" xfId="6" applyNumberFormat="1" applyFont="1" applyFill="1" applyBorder="1" applyAlignment="1">
      <alignment horizontal="center" vertical="center" wrapText="1"/>
    </xf>
    <xf numFmtId="0" fontId="41" fillId="8" borderId="24" xfId="0" applyFont="1" applyFill="1" applyBorder="1" applyAlignment="1">
      <alignment horizontal="center" wrapText="1"/>
    </xf>
    <xf numFmtId="0" fontId="41" fillId="8" borderId="26" xfId="0" applyFont="1" applyFill="1" applyBorder="1" applyAlignment="1">
      <alignment horizontal="center" wrapText="1"/>
    </xf>
    <xf numFmtId="0" fontId="41" fillId="8" borderId="8" xfId="0" applyFont="1" applyFill="1" applyBorder="1" applyAlignment="1">
      <alignment horizontal="center" wrapText="1"/>
    </xf>
    <xf numFmtId="0" fontId="46" fillId="8" borderId="24" xfId="0" applyFont="1" applyFill="1" applyBorder="1" applyAlignment="1">
      <alignment horizontal="center" wrapText="1"/>
    </xf>
    <xf numFmtId="0" fontId="46" fillId="8" borderId="26" xfId="0" applyFont="1" applyFill="1" applyBorder="1" applyAlignment="1">
      <alignment horizontal="center" wrapText="1"/>
    </xf>
    <xf numFmtId="0" fontId="46" fillId="8" borderId="8" xfId="0" applyFont="1" applyFill="1" applyBorder="1" applyAlignment="1">
      <alignment horizontal="center" wrapText="1"/>
    </xf>
    <xf numFmtId="17" fontId="41" fillId="8" borderId="24" xfId="22" applyNumberFormat="1" applyFont="1" applyFill="1" applyBorder="1" applyAlignment="1">
      <alignment horizontal="center" wrapText="1"/>
    </xf>
    <xf numFmtId="17" fontId="41" fillId="8" borderId="8" xfId="22" applyNumberFormat="1" applyFont="1" applyFill="1" applyBorder="1" applyAlignment="1">
      <alignment horizontal="center" wrapText="1"/>
    </xf>
    <xf numFmtId="44" fontId="41" fillId="8" borderId="24" xfId="7" applyFont="1" applyFill="1" applyBorder="1" applyAlignment="1">
      <alignment horizontal="center" wrapText="1"/>
    </xf>
    <xf numFmtId="44" fontId="41" fillId="8" borderId="26" xfId="7" applyFont="1" applyFill="1" applyBorder="1" applyAlignment="1">
      <alignment horizontal="center" wrapText="1"/>
    </xf>
    <xf numFmtId="44" fontId="41" fillId="8" borderId="8" xfId="7" applyFont="1" applyFill="1" applyBorder="1" applyAlignment="1">
      <alignment horizontal="center" wrapText="1"/>
    </xf>
    <xf numFmtId="0" fontId="40" fillId="8" borderId="4" xfId="0" applyFont="1" applyFill="1" applyBorder="1" applyAlignment="1">
      <alignment horizontal="center" wrapText="1"/>
    </xf>
    <xf numFmtId="0" fontId="40" fillId="8" borderId="9" xfId="0" applyFont="1" applyFill="1" applyBorder="1" applyAlignment="1">
      <alignment horizontal="center" wrapText="1"/>
    </xf>
    <xf numFmtId="0" fontId="43" fillId="0" borderId="14" xfId="22" applyFont="1" applyBorder="1" applyAlignment="1">
      <alignment horizontal="center"/>
    </xf>
    <xf numFmtId="17" fontId="41" fillId="8" borderId="26" xfId="22" applyNumberFormat="1" applyFont="1" applyFill="1" applyBorder="1" applyAlignment="1">
      <alignment horizontal="center" wrapText="1"/>
    </xf>
    <xf numFmtId="17" fontId="41" fillId="8" borderId="36" xfId="22" applyNumberFormat="1" applyFont="1" applyFill="1" applyBorder="1" applyAlignment="1">
      <alignment horizontal="center" wrapText="1"/>
    </xf>
    <xf numFmtId="17" fontId="41" fillId="8" borderId="0" xfId="22" applyNumberFormat="1" applyFont="1" applyFill="1" applyAlignment="1">
      <alignment horizontal="center" wrapText="1"/>
    </xf>
    <xf numFmtId="17" fontId="41" fillId="8" borderId="14" xfId="22" applyNumberFormat="1" applyFont="1" applyFill="1" applyBorder="1" applyAlignment="1">
      <alignment horizontal="center" wrapText="1"/>
    </xf>
    <xf numFmtId="17" fontId="20" fillId="5" borderId="4" xfId="52" applyNumberFormat="1" applyFont="1" applyFill="1" applyBorder="1" applyAlignment="1">
      <alignment horizontal="left" vertical="center" wrapText="1"/>
    </xf>
    <xf numFmtId="17" fontId="20" fillId="5" borderId="9" xfId="52" applyNumberFormat="1" applyFont="1" applyFill="1" applyBorder="1" applyAlignment="1">
      <alignment horizontal="left" vertical="center" wrapText="1"/>
    </xf>
    <xf numFmtId="0" fontId="20" fillId="6" borderId="34" xfId="22" applyFont="1" applyFill="1" applyBorder="1"/>
    <xf numFmtId="0" fontId="20" fillId="6" borderId="33" xfId="22" applyFont="1" applyFill="1" applyBorder="1"/>
    <xf numFmtId="0" fontId="17" fillId="0" borderId="9" xfId="2" applyFont="1" applyBorder="1" applyAlignment="1">
      <alignment horizontal="left"/>
    </xf>
    <xf numFmtId="166" fontId="11" fillId="2" borderId="0" xfId="0" applyNumberFormat="1" applyFont="1" applyFill="1" applyAlignment="1">
      <alignment horizontal="center"/>
    </xf>
    <xf numFmtId="0" fontId="18" fillId="0" borderId="4" xfId="2" applyFont="1" applyBorder="1" applyAlignment="1">
      <alignment horizontal="left" wrapText="1"/>
    </xf>
    <xf numFmtId="0" fontId="18" fillId="0" borderId="20" xfId="2" applyFont="1" applyBorder="1" applyAlignment="1">
      <alignment horizontal="left" wrapText="1"/>
    </xf>
    <xf numFmtId="0" fontId="18" fillId="0" borderId="9" xfId="2" applyFont="1" applyBorder="1" applyAlignment="1">
      <alignment horizontal="left" wrapText="1"/>
    </xf>
    <xf numFmtId="0" fontId="0" fillId="0" borderId="0" xfId="0"/>
    <xf numFmtId="0" fontId="27" fillId="3" borderId="4" xfId="0" applyFont="1" applyFill="1" applyBorder="1" applyAlignment="1">
      <alignment vertical="top" wrapText="1"/>
    </xf>
    <xf numFmtId="0" fontId="27" fillId="3" borderId="9" xfId="0" applyFont="1" applyFill="1" applyBorder="1" applyAlignment="1">
      <alignment vertical="top" wrapText="1"/>
    </xf>
    <xf numFmtId="0" fontId="46" fillId="8" borderId="36" xfId="0" applyFont="1" applyFill="1" applyBorder="1" applyAlignment="1">
      <alignment horizontal="center" wrapText="1"/>
    </xf>
    <xf numFmtId="0" fontId="41" fillId="8" borderId="0" xfId="0" applyFont="1" applyFill="1" applyAlignment="1">
      <alignment horizontal="center" wrapText="1"/>
    </xf>
    <xf numFmtId="0" fontId="41" fillId="8" borderId="14" xfId="0" applyFont="1" applyFill="1" applyBorder="1" applyAlignment="1">
      <alignment horizontal="center" wrapText="1"/>
    </xf>
    <xf numFmtId="0" fontId="40" fillId="8" borderId="20" xfId="0" applyFont="1" applyFill="1" applyBorder="1" applyAlignment="1">
      <alignment horizontal="center" wrapText="1"/>
    </xf>
    <xf numFmtId="0" fontId="36" fillId="5" borderId="4" xfId="22" applyFont="1" applyFill="1" applyBorder="1" applyAlignment="1">
      <alignment horizontal="center"/>
    </xf>
    <xf numFmtId="0" fontId="36" fillId="5" borderId="20" xfId="22" applyFont="1" applyFill="1" applyBorder="1" applyAlignment="1">
      <alignment horizontal="center"/>
    </xf>
    <xf numFmtId="0" fontId="36" fillId="5" borderId="9" xfId="22" applyFont="1" applyFill="1" applyBorder="1" applyAlignment="1">
      <alignment horizontal="center"/>
    </xf>
    <xf numFmtId="0" fontId="23" fillId="0" borderId="4" xfId="0" applyFont="1" applyBorder="1" applyAlignment="1">
      <alignment horizontal="left" vertical="top" wrapText="1"/>
    </xf>
    <xf numFmtId="0" fontId="23" fillId="0" borderId="20" xfId="0" applyFont="1" applyBorder="1" applyAlignment="1">
      <alignment horizontal="left" vertical="top" wrapText="1"/>
    </xf>
    <xf numFmtId="0" fontId="23" fillId="0" borderId="9" xfId="0" applyFont="1" applyBorder="1" applyAlignment="1">
      <alignment horizontal="left" vertical="top" wrapText="1"/>
    </xf>
    <xf numFmtId="44" fontId="30" fillId="3" borderId="4" xfId="6" applyNumberFormat="1" applyFont="1" applyFill="1" applyBorder="1" applyAlignment="1">
      <alignment horizontal="center"/>
    </xf>
    <xf numFmtId="44" fontId="30" fillId="3" borderId="9" xfId="6" applyNumberFormat="1" applyFont="1" applyFill="1" applyBorder="1" applyAlignment="1">
      <alignment horizontal="center"/>
    </xf>
    <xf numFmtId="44" fontId="30" fillId="3" borderId="4" xfId="0" applyNumberFormat="1" applyFont="1" applyFill="1" applyBorder="1" applyAlignment="1">
      <alignment horizontal="center"/>
    </xf>
    <xf numFmtId="44" fontId="30" fillId="3" borderId="9" xfId="0" applyNumberFormat="1" applyFont="1" applyFill="1" applyBorder="1" applyAlignment="1">
      <alignment horizontal="center"/>
    </xf>
    <xf numFmtId="165" fontId="30" fillId="3" borderId="14" xfId="0" applyNumberFormat="1" applyFont="1" applyFill="1" applyBorder="1" applyAlignment="1">
      <alignment horizontal="center"/>
    </xf>
    <xf numFmtId="165" fontId="30" fillId="3" borderId="30" xfId="0" applyNumberFormat="1" applyFont="1" applyFill="1" applyBorder="1" applyAlignment="1">
      <alignment horizontal="center"/>
    </xf>
    <xf numFmtId="44" fontId="27" fillId="3" borderId="4" xfId="0" applyNumberFormat="1" applyFont="1" applyFill="1" applyBorder="1" applyAlignment="1">
      <alignment horizontal="center"/>
    </xf>
    <xf numFmtId="44" fontId="27" fillId="3" borderId="9" xfId="0" applyNumberFormat="1" applyFont="1" applyFill="1" applyBorder="1" applyAlignment="1">
      <alignment horizontal="center"/>
    </xf>
    <xf numFmtId="165" fontId="30" fillId="3" borderId="4" xfId="0" applyNumberFormat="1" applyFont="1" applyFill="1" applyBorder="1" applyAlignment="1">
      <alignment horizontal="center"/>
    </xf>
    <xf numFmtId="165" fontId="30" fillId="3" borderId="9" xfId="0" applyNumberFormat="1" applyFont="1" applyFill="1" applyBorder="1" applyAlignment="1">
      <alignment horizontal="center"/>
    </xf>
    <xf numFmtId="165" fontId="30" fillId="0" borderId="14" xfId="0" applyNumberFormat="1" applyFont="1" applyBorder="1" applyAlignment="1">
      <alignment horizontal="center"/>
    </xf>
    <xf numFmtId="165" fontId="30" fillId="0" borderId="30" xfId="0" applyNumberFormat="1" applyFont="1" applyBorder="1" applyAlignment="1">
      <alignment horizontal="center"/>
    </xf>
    <xf numFmtId="0" fontId="18" fillId="0" borderId="4" xfId="0" applyFont="1" applyBorder="1" applyAlignment="1">
      <alignment horizontal="center" vertical="top" wrapText="1"/>
    </xf>
    <xf numFmtId="0" fontId="18" fillId="0" borderId="9" xfId="0" applyFont="1" applyBorder="1" applyAlignment="1">
      <alignment horizontal="center" vertical="top" wrapText="1"/>
    </xf>
    <xf numFmtId="0" fontId="23" fillId="0" borderId="4" xfId="2" applyFont="1" applyBorder="1" applyAlignment="1">
      <alignment horizontal="left" wrapText="1"/>
    </xf>
    <xf numFmtId="0" fontId="23" fillId="0" borderId="20" xfId="2" applyFont="1" applyBorder="1" applyAlignment="1">
      <alignment horizontal="left" wrapText="1"/>
    </xf>
    <xf numFmtId="0" fontId="23" fillId="0" borderId="9" xfId="2" applyFont="1" applyBorder="1" applyAlignment="1">
      <alignment horizontal="left" wrapText="1"/>
    </xf>
    <xf numFmtId="0" fontId="20" fillId="0" borderId="4" xfId="22" applyFont="1" applyBorder="1" applyAlignment="1">
      <alignment horizontal="left" vertical="top" wrapText="1"/>
    </xf>
    <xf numFmtId="0" fontId="23" fillId="0" borderId="20" xfId="22" applyFont="1" applyBorder="1" applyAlignment="1">
      <alignment horizontal="left" vertical="top"/>
    </xf>
    <xf numFmtId="0" fontId="23" fillId="0" borderId="9" xfId="22" applyFont="1" applyBorder="1" applyAlignment="1">
      <alignment horizontal="left" vertical="top"/>
    </xf>
    <xf numFmtId="6" fontId="11" fillId="0" borderId="0" xfId="2" applyNumberFormat="1" applyFont="1" applyAlignment="1">
      <alignment horizontal="center" wrapText="1"/>
    </xf>
    <xf numFmtId="6" fontId="18" fillId="0" borderId="0" xfId="2" applyNumberFormat="1" applyFont="1" applyAlignment="1">
      <alignment horizontal="center" wrapText="1"/>
    </xf>
  </cellXfs>
  <cellStyles count="60">
    <cellStyle name="Comma" xfId="6" builtinId="3"/>
    <cellStyle name="Comma 10" xfId="10" xr:uid="{00000000-0005-0000-0000-000001000000}"/>
    <cellStyle name="Comma 2" xfId="4" xr:uid="{00000000-0005-0000-0000-000002000000}"/>
    <cellStyle name="Comma 3" xfId="11" xr:uid="{00000000-0005-0000-0000-000003000000}"/>
    <cellStyle name="Comma 3 2" xfId="28" xr:uid="{534E5CEC-648F-44DF-B978-F01DE89F45E3}"/>
    <cellStyle name="Comma 3 3" xfId="43" xr:uid="{DF42A3AF-EDCF-4284-A02F-8B87F86DDBE5}"/>
    <cellStyle name="Currency" xfId="7" builtinId="4"/>
    <cellStyle name="Currency 10" xfId="5" xr:uid="{00000000-0005-0000-0000-000005000000}"/>
    <cellStyle name="Currency 2" xfId="3" xr:uid="{00000000-0005-0000-0000-000006000000}"/>
    <cellStyle name="Currency 3" xfId="16" xr:uid="{00000000-0005-0000-0000-000007000000}"/>
    <cellStyle name="Currency 3 2" xfId="31" xr:uid="{90B906DC-6E05-4CDE-926F-070239870D8E}"/>
    <cellStyle name="Currency 3 3" xfId="46" xr:uid="{E7674E76-54C3-49B7-94E3-9181C6DE3314}"/>
    <cellStyle name="Currency 4" xfId="20" xr:uid="{00000000-0005-0000-0000-000008000000}"/>
    <cellStyle name="Currency 4 2" xfId="24" xr:uid="{DAA36E2B-FF38-4B01-9CB4-C72B7709CEFF}"/>
    <cellStyle name="Currency 4 2 2" xfId="39" xr:uid="{7FC56957-AE52-43CD-8094-166FBA95D5F3}"/>
    <cellStyle name="Currency 4 2 3" xfId="54" xr:uid="{4781FA8E-2CD0-4335-9C65-E763520C5429}"/>
    <cellStyle name="Currency 4 3" xfId="35" xr:uid="{E746DFB1-B4DA-4705-8033-9A2A1D96B856}"/>
    <cellStyle name="Currency 4 4" xfId="50" xr:uid="{A4791D40-9A3E-48D9-B049-CB4994835322}"/>
    <cellStyle name="Currency 7" xfId="18" xr:uid="{00000000-0005-0000-0000-000009000000}"/>
    <cellStyle name="Currency 7 2" xfId="23" xr:uid="{2CA67F9F-A3DE-4ECB-A974-D960F728AF03}"/>
    <cellStyle name="Currency 7 2 2" xfId="26" xr:uid="{0142854F-A024-409B-AD2D-DE7196FDB0E4}"/>
    <cellStyle name="Currency 7 2 3" xfId="38" xr:uid="{72EA5AE9-9393-492A-95A1-45DB497CE2DD}"/>
    <cellStyle name="Currency 7 2 4" xfId="53" xr:uid="{4C9B48DA-39B4-4DAB-A8EF-B28972096EA3}"/>
    <cellStyle name="Currency 7 2 5" xfId="57" xr:uid="{1138673C-AB8C-461F-823D-A1725E7B14E3}"/>
    <cellStyle name="Currency 7 3" xfId="33" xr:uid="{31E9E6AC-2E2A-4A74-8998-E4B899AD139B}"/>
    <cellStyle name="Currency 7 4" xfId="48" xr:uid="{694EA741-E877-4E94-BF5C-9676F5753197}"/>
    <cellStyle name="Hyperlink" xfId="59" builtinId="8"/>
    <cellStyle name="Normal" xfId="0" builtinId="0"/>
    <cellStyle name="Normal - Style1 2" xfId="12" xr:uid="{00000000-0005-0000-0000-00000B000000}"/>
    <cellStyle name="Normal 2" xfId="9" xr:uid="{00000000-0005-0000-0000-00000C000000}"/>
    <cellStyle name="Normal 2 2" xfId="27" xr:uid="{6D7B10A3-879E-4F1E-BC96-B270E796F0E1}"/>
    <cellStyle name="Normal 2 3" xfId="42" xr:uid="{C044F737-F8E8-41AD-B089-4D2EB28A33DB}"/>
    <cellStyle name="Normal 3" xfId="15" xr:uid="{00000000-0005-0000-0000-00000D000000}"/>
    <cellStyle name="Normal 3 2" xfId="30" xr:uid="{63ECE1A1-909F-4AAE-A06C-13D3938246CE}"/>
    <cellStyle name="Normal 3 3" xfId="45" xr:uid="{BE090C9A-5A31-4D90-B53A-E4AA467A33A4}"/>
    <cellStyle name="Normal 4" xfId="13" xr:uid="{00000000-0005-0000-0000-00000E000000}"/>
    <cellStyle name="Normal 5" xfId="19" xr:uid="{00000000-0005-0000-0000-00000F000000}"/>
    <cellStyle name="Normal 5 2" xfId="34" xr:uid="{1D11258D-4A0E-4C3F-A1D0-9227B383F5B5}"/>
    <cellStyle name="Normal 5 3" xfId="49" xr:uid="{E45F172F-BC4B-46A5-9169-FF0BB22798EB}"/>
    <cellStyle name="Normal 5 5" xfId="17" xr:uid="{00000000-0005-0000-0000-000010000000}"/>
    <cellStyle name="Normal 5 5 2" xfId="22" xr:uid="{653FD225-98E9-4944-8954-CA42C29006B5}"/>
    <cellStyle name="Normal 5 5 2 2" xfId="37" xr:uid="{ACC728FD-40F1-4627-8B45-A7DCB74B523E}"/>
    <cellStyle name="Normal 5 5 2 3" xfId="52" xr:uid="{5323FC26-39CE-42F0-9ACF-2E053BA91B0C}"/>
    <cellStyle name="Normal 5 5 2 3 2" xfId="58" xr:uid="{5E62A125-9B8A-490C-82A3-9BF01958306A}"/>
    <cellStyle name="Normal 5 5 2 4" xfId="56" xr:uid="{A6DA3E1F-A8D3-460F-89A2-90F86325114C}"/>
    <cellStyle name="Normal 5 5 3" xfId="32" xr:uid="{706EAE2A-BF1F-463C-B43A-A9E68DCF9F35}"/>
    <cellStyle name="Normal 5 5 4" xfId="47" xr:uid="{BECC4A42-F8B2-44D5-95E5-691B2B3F3079}"/>
    <cellStyle name="Normal 6" xfId="41" xr:uid="{B48C9ECC-4A63-4FAA-B05C-23EA76BE90D9}"/>
    <cellStyle name="Normal 7" xfId="2" xr:uid="{00000000-0005-0000-0000-000011000000}"/>
    <cellStyle name="Percent" xfId="8" builtinId="5"/>
    <cellStyle name="Percent 2" xfId="1" xr:uid="{00000000-0005-0000-0000-000013000000}"/>
    <cellStyle name="Percent 3" xfId="14" xr:uid="{00000000-0005-0000-0000-000014000000}"/>
    <cellStyle name="Percent 3 2" xfId="29" xr:uid="{4AF64AC4-75FB-4820-85D4-45E1F3568849}"/>
    <cellStyle name="Percent 3 3" xfId="44" xr:uid="{CFE43E66-98F1-4D33-8B5D-F02ABAD2F858}"/>
    <cellStyle name="Percent 4" xfId="21" xr:uid="{00000000-0005-0000-0000-000015000000}"/>
    <cellStyle name="Percent 4 2" xfId="25" xr:uid="{1D60F1D8-27E5-4AED-AA77-DFBBECCAAD52}"/>
    <cellStyle name="Percent 4 2 2" xfId="40" xr:uid="{1D564339-2E1E-4127-BE8F-FE2E1F138C7A}"/>
    <cellStyle name="Percent 4 2 3" xfId="55" xr:uid="{B81F8EF0-6B4B-45D9-8079-85B178ABAB56}"/>
    <cellStyle name="Percent 4 3" xfId="36" xr:uid="{9A2FD42B-ACC5-447F-BCF8-D9224B250252}"/>
    <cellStyle name="Percent 4 4" xfId="51" xr:uid="{A71F052C-0751-4CCD-8194-EF418670D4B8}"/>
  </cellStyles>
  <dxfs count="0"/>
  <tableStyles count="0" defaultTableStyle="TableStyleMedium2" defaultPivotStyle="PivotStyleLight16"/>
  <colors>
    <mruColors>
      <color rgb="FF417A84"/>
      <color rgb="FF417A85"/>
      <color rgb="FF1A3292"/>
      <color rgb="FF3964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0</xdr:colOff>
      <xdr:row>40</xdr:row>
      <xdr:rowOff>131260</xdr:rowOff>
    </xdr:from>
    <xdr:ext cx="184731" cy="937629"/>
    <xdr:sp macro="" textlink="">
      <xdr:nvSpPr>
        <xdr:cNvPr id="2" name="Rectangle 1">
          <a:extLst>
            <a:ext uri="{FF2B5EF4-FFF2-40B4-BE49-F238E27FC236}">
              <a16:creationId xmlns:a16="http://schemas.microsoft.com/office/drawing/2014/main" id="{D2E68C20-3E9A-4814-98B9-6218B951FD66}"/>
            </a:ext>
          </a:extLst>
        </xdr:cNvPr>
        <xdr:cNvSpPr/>
      </xdr:nvSpPr>
      <xdr:spPr>
        <a:xfrm>
          <a:off x="8823042" y="7255960"/>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7</xdr:col>
      <xdr:colOff>802992</xdr:colOff>
      <xdr:row>4</xdr:row>
      <xdr:rowOff>0</xdr:rowOff>
    </xdr:from>
    <xdr:ext cx="184731" cy="937629"/>
    <xdr:sp macro="" textlink="">
      <xdr:nvSpPr>
        <xdr:cNvPr id="5" name="Rectangle 4">
          <a:extLst>
            <a:ext uri="{FF2B5EF4-FFF2-40B4-BE49-F238E27FC236}">
              <a16:creationId xmlns:a16="http://schemas.microsoft.com/office/drawing/2014/main" id="{BB2A7A5D-89F9-4017-83F6-C138B7F4EAF8}"/>
            </a:ext>
          </a:extLst>
        </xdr:cNvPr>
        <xdr:cNvSpPr/>
      </xdr:nvSpPr>
      <xdr:spPr>
        <a:xfrm>
          <a:off x="11766267" y="1533525"/>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7</xdr:col>
      <xdr:colOff>864904</xdr:colOff>
      <xdr:row>4</xdr:row>
      <xdr:rowOff>0</xdr:rowOff>
    </xdr:from>
    <xdr:ext cx="184731" cy="937629"/>
    <xdr:sp macro="" textlink="">
      <xdr:nvSpPr>
        <xdr:cNvPr id="6" name="Rectangle 5">
          <a:extLst>
            <a:ext uri="{FF2B5EF4-FFF2-40B4-BE49-F238E27FC236}">
              <a16:creationId xmlns:a16="http://schemas.microsoft.com/office/drawing/2014/main" id="{616173E1-6014-4AF9-B670-706B398B9B61}"/>
            </a:ext>
          </a:extLst>
        </xdr:cNvPr>
        <xdr:cNvSpPr/>
      </xdr:nvSpPr>
      <xdr:spPr>
        <a:xfrm>
          <a:off x="11828179" y="1533525"/>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9</xdr:col>
      <xdr:colOff>802992</xdr:colOff>
      <xdr:row>4</xdr:row>
      <xdr:rowOff>0</xdr:rowOff>
    </xdr:from>
    <xdr:ext cx="184731" cy="937629"/>
    <xdr:sp macro="" textlink="">
      <xdr:nvSpPr>
        <xdr:cNvPr id="7" name="Rectangle 6">
          <a:extLst>
            <a:ext uri="{FF2B5EF4-FFF2-40B4-BE49-F238E27FC236}">
              <a16:creationId xmlns:a16="http://schemas.microsoft.com/office/drawing/2014/main" id="{A12B297F-5016-49EE-BF00-E7F29BA98CFF}"/>
            </a:ext>
          </a:extLst>
        </xdr:cNvPr>
        <xdr:cNvSpPr/>
      </xdr:nvSpPr>
      <xdr:spPr>
        <a:xfrm>
          <a:off x="13728417" y="1533525"/>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9</xdr:col>
      <xdr:colOff>802992</xdr:colOff>
      <xdr:row>4</xdr:row>
      <xdr:rowOff>0</xdr:rowOff>
    </xdr:from>
    <xdr:ext cx="184731" cy="937629"/>
    <xdr:sp macro="" textlink="">
      <xdr:nvSpPr>
        <xdr:cNvPr id="8" name="Rectangle 7">
          <a:extLst>
            <a:ext uri="{FF2B5EF4-FFF2-40B4-BE49-F238E27FC236}">
              <a16:creationId xmlns:a16="http://schemas.microsoft.com/office/drawing/2014/main" id="{2C1D2F27-834B-4FE0-A557-140796262A85}"/>
            </a:ext>
          </a:extLst>
        </xdr:cNvPr>
        <xdr:cNvSpPr/>
      </xdr:nvSpPr>
      <xdr:spPr>
        <a:xfrm>
          <a:off x="13728417" y="1533525"/>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7</xdr:col>
      <xdr:colOff>802992</xdr:colOff>
      <xdr:row>16</xdr:row>
      <xdr:rowOff>0</xdr:rowOff>
    </xdr:from>
    <xdr:ext cx="184731" cy="937629"/>
    <xdr:sp macro="" textlink="">
      <xdr:nvSpPr>
        <xdr:cNvPr id="9" name="Rectangle 8">
          <a:extLst>
            <a:ext uri="{FF2B5EF4-FFF2-40B4-BE49-F238E27FC236}">
              <a16:creationId xmlns:a16="http://schemas.microsoft.com/office/drawing/2014/main" id="{3D9D7C28-AFED-4247-BCF3-699D006070A4}"/>
            </a:ext>
          </a:extLst>
        </xdr:cNvPr>
        <xdr:cNvSpPr/>
      </xdr:nvSpPr>
      <xdr:spPr>
        <a:xfrm>
          <a:off x="9872909" y="1545167"/>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7</xdr:col>
      <xdr:colOff>864904</xdr:colOff>
      <xdr:row>16</xdr:row>
      <xdr:rowOff>0</xdr:rowOff>
    </xdr:from>
    <xdr:ext cx="184731" cy="937629"/>
    <xdr:sp macro="" textlink="">
      <xdr:nvSpPr>
        <xdr:cNvPr id="10" name="Rectangle 9">
          <a:extLst>
            <a:ext uri="{FF2B5EF4-FFF2-40B4-BE49-F238E27FC236}">
              <a16:creationId xmlns:a16="http://schemas.microsoft.com/office/drawing/2014/main" id="{8205EFFD-921E-46DA-8A8A-04378B954DF1}"/>
            </a:ext>
          </a:extLst>
        </xdr:cNvPr>
        <xdr:cNvSpPr/>
      </xdr:nvSpPr>
      <xdr:spPr>
        <a:xfrm>
          <a:off x="9934821" y="1545167"/>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9</xdr:col>
      <xdr:colOff>802992</xdr:colOff>
      <xdr:row>16</xdr:row>
      <xdr:rowOff>0</xdr:rowOff>
    </xdr:from>
    <xdr:ext cx="184731" cy="937629"/>
    <xdr:sp macro="" textlink="">
      <xdr:nvSpPr>
        <xdr:cNvPr id="11" name="Rectangle 10">
          <a:extLst>
            <a:ext uri="{FF2B5EF4-FFF2-40B4-BE49-F238E27FC236}">
              <a16:creationId xmlns:a16="http://schemas.microsoft.com/office/drawing/2014/main" id="{FD417EF2-42C6-4929-8C11-F526BB20CD95}"/>
            </a:ext>
          </a:extLst>
        </xdr:cNvPr>
        <xdr:cNvSpPr/>
      </xdr:nvSpPr>
      <xdr:spPr>
        <a:xfrm>
          <a:off x="11841409" y="1545167"/>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9</xdr:col>
      <xdr:colOff>802992</xdr:colOff>
      <xdr:row>16</xdr:row>
      <xdr:rowOff>0</xdr:rowOff>
    </xdr:from>
    <xdr:ext cx="184731" cy="937629"/>
    <xdr:sp macro="" textlink="">
      <xdr:nvSpPr>
        <xdr:cNvPr id="12" name="Rectangle 11">
          <a:extLst>
            <a:ext uri="{FF2B5EF4-FFF2-40B4-BE49-F238E27FC236}">
              <a16:creationId xmlns:a16="http://schemas.microsoft.com/office/drawing/2014/main" id="{646F62FA-AD54-4E0E-9FB4-560AF2EF52B2}"/>
            </a:ext>
          </a:extLst>
        </xdr:cNvPr>
        <xdr:cNvSpPr/>
      </xdr:nvSpPr>
      <xdr:spPr>
        <a:xfrm>
          <a:off x="11841409" y="1545167"/>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7</xdr:col>
      <xdr:colOff>802992</xdr:colOff>
      <xdr:row>24</xdr:row>
      <xdr:rowOff>0</xdr:rowOff>
    </xdr:from>
    <xdr:ext cx="184731" cy="937629"/>
    <xdr:sp macro="" textlink="">
      <xdr:nvSpPr>
        <xdr:cNvPr id="3" name="Rectangle 2">
          <a:extLst>
            <a:ext uri="{FF2B5EF4-FFF2-40B4-BE49-F238E27FC236}">
              <a16:creationId xmlns:a16="http://schemas.microsoft.com/office/drawing/2014/main" id="{CCF03999-68CA-4EAA-9606-86A6F16911B9}"/>
            </a:ext>
          </a:extLst>
        </xdr:cNvPr>
        <xdr:cNvSpPr/>
      </xdr:nvSpPr>
      <xdr:spPr>
        <a:xfrm>
          <a:off x="9867618" y="4011083"/>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7</xdr:col>
      <xdr:colOff>864904</xdr:colOff>
      <xdr:row>24</xdr:row>
      <xdr:rowOff>0</xdr:rowOff>
    </xdr:from>
    <xdr:ext cx="184731" cy="937629"/>
    <xdr:sp macro="" textlink="">
      <xdr:nvSpPr>
        <xdr:cNvPr id="4" name="Rectangle 3">
          <a:extLst>
            <a:ext uri="{FF2B5EF4-FFF2-40B4-BE49-F238E27FC236}">
              <a16:creationId xmlns:a16="http://schemas.microsoft.com/office/drawing/2014/main" id="{CACE63DB-56B3-4D51-884B-11435EDBA405}"/>
            </a:ext>
          </a:extLst>
        </xdr:cNvPr>
        <xdr:cNvSpPr/>
      </xdr:nvSpPr>
      <xdr:spPr>
        <a:xfrm>
          <a:off x="9929530" y="4011083"/>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9</xdr:col>
      <xdr:colOff>802992</xdr:colOff>
      <xdr:row>24</xdr:row>
      <xdr:rowOff>0</xdr:rowOff>
    </xdr:from>
    <xdr:ext cx="184731" cy="937629"/>
    <xdr:sp macro="" textlink="">
      <xdr:nvSpPr>
        <xdr:cNvPr id="13" name="Rectangle 12">
          <a:extLst>
            <a:ext uri="{FF2B5EF4-FFF2-40B4-BE49-F238E27FC236}">
              <a16:creationId xmlns:a16="http://schemas.microsoft.com/office/drawing/2014/main" id="{969A4889-7562-4CD3-AD9C-7B298B8B60D8}"/>
            </a:ext>
          </a:extLst>
        </xdr:cNvPr>
        <xdr:cNvSpPr/>
      </xdr:nvSpPr>
      <xdr:spPr>
        <a:xfrm>
          <a:off x="11825534" y="4011083"/>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9</xdr:col>
      <xdr:colOff>802992</xdr:colOff>
      <xdr:row>24</xdr:row>
      <xdr:rowOff>0</xdr:rowOff>
    </xdr:from>
    <xdr:ext cx="184731" cy="937629"/>
    <xdr:sp macro="" textlink="">
      <xdr:nvSpPr>
        <xdr:cNvPr id="14" name="Rectangle 13">
          <a:extLst>
            <a:ext uri="{FF2B5EF4-FFF2-40B4-BE49-F238E27FC236}">
              <a16:creationId xmlns:a16="http://schemas.microsoft.com/office/drawing/2014/main" id="{754E74B0-3531-4440-8D5B-DCD4D2769F55}"/>
            </a:ext>
          </a:extLst>
        </xdr:cNvPr>
        <xdr:cNvSpPr/>
      </xdr:nvSpPr>
      <xdr:spPr>
        <a:xfrm>
          <a:off x="11825534" y="4011083"/>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pageSetUpPr fitToPage="1"/>
  </sheetPr>
  <dimension ref="A1:U39"/>
  <sheetViews>
    <sheetView tabSelected="1" zoomScale="95" zoomScaleNormal="95" zoomScaleSheetLayoutView="93" workbookViewId="0">
      <pane xSplit="2" ySplit="5" topLeftCell="C6" activePane="bottomRight" state="frozen"/>
      <selection pane="topRight" activeCell="C1" sqref="C1"/>
      <selection pane="bottomLeft" activeCell="A6" sqref="A6"/>
      <selection pane="bottomRight" sqref="A1:N1"/>
    </sheetView>
  </sheetViews>
  <sheetFormatPr defaultColWidth="8.88671875" defaultRowHeight="13.2" x14ac:dyDescent="0.25"/>
  <cols>
    <col min="1" max="1" width="5.88671875" style="15" customWidth="1"/>
    <col min="2" max="2" width="75.88671875" style="6" customWidth="1"/>
    <col min="3" max="13" width="13.88671875" style="6" customWidth="1"/>
    <col min="14" max="14" width="15.88671875" style="6" customWidth="1"/>
    <col min="15" max="15" width="20.88671875" style="9" customWidth="1"/>
    <col min="16" max="16" width="15.88671875" style="9" bestFit="1" customWidth="1"/>
    <col min="17" max="17" width="10.88671875" style="9" bestFit="1" customWidth="1"/>
    <col min="18" max="18" width="13.109375" style="6" bestFit="1" customWidth="1"/>
    <col min="19" max="19" width="10.88671875" style="6" bestFit="1" customWidth="1"/>
    <col min="20" max="20" width="15" style="6" bestFit="1" customWidth="1"/>
    <col min="21" max="16384" width="8.88671875" style="6"/>
  </cols>
  <sheetData>
    <row r="1" spans="1:21" s="3" customFormat="1" ht="20.25" customHeight="1" x14ac:dyDescent="0.3">
      <c r="A1" s="430" t="s">
        <v>0</v>
      </c>
      <c r="B1" s="430"/>
      <c r="C1" s="430"/>
      <c r="D1" s="430"/>
      <c r="E1" s="430"/>
      <c r="F1" s="430"/>
      <c r="G1" s="430"/>
      <c r="H1" s="430"/>
      <c r="I1" s="430"/>
      <c r="J1" s="430"/>
      <c r="K1" s="430"/>
      <c r="L1" s="430"/>
      <c r="M1" s="430"/>
      <c r="N1" s="430"/>
      <c r="O1" s="1"/>
      <c r="P1" s="1"/>
      <c r="Q1" s="1"/>
      <c r="R1" s="2"/>
    </row>
    <row r="2" spans="1:21" s="3" customFormat="1" ht="20.25" customHeight="1" x14ac:dyDescent="0.3">
      <c r="A2" s="430" t="s">
        <v>1</v>
      </c>
      <c r="B2" s="430"/>
      <c r="C2" s="430"/>
      <c r="D2" s="430"/>
      <c r="E2" s="430"/>
      <c r="F2" s="430"/>
      <c r="G2" s="430"/>
      <c r="H2" s="430"/>
      <c r="I2" s="430"/>
      <c r="J2" s="430"/>
      <c r="K2" s="430"/>
      <c r="L2" s="430"/>
      <c r="M2" s="430"/>
      <c r="N2" s="430"/>
      <c r="O2" s="1"/>
      <c r="P2" s="1"/>
      <c r="Q2" s="1"/>
      <c r="R2" s="2"/>
    </row>
    <row r="3" spans="1:21" s="3" customFormat="1" ht="20.25" customHeight="1" x14ac:dyDescent="0.3">
      <c r="A3" s="430" t="s">
        <v>2</v>
      </c>
      <c r="B3" s="433"/>
      <c r="C3" s="433"/>
      <c r="D3" s="433"/>
      <c r="E3" s="433"/>
      <c r="F3" s="433"/>
      <c r="G3" s="433"/>
      <c r="H3" s="433"/>
      <c r="I3" s="433"/>
      <c r="J3" s="433"/>
      <c r="K3" s="433"/>
      <c r="L3" s="433"/>
      <c r="M3" s="433"/>
      <c r="N3" s="433"/>
      <c r="O3" s="1"/>
      <c r="P3" s="1"/>
      <c r="Q3" s="1"/>
      <c r="R3" s="2"/>
    </row>
    <row r="4" spans="1:21" ht="25.35" customHeight="1" thickBot="1" x14ac:dyDescent="0.3">
      <c r="A4" s="434" t="s">
        <v>3</v>
      </c>
      <c r="B4" s="434"/>
      <c r="C4" s="434"/>
      <c r="D4" s="434"/>
      <c r="E4" s="434"/>
      <c r="F4" s="434"/>
      <c r="G4" s="434"/>
      <c r="H4" s="434"/>
      <c r="I4" s="434"/>
      <c r="J4" s="434"/>
      <c r="K4" s="434"/>
      <c r="L4" s="434"/>
      <c r="M4" s="434"/>
      <c r="N4" s="434"/>
      <c r="O4" s="4"/>
      <c r="P4" s="4"/>
      <c r="Q4" s="4"/>
      <c r="R4" s="5"/>
    </row>
    <row r="5" spans="1:21" ht="46.35" customHeight="1" thickBot="1" x14ac:dyDescent="0.3">
      <c r="A5" s="431" t="s">
        <v>4</v>
      </c>
      <c r="B5" s="432"/>
      <c r="C5" s="286" t="s">
        <v>5</v>
      </c>
      <c r="D5" s="286" t="s">
        <v>6</v>
      </c>
      <c r="E5" s="286" t="s">
        <v>7</v>
      </c>
      <c r="F5" s="286" t="s">
        <v>8</v>
      </c>
      <c r="G5" s="286" t="s">
        <v>9</v>
      </c>
      <c r="H5" s="286" t="s">
        <v>10</v>
      </c>
      <c r="I5" s="286" t="s">
        <v>11</v>
      </c>
      <c r="J5" s="286" t="s">
        <v>12</v>
      </c>
      <c r="K5" s="286" t="s">
        <v>13</v>
      </c>
      <c r="L5" s="286" t="s">
        <v>14</v>
      </c>
      <c r="M5" s="286" t="s">
        <v>15</v>
      </c>
      <c r="N5" s="287" t="s">
        <v>16</v>
      </c>
      <c r="O5" s="7"/>
      <c r="P5" s="7"/>
      <c r="Q5" s="7"/>
      <c r="R5" s="8"/>
    </row>
    <row r="6" spans="1:21" s="9" customFormat="1" ht="15" customHeight="1" x14ac:dyDescent="0.25">
      <c r="A6" s="242"/>
      <c r="B6" s="123" t="s">
        <v>17</v>
      </c>
      <c r="C6" s="275">
        <f>'2. Deliverables'!G12</f>
        <v>861085</v>
      </c>
      <c r="D6" s="275"/>
      <c r="E6" s="275"/>
      <c r="F6" s="275"/>
      <c r="G6" s="275"/>
      <c r="H6" s="275"/>
      <c r="I6" s="275"/>
      <c r="J6" s="275"/>
      <c r="K6" s="275"/>
      <c r="L6" s="276"/>
      <c r="M6" s="277"/>
      <c r="N6" s="278">
        <f>SUM(C6:M6)</f>
        <v>861085</v>
      </c>
      <c r="O6" s="143"/>
      <c r="P6" s="143"/>
      <c r="Q6" s="143"/>
      <c r="R6" s="144"/>
      <c r="T6" s="6"/>
    </row>
    <row r="7" spans="1:21" s="9" customFormat="1" ht="15" customHeight="1" x14ac:dyDescent="0.25">
      <c r="A7" s="10"/>
      <c r="B7" s="123" t="s">
        <v>18</v>
      </c>
      <c r="C7" s="275">
        <f>'4. Services'!H29</f>
        <v>1164795.3222222221</v>
      </c>
      <c r="D7" s="275">
        <f>'4. Services'!I29</f>
        <v>3494385.9666666668</v>
      </c>
      <c r="E7" s="275">
        <f>'4. Services'!J29</f>
        <v>3494385.9666666668</v>
      </c>
      <c r="F7" s="275">
        <f>'4. Services'!K29</f>
        <v>3494385.9666666668</v>
      </c>
      <c r="G7" s="275">
        <f>'4. Services'!L29</f>
        <v>3494385.9666666668</v>
      </c>
      <c r="H7" s="275">
        <f>'4. Services'!M29</f>
        <v>3494385.9666666668</v>
      </c>
      <c r="I7" s="275">
        <f>'4. Services'!N29</f>
        <v>2329590.6444444442</v>
      </c>
      <c r="J7" s="275"/>
      <c r="K7" s="275"/>
      <c r="L7" s="276"/>
      <c r="M7" s="277"/>
      <c r="N7" s="278">
        <f>SUM(C7:M7)</f>
        <v>20966315.799999997</v>
      </c>
      <c r="O7" s="143"/>
      <c r="P7" s="11"/>
      <c r="Q7" s="11"/>
      <c r="R7" s="11"/>
      <c r="S7" s="11"/>
      <c r="T7" s="12"/>
      <c r="U7" s="11"/>
    </row>
    <row r="8" spans="1:21" s="9" customFormat="1" ht="15" customHeight="1" thickBot="1" x14ac:dyDescent="0.3">
      <c r="A8" s="10"/>
      <c r="B8" s="123" t="s">
        <v>19</v>
      </c>
      <c r="C8" s="275">
        <f>'9. Other'!F15</f>
        <v>25000</v>
      </c>
      <c r="D8" s="275">
        <f>'9. Other'!G15</f>
        <v>0</v>
      </c>
      <c r="E8" s="275">
        <f>'9. Other'!H15</f>
        <v>0</v>
      </c>
      <c r="F8" s="275">
        <f>'9. Other'!I15</f>
        <v>0</v>
      </c>
      <c r="G8" s="275">
        <f>'9. Other'!J15</f>
        <v>0</v>
      </c>
      <c r="H8" s="275">
        <f>'9. Other'!K15</f>
        <v>0</v>
      </c>
      <c r="I8" s="275"/>
      <c r="J8" s="275"/>
      <c r="K8" s="275"/>
      <c r="L8" s="276"/>
      <c r="M8" s="277"/>
      <c r="N8" s="278">
        <f>SUM(C8:M8)</f>
        <v>25000</v>
      </c>
      <c r="O8" s="143"/>
      <c r="P8" s="11"/>
      <c r="Q8" s="11"/>
      <c r="R8" s="11"/>
      <c r="S8" s="11"/>
      <c r="T8" s="12"/>
      <c r="U8" s="11"/>
    </row>
    <row r="9" spans="1:21" s="9" customFormat="1" ht="13.8" thickBot="1" x14ac:dyDescent="0.3">
      <c r="A9" s="438" t="s">
        <v>20</v>
      </c>
      <c r="B9" s="439"/>
      <c r="C9" s="147">
        <f t="shared" ref="C9:M9" si="0">SUM(C6:C8)</f>
        <v>2050880.3222222221</v>
      </c>
      <c r="D9" s="147">
        <f t="shared" si="0"/>
        <v>3494385.9666666668</v>
      </c>
      <c r="E9" s="147">
        <f t="shared" si="0"/>
        <v>3494385.9666666668</v>
      </c>
      <c r="F9" s="147">
        <f t="shared" si="0"/>
        <v>3494385.9666666668</v>
      </c>
      <c r="G9" s="147">
        <f t="shared" si="0"/>
        <v>3494385.9666666668</v>
      </c>
      <c r="H9" s="147">
        <f t="shared" si="0"/>
        <v>3494385.9666666668</v>
      </c>
      <c r="I9" s="147">
        <f t="shared" si="0"/>
        <v>2329590.6444444442</v>
      </c>
      <c r="J9" s="147">
        <f t="shared" si="0"/>
        <v>0</v>
      </c>
      <c r="K9" s="147">
        <f t="shared" si="0"/>
        <v>0</v>
      </c>
      <c r="L9" s="147">
        <f t="shared" si="0"/>
        <v>0</v>
      </c>
      <c r="M9" s="147">
        <f t="shared" si="0"/>
        <v>0</v>
      </c>
      <c r="N9" s="147">
        <f>SUM(C9:M9)</f>
        <v>21852400.799999997</v>
      </c>
      <c r="O9" s="143"/>
      <c r="P9" s="143"/>
      <c r="Q9" s="143"/>
      <c r="R9" s="144"/>
    </row>
    <row r="10" spans="1:21" s="9" customFormat="1" ht="15" customHeight="1" thickBot="1" x14ac:dyDescent="0.3">
      <c r="A10" s="247"/>
      <c r="B10" s="248"/>
      <c r="C10" s="249"/>
      <c r="D10" s="249"/>
      <c r="E10" s="249"/>
      <c r="F10" s="249"/>
      <c r="G10" s="249"/>
      <c r="H10" s="249"/>
      <c r="I10" s="249"/>
      <c r="J10" s="249"/>
      <c r="K10" s="249"/>
      <c r="L10" s="249"/>
      <c r="M10" s="249"/>
      <c r="N10" s="250"/>
      <c r="O10" s="143"/>
      <c r="P10" s="143"/>
      <c r="Q10" s="143"/>
      <c r="R10" s="144"/>
    </row>
    <row r="11" spans="1:21" s="9" customFormat="1" ht="26.25" customHeight="1" thickBot="1" x14ac:dyDescent="0.3">
      <c r="A11" s="449" t="s">
        <v>21</v>
      </c>
      <c r="B11" s="450"/>
      <c r="C11" s="269">
        <f>C9-C6</f>
        <v>1189795.3222222221</v>
      </c>
      <c r="D11" s="264">
        <f t="shared" ref="D11:M11" si="1">D9</f>
        <v>3494385.9666666668</v>
      </c>
      <c r="E11" s="264">
        <f t="shared" si="1"/>
        <v>3494385.9666666668</v>
      </c>
      <c r="F11" s="264">
        <f t="shared" si="1"/>
        <v>3494385.9666666668</v>
      </c>
      <c r="G11" s="264">
        <f t="shared" si="1"/>
        <v>3494385.9666666668</v>
      </c>
      <c r="H11" s="264">
        <f t="shared" si="1"/>
        <v>3494385.9666666668</v>
      </c>
      <c r="I11" s="264">
        <f t="shared" si="1"/>
        <v>2329590.6444444442</v>
      </c>
      <c r="J11" s="264">
        <f t="shared" si="1"/>
        <v>0</v>
      </c>
      <c r="K11" s="264">
        <f t="shared" si="1"/>
        <v>0</v>
      </c>
      <c r="L11" s="264">
        <f t="shared" si="1"/>
        <v>0</v>
      </c>
      <c r="M11" s="264">
        <f t="shared" si="1"/>
        <v>0</v>
      </c>
      <c r="N11" s="147">
        <f>SUM(C11:M11)</f>
        <v>20991315.799999997</v>
      </c>
      <c r="O11" s="143"/>
      <c r="P11" s="143"/>
      <c r="Q11" s="143"/>
      <c r="R11" s="144"/>
    </row>
    <row r="12" spans="1:21" s="9" customFormat="1" ht="10.35" customHeight="1" x14ac:dyDescent="0.2">
      <c r="A12" s="443"/>
      <c r="B12" s="444"/>
      <c r="C12" s="444"/>
      <c r="D12" s="444"/>
      <c r="E12" s="444"/>
      <c r="F12" s="444"/>
      <c r="G12" s="444"/>
      <c r="H12" s="444"/>
      <c r="I12" s="444"/>
      <c r="J12" s="444"/>
      <c r="K12" s="444"/>
      <c r="L12" s="444"/>
      <c r="M12" s="444"/>
      <c r="N12" s="445"/>
      <c r="O12" s="143"/>
      <c r="P12" s="19"/>
      <c r="Q12" s="13"/>
      <c r="R12" s="11"/>
      <c r="S12" s="11"/>
    </row>
    <row r="13" spans="1:21" s="9" customFormat="1" ht="15" customHeight="1" x14ac:dyDescent="0.25">
      <c r="A13" s="14"/>
      <c r="B13" s="127" t="s">
        <v>22</v>
      </c>
      <c r="C13" s="279"/>
      <c r="D13" s="279"/>
      <c r="E13" s="279"/>
      <c r="F13" s="279"/>
      <c r="G13" s="279"/>
      <c r="H13" s="279"/>
      <c r="I13" s="279">
        <f>'6.1 Optional Extension Year 1'!E17</f>
        <v>1281274.8544444444</v>
      </c>
      <c r="J13" s="279">
        <f>'6.1 Optional Extension Year 1'!F17</f>
        <v>2562549.7088888888</v>
      </c>
      <c r="K13" s="279"/>
      <c r="L13" s="279"/>
      <c r="M13" s="280"/>
      <c r="N13" s="281">
        <f>SUM(C13:M13)</f>
        <v>3843824.5633333335</v>
      </c>
      <c r="O13" s="143"/>
      <c r="P13" s="12"/>
      <c r="Q13" s="13"/>
      <c r="R13" s="11"/>
      <c r="S13" s="11"/>
    </row>
    <row r="14" spans="1:21" s="9" customFormat="1" ht="15" customHeight="1" x14ac:dyDescent="0.25">
      <c r="A14" s="10"/>
      <c r="B14" s="127" t="s">
        <v>23</v>
      </c>
      <c r="C14" s="275"/>
      <c r="D14" s="275"/>
      <c r="E14" s="275"/>
      <c r="F14" s="275"/>
      <c r="G14" s="275"/>
      <c r="H14" s="275"/>
      <c r="I14" s="275"/>
      <c r="J14" s="275">
        <f>'6.2 Optional Extension Year 2'!E17</f>
        <v>1281274.8544444444</v>
      </c>
      <c r="K14" s="275">
        <f>'6.2 Optional Extension Year 2'!F17</f>
        <v>2562549.7088888888</v>
      </c>
      <c r="L14" s="275"/>
      <c r="M14" s="280"/>
      <c r="N14" s="281">
        <f>SUM(C14:M14)</f>
        <v>3843824.5633333335</v>
      </c>
      <c r="O14" s="143"/>
      <c r="P14" s="12"/>
      <c r="Q14" s="13"/>
      <c r="R14" s="11"/>
      <c r="S14" s="11"/>
    </row>
    <row r="15" spans="1:21" s="9" customFormat="1" ht="15" customHeight="1" x14ac:dyDescent="0.25">
      <c r="A15" s="10"/>
      <c r="B15" s="127" t="s">
        <v>24</v>
      </c>
      <c r="C15" s="275"/>
      <c r="D15" s="275"/>
      <c r="E15" s="275"/>
      <c r="F15" s="275"/>
      <c r="G15" s="275"/>
      <c r="H15" s="275"/>
      <c r="I15" s="275"/>
      <c r="J15" s="275"/>
      <c r="K15" s="275">
        <f>'6.3 Optional Extension Year 3'!E17</f>
        <v>1281274.8544444444</v>
      </c>
      <c r="L15" s="275">
        <f>'6.3 Optional Extension Year 3'!F17</f>
        <v>2562549.7088888888</v>
      </c>
      <c r="M15" s="280"/>
      <c r="N15" s="281">
        <f>SUM(C15:M15)</f>
        <v>3843824.5633333335</v>
      </c>
      <c r="O15" s="19"/>
      <c r="P15" s="19"/>
      <c r="Q15" s="19"/>
      <c r="R15" s="19"/>
      <c r="S15" s="11"/>
    </row>
    <row r="16" spans="1:21" s="9" customFormat="1" ht="15" customHeight="1" thickBot="1" x14ac:dyDescent="0.3">
      <c r="A16" s="10"/>
      <c r="B16" s="127" t="s">
        <v>25</v>
      </c>
      <c r="C16" s="275"/>
      <c r="D16" s="275"/>
      <c r="E16" s="275"/>
      <c r="F16" s="275"/>
      <c r="G16" s="275"/>
      <c r="H16" s="275"/>
      <c r="I16" s="275"/>
      <c r="J16" s="275"/>
      <c r="K16" s="275"/>
      <c r="L16" s="275">
        <f>'6.4 Optional Extension Year 4'!E17</f>
        <v>1281274.8544444444</v>
      </c>
      <c r="M16" s="275">
        <f>'6.4 Optional Extension Year 4'!F17</f>
        <v>2562549.7088888888</v>
      </c>
      <c r="N16" s="281">
        <f>SUM(C16:M16)</f>
        <v>3843824.5633333335</v>
      </c>
      <c r="O16" s="19"/>
      <c r="P16" s="19"/>
      <c r="Q16" s="19"/>
      <c r="R16" s="19"/>
      <c r="S16" s="11"/>
    </row>
    <row r="17" spans="1:19" s="9" customFormat="1" ht="15" customHeight="1" thickBot="1" x14ac:dyDescent="0.25">
      <c r="A17" s="145" t="s">
        <v>26</v>
      </c>
      <c r="B17" s="146"/>
      <c r="C17" s="147"/>
      <c r="D17" s="147"/>
      <c r="E17" s="147"/>
      <c r="F17" s="147"/>
      <c r="G17" s="147"/>
      <c r="H17" s="147"/>
      <c r="I17" s="147">
        <f t="shared" ref="I17" si="2">SUM(I13:I16)</f>
        <v>1281274.8544444444</v>
      </c>
      <c r="J17" s="147">
        <f t="shared" ref="J17" si="3">SUM(J13:J16)</f>
        <v>3843824.5633333335</v>
      </c>
      <c r="K17" s="147">
        <f t="shared" ref="K17" si="4">SUM(K13:K16)</f>
        <v>3843824.5633333335</v>
      </c>
      <c r="L17" s="147">
        <f t="shared" ref="L17:M17" si="5">SUM(L13:L16)</f>
        <v>3843824.5633333335</v>
      </c>
      <c r="M17" s="147">
        <f t="shared" si="5"/>
        <v>2562549.7088888888</v>
      </c>
      <c r="N17" s="147">
        <f>SUM(C17:M17)</f>
        <v>15375298.253333334</v>
      </c>
      <c r="O17" s="19"/>
      <c r="P17" s="19"/>
      <c r="Q17" s="19"/>
      <c r="R17" s="19"/>
      <c r="S17" s="11"/>
    </row>
    <row r="18" spans="1:19" s="9" customFormat="1" ht="15" customHeight="1" thickBot="1" x14ac:dyDescent="0.25">
      <c r="A18" s="440"/>
      <c r="B18" s="441"/>
      <c r="C18" s="441"/>
      <c r="D18" s="441"/>
      <c r="E18" s="441"/>
      <c r="F18" s="441"/>
      <c r="G18" s="441"/>
      <c r="H18" s="441"/>
      <c r="I18" s="441"/>
      <c r="J18" s="441"/>
      <c r="K18" s="441"/>
      <c r="L18" s="441"/>
      <c r="M18" s="441"/>
      <c r="N18" s="442"/>
      <c r="O18" s="19"/>
      <c r="P18" s="19"/>
      <c r="Q18" s="19"/>
      <c r="R18" s="19"/>
      <c r="S18" s="11"/>
    </row>
    <row r="19" spans="1:19" ht="15" customHeight="1" thickBot="1" x14ac:dyDescent="0.3">
      <c r="A19" s="145" t="s">
        <v>27</v>
      </c>
      <c r="B19" s="146"/>
      <c r="C19" s="147">
        <f t="shared" ref="C19:M19" si="6" xml:space="preserve"> SUM(C9,C17)</f>
        <v>2050880.3222222221</v>
      </c>
      <c r="D19" s="147">
        <f t="shared" si="6"/>
        <v>3494385.9666666668</v>
      </c>
      <c r="E19" s="147">
        <f t="shared" si="6"/>
        <v>3494385.9666666668</v>
      </c>
      <c r="F19" s="147">
        <f t="shared" si="6"/>
        <v>3494385.9666666668</v>
      </c>
      <c r="G19" s="147">
        <f t="shared" si="6"/>
        <v>3494385.9666666668</v>
      </c>
      <c r="H19" s="147">
        <f t="shared" si="6"/>
        <v>3494385.9666666668</v>
      </c>
      <c r="I19" s="147">
        <f t="shared" si="6"/>
        <v>3610865.4988888884</v>
      </c>
      <c r="J19" s="147">
        <f t="shared" si="6"/>
        <v>3843824.5633333335</v>
      </c>
      <c r="K19" s="147">
        <f xml:space="preserve"> SUM(K9,K17)</f>
        <v>3843824.5633333335</v>
      </c>
      <c r="L19" s="147">
        <f t="shared" si="6"/>
        <v>3843824.5633333335</v>
      </c>
      <c r="M19" s="147">
        <f t="shared" si="6"/>
        <v>2562549.7088888888</v>
      </c>
      <c r="N19" s="147">
        <f>SUM(C19:M19)</f>
        <v>37227699.053333327</v>
      </c>
      <c r="O19" s="19"/>
      <c r="P19" s="19"/>
      <c r="Q19" s="19"/>
      <c r="R19" s="19"/>
    </row>
    <row r="20" spans="1:19" ht="15" customHeight="1" thickBot="1" x14ac:dyDescent="0.3">
      <c r="A20" s="446"/>
      <c r="B20" s="447"/>
      <c r="C20" s="447"/>
      <c r="D20" s="447"/>
      <c r="E20" s="447"/>
      <c r="F20" s="447"/>
      <c r="G20" s="447"/>
      <c r="H20" s="447"/>
      <c r="I20" s="447"/>
      <c r="J20" s="447"/>
      <c r="K20" s="447"/>
      <c r="L20" s="447"/>
      <c r="M20" s="447"/>
      <c r="N20" s="448"/>
      <c r="O20" s="19"/>
      <c r="P20" s="19"/>
      <c r="Q20" s="19"/>
      <c r="R20" s="19"/>
    </row>
    <row r="21" spans="1:19" ht="16.350000000000001" customHeight="1" x14ac:dyDescent="0.25">
      <c r="B21" s="9" t="s">
        <v>28</v>
      </c>
      <c r="C21" s="17"/>
      <c r="D21" s="17"/>
      <c r="E21" s="17"/>
      <c r="F21" s="17"/>
      <c r="G21" s="17"/>
      <c r="H21" s="17"/>
      <c r="I21" s="17"/>
      <c r="J21" s="17"/>
      <c r="K21" s="17"/>
      <c r="L21" s="17"/>
      <c r="M21" s="17"/>
      <c r="O21" s="19"/>
      <c r="P21" s="19"/>
      <c r="Q21" s="19"/>
      <c r="R21" s="19"/>
    </row>
    <row r="22" spans="1:19" ht="16.350000000000001" customHeight="1" x14ac:dyDescent="0.25">
      <c r="A22" s="18"/>
      <c r="B22" s="451" t="s">
        <v>29</v>
      </c>
      <c r="C22" s="452"/>
      <c r="D22" s="452"/>
      <c r="E22" s="452"/>
      <c r="F22" s="453"/>
      <c r="G22" s="19"/>
      <c r="H22" s="19"/>
      <c r="I22" s="19"/>
      <c r="J22" s="19"/>
      <c r="K22" s="19"/>
      <c r="L22" s="19"/>
      <c r="M22" s="19"/>
      <c r="N22" s="19"/>
      <c r="O22" s="19"/>
      <c r="P22" s="19"/>
      <c r="Q22" s="19"/>
      <c r="R22" s="19"/>
    </row>
    <row r="23" spans="1:19" ht="16.350000000000001" customHeight="1" x14ac:dyDescent="0.25">
      <c r="A23" s="20">
        <v>1</v>
      </c>
      <c r="B23" s="435"/>
      <c r="C23" s="436"/>
      <c r="D23" s="436"/>
      <c r="E23" s="436"/>
      <c r="F23" s="437"/>
      <c r="G23" s="19"/>
      <c r="H23" s="19"/>
      <c r="I23" s="19"/>
      <c r="J23" s="19"/>
      <c r="K23" s="19"/>
      <c r="L23" s="19"/>
      <c r="M23" s="19"/>
      <c r="N23" s="19"/>
      <c r="O23" s="19"/>
      <c r="P23" s="19"/>
      <c r="Q23" s="19"/>
      <c r="R23" s="19"/>
    </row>
    <row r="24" spans="1:19" x14ac:dyDescent="0.25">
      <c r="B24" s="270"/>
      <c r="C24" s="271"/>
      <c r="D24" s="271"/>
      <c r="E24" s="271"/>
      <c r="F24" s="271"/>
      <c r="G24" s="8"/>
      <c r="H24" s="8"/>
      <c r="I24" s="8"/>
      <c r="J24" s="8"/>
      <c r="K24" s="8"/>
      <c r="L24" s="8"/>
      <c r="M24" s="418"/>
      <c r="N24" s="19"/>
      <c r="O24" s="19"/>
      <c r="P24" s="19"/>
      <c r="Q24" s="19"/>
    </row>
    <row r="25" spans="1:19" x14ac:dyDescent="0.25">
      <c r="C25" s="15"/>
      <c r="D25" s="15"/>
      <c r="E25" s="15"/>
      <c r="F25" s="15"/>
      <c r="G25" s="15"/>
      <c r="H25" s="15"/>
      <c r="I25" s="15"/>
      <c r="J25" s="15"/>
      <c r="K25" s="15"/>
      <c r="L25" s="15"/>
      <c r="M25" s="19"/>
      <c r="N25" s="19"/>
      <c r="O25" s="19"/>
      <c r="P25" s="19"/>
      <c r="Q25" s="19"/>
    </row>
    <row r="26" spans="1:19" x14ac:dyDescent="0.25">
      <c r="B26" s="9"/>
      <c r="C26" s="8"/>
      <c r="D26" s="8"/>
      <c r="E26" s="8"/>
      <c r="F26" s="8"/>
      <c r="G26" s="8"/>
      <c r="H26" s="8"/>
      <c r="I26" s="8"/>
      <c r="J26" s="8"/>
      <c r="K26" s="8"/>
      <c r="L26" s="8"/>
      <c r="M26" s="19"/>
      <c r="N26" s="19"/>
      <c r="O26" s="19"/>
      <c r="P26" s="19"/>
      <c r="Q26" s="19"/>
    </row>
    <row r="27" spans="1:19" x14ac:dyDescent="0.25">
      <c r="C27" s="15"/>
      <c r="D27" s="15"/>
      <c r="E27" s="15"/>
      <c r="F27" s="15"/>
      <c r="G27" s="15"/>
      <c r="H27" s="15"/>
      <c r="I27" s="15"/>
      <c r="J27" s="15"/>
      <c r="K27" s="15"/>
      <c r="L27" s="15"/>
      <c r="M27" s="19"/>
      <c r="N27" s="19"/>
      <c r="O27" s="19"/>
      <c r="P27" s="19"/>
      <c r="Q27" s="19"/>
    </row>
    <row r="28" spans="1:19" x14ac:dyDescent="0.25">
      <c r="B28" s="9"/>
      <c r="C28" s="8"/>
      <c r="D28" s="8"/>
      <c r="E28" s="8"/>
      <c r="F28" s="8"/>
      <c r="G28" s="8"/>
      <c r="H28" s="8"/>
      <c r="I28" s="8"/>
      <c r="J28" s="8"/>
      <c r="K28" s="8"/>
      <c r="L28" s="8"/>
      <c r="M28" s="19"/>
      <c r="N28" s="19"/>
      <c r="O28" s="19"/>
      <c r="P28" s="19"/>
      <c r="Q28" s="19"/>
    </row>
    <row r="29" spans="1:19" x14ac:dyDescent="0.25">
      <c r="C29" s="15"/>
      <c r="D29" s="15"/>
      <c r="E29" s="15"/>
      <c r="F29" s="15"/>
      <c r="G29" s="15"/>
      <c r="H29" s="15"/>
      <c r="I29" s="15"/>
      <c r="J29" s="15"/>
      <c r="K29" s="15"/>
      <c r="L29" s="15"/>
      <c r="M29" s="19"/>
      <c r="N29" s="19"/>
      <c r="O29" s="19"/>
      <c r="P29" s="19"/>
      <c r="Q29" s="19"/>
    </row>
    <row r="30" spans="1:19" x14ac:dyDescent="0.25">
      <c r="B30" s="9"/>
      <c r="C30" s="8"/>
      <c r="D30" s="8"/>
      <c r="E30" s="8"/>
      <c r="F30" s="8"/>
      <c r="G30" s="8"/>
      <c r="H30" s="8"/>
      <c r="I30" s="8"/>
      <c r="J30" s="8"/>
      <c r="K30" s="8"/>
      <c r="L30" s="8"/>
      <c r="M30" s="19"/>
      <c r="N30" s="19"/>
      <c r="O30" s="19"/>
      <c r="P30" s="19"/>
      <c r="Q30" s="19"/>
    </row>
    <row r="31" spans="1:19" x14ac:dyDescent="0.25">
      <c r="C31" s="15"/>
      <c r="D31" s="15"/>
      <c r="E31" s="15"/>
      <c r="F31" s="15"/>
      <c r="G31" s="15"/>
      <c r="H31" s="15"/>
      <c r="I31" s="15"/>
      <c r="J31" s="15"/>
      <c r="K31" s="15"/>
      <c r="L31" s="15"/>
      <c r="M31" s="19"/>
      <c r="N31" s="19"/>
      <c r="O31" s="19"/>
      <c r="P31" s="19"/>
      <c r="Q31" s="19"/>
    </row>
    <row r="32" spans="1:19" x14ac:dyDescent="0.25">
      <c r="B32" s="9"/>
      <c r="C32" s="8"/>
      <c r="D32" s="8"/>
      <c r="E32" s="8"/>
      <c r="F32" s="8"/>
      <c r="G32" s="8"/>
      <c r="H32" s="8"/>
      <c r="I32" s="8"/>
      <c r="J32" s="8"/>
      <c r="K32" s="8"/>
      <c r="L32" s="8"/>
      <c r="M32" s="19"/>
      <c r="N32" s="19"/>
      <c r="O32" s="19"/>
      <c r="P32" s="19"/>
      <c r="Q32" s="19"/>
    </row>
    <row r="33" spans="2:17" x14ac:dyDescent="0.25">
      <c r="C33" s="15"/>
      <c r="D33" s="15"/>
      <c r="E33" s="15"/>
      <c r="F33" s="15"/>
      <c r="G33" s="15"/>
      <c r="H33" s="15"/>
      <c r="I33" s="15"/>
      <c r="J33" s="15"/>
      <c r="K33" s="15"/>
      <c r="L33" s="15"/>
      <c r="M33" s="19"/>
      <c r="N33" s="19"/>
      <c r="O33" s="19"/>
      <c r="P33" s="19"/>
      <c r="Q33" s="19"/>
    </row>
    <row r="34" spans="2:17" x14ac:dyDescent="0.25">
      <c r="B34" s="9"/>
      <c r="C34" s="8"/>
      <c r="D34" s="8"/>
      <c r="E34" s="8"/>
      <c r="F34" s="8"/>
      <c r="G34" s="8"/>
      <c r="H34" s="8"/>
      <c r="I34" s="8"/>
      <c r="J34" s="8"/>
      <c r="K34" s="8"/>
      <c r="L34" s="8"/>
      <c r="M34" s="19"/>
      <c r="N34" s="19"/>
      <c r="O34" s="19"/>
      <c r="P34" s="19"/>
      <c r="Q34" s="19"/>
    </row>
    <row r="35" spans="2:17" x14ac:dyDescent="0.25">
      <c r="C35" s="15"/>
      <c r="D35" s="15"/>
      <c r="E35" s="15"/>
      <c r="F35" s="15"/>
      <c r="G35" s="15"/>
      <c r="H35" s="15"/>
      <c r="I35" s="15"/>
      <c r="J35" s="15"/>
      <c r="K35" s="15"/>
      <c r="L35" s="15"/>
      <c r="M35" s="19"/>
      <c r="N35" s="19"/>
      <c r="O35" s="19"/>
      <c r="P35" s="19"/>
      <c r="Q35" s="19"/>
    </row>
    <row r="36" spans="2:17" x14ac:dyDescent="0.25">
      <c r="B36" s="9"/>
      <c r="C36" s="8"/>
      <c r="D36" s="8"/>
      <c r="E36" s="8"/>
      <c r="F36" s="8"/>
      <c r="G36" s="8"/>
      <c r="H36" s="8"/>
      <c r="I36" s="8"/>
      <c r="J36" s="8"/>
      <c r="K36" s="8"/>
      <c r="L36" s="8"/>
      <c r="M36" s="19"/>
      <c r="N36" s="19"/>
      <c r="O36" s="19"/>
      <c r="P36" s="19"/>
      <c r="Q36" s="19"/>
    </row>
    <row r="37" spans="2:17" x14ac:dyDescent="0.25">
      <c r="C37" s="15"/>
      <c r="D37" s="15"/>
      <c r="E37" s="15"/>
      <c r="F37" s="15"/>
      <c r="G37" s="15"/>
      <c r="H37" s="15"/>
      <c r="I37" s="15"/>
      <c r="J37" s="15"/>
      <c r="K37" s="15"/>
      <c r="L37" s="15"/>
      <c r="M37" s="15"/>
      <c r="N37" s="15"/>
    </row>
    <row r="38" spans="2:17" x14ac:dyDescent="0.25">
      <c r="B38" s="22"/>
      <c r="C38" s="23"/>
      <c r="D38" s="23"/>
      <c r="E38" s="23"/>
      <c r="F38" s="23"/>
      <c r="G38" s="23"/>
      <c r="H38" s="23"/>
      <c r="I38" s="23"/>
      <c r="J38" s="23"/>
      <c r="K38" s="23"/>
      <c r="L38" s="23"/>
      <c r="M38" s="23"/>
      <c r="N38" s="23"/>
    </row>
    <row r="39" spans="2:17" x14ac:dyDescent="0.25">
      <c r="C39" s="15"/>
      <c r="D39" s="15"/>
      <c r="E39" s="15"/>
      <c r="F39" s="15"/>
      <c r="G39" s="15"/>
      <c r="H39" s="15"/>
      <c r="I39" s="15"/>
      <c r="J39" s="15"/>
      <c r="K39" s="15"/>
      <c r="L39" s="15"/>
      <c r="M39" s="15"/>
      <c r="N39" s="15"/>
    </row>
  </sheetData>
  <mergeCells count="12">
    <mergeCell ref="B23:F23"/>
    <mergeCell ref="A9:B9"/>
    <mergeCell ref="A18:N18"/>
    <mergeCell ref="A12:N12"/>
    <mergeCell ref="A20:N20"/>
    <mergeCell ref="A11:B11"/>
    <mergeCell ref="B22:F22"/>
    <mergeCell ref="A1:N1"/>
    <mergeCell ref="A5:B5"/>
    <mergeCell ref="A3:N3"/>
    <mergeCell ref="A4:N4"/>
    <mergeCell ref="A2:N2"/>
  </mergeCells>
  <phoneticPr fontId="42" type="noConversion"/>
  <printOptions horizontalCentered="1"/>
  <pageMargins left="0.5" right="0.5" top="0.75" bottom="0.6" header="1" footer="0.25"/>
  <pageSetup scale="48" fitToHeight="0" orientation="landscape" useFirstPageNumber="1" r:id="rId1"/>
  <headerFooter alignWithMargins="0">
    <oddFooter>&amp;L&amp;"Arial,Bold"&amp;A&amp;R&amp;"Arial,Bold"Page 1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sheetPr>
  <dimension ref="A1:HS110"/>
  <sheetViews>
    <sheetView zoomScale="95" zoomScaleNormal="95" zoomScaleSheetLayoutView="178" workbookViewId="0">
      <selection activeCell="A6" sqref="A6"/>
    </sheetView>
  </sheetViews>
  <sheetFormatPr defaultColWidth="9.109375" defaultRowHeight="13.2" x14ac:dyDescent="0.3"/>
  <cols>
    <col min="1" max="1" width="5.88671875" style="30" customWidth="1"/>
    <col min="2" max="2" width="10.44140625" style="66" hidden="1" customWidth="1"/>
    <col min="3" max="3" width="85.109375" style="30" customWidth="1"/>
    <col min="4" max="4" width="13.88671875" style="68" customWidth="1"/>
    <col min="5" max="6" width="14.44140625" style="67" customWidth="1"/>
    <col min="7" max="7" width="14.88671875" style="68" customWidth="1"/>
    <col min="8" max="8" width="14.88671875" style="30" customWidth="1"/>
    <col min="9" max="9" width="11.44140625" style="30" customWidth="1"/>
    <col min="10" max="10" width="12" style="30" bestFit="1" customWidth="1"/>
    <col min="11" max="16384" width="9.109375" style="30"/>
  </cols>
  <sheetData>
    <row r="1" spans="1:9" ht="20.25" customHeight="1" x14ac:dyDescent="0.3">
      <c r="A1" s="454" t="s">
        <v>30</v>
      </c>
      <c r="B1" s="454"/>
      <c r="C1" s="454"/>
      <c r="D1" s="454"/>
      <c r="E1" s="454"/>
      <c r="F1" s="454"/>
      <c r="G1" s="454"/>
      <c r="H1" s="454"/>
    </row>
    <row r="2" spans="1:9" ht="24" customHeight="1" x14ac:dyDescent="0.3">
      <c r="A2" s="454" t="s">
        <v>31</v>
      </c>
      <c r="B2" s="454"/>
      <c r="C2" s="454"/>
      <c r="D2" s="454"/>
      <c r="E2" s="454"/>
      <c r="F2" s="454"/>
      <c r="G2" s="454"/>
      <c r="H2" s="454"/>
    </row>
    <row r="3" spans="1:9" ht="20.25" customHeight="1" x14ac:dyDescent="0.3">
      <c r="A3" s="454" t="s">
        <v>32</v>
      </c>
      <c r="B3" s="454"/>
      <c r="C3" s="454"/>
      <c r="D3" s="454"/>
      <c r="E3" s="454"/>
      <c r="F3" s="454"/>
      <c r="G3" s="454"/>
      <c r="H3" s="454"/>
    </row>
    <row r="4" spans="1:9" ht="33.75" customHeight="1" thickBot="1" x14ac:dyDescent="0.35">
      <c r="A4" s="377"/>
      <c r="B4" s="377"/>
      <c r="C4" s="377"/>
      <c r="D4" s="377"/>
      <c r="E4" s="377"/>
      <c r="F4" s="459" t="s">
        <v>33</v>
      </c>
      <c r="G4" s="460"/>
    </row>
    <row r="5" spans="1:9" s="26" customFormat="1" ht="58.35" customHeight="1" thickBot="1" x14ac:dyDescent="0.3">
      <c r="A5" s="288" t="s">
        <v>34</v>
      </c>
      <c r="B5" s="288" t="s">
        <v>35</v>
      </c>
      <c r="C5" s="288" t="s">
        <v>36</v>
      </c>
      <c r="D5" s="289" t="s">
        <v>37</v>
      </c>
      <c r="E5" s="289" t="s">
        <v>38</v>
      </c>
      <c r="F5" s="289" t="s">
        <v>39</v>
      </c>
      <c r="G5" s="290" t="s">
        <v>40</v>
      </c>
      <c r="H5" s="291" t="s">
        <v>41</v>
      </c>
    </row>
    <row r="6" spans="1:9" s="100" customFormat="1" x14ac:dyDescent="0.25">
      <c r="A6" s="97" t="s">
        <v>42</v>
      </c>
      <c r="B6" s="98"/>
      <c r="C6" s="189" t="s">
        <v>43</v>
      </c>
      <c r="D6" s="229">
        <v>46414</v>
      </c>
      <c r="E6" s="229">
        <v>46419</v>
      </c>
      <c r="F6" s="229">
        <v>46447</v>
      </c>
      <c r="G6" s="99">
        <f xml:space="preserve"> H6</f>
        <v>255000</v>
      </c>
      <c r="H6" s="227">
        <v>255000</v>
      </c>
    </row>
    <row r="7" spans="1:9" s="100" customFormat="1" x14ac:dyDescent="0.25">
      <c r="A7" s="97" t="s">
        <v>44</v>
      </c>
      <c r="B7" s="98"/>
      <c r="C7" s="189" t="s">
        <v>45</v>
      </c>
      <c r="D7" s="229">
        <v>46357</v>
      </c>
      <c r="E7" s="229">
        <v>46414</v>
      </c>
      <c r="F7" s="229">
        <v>46419</v>
      </c>
      <c r="G7" s="99">
        <f t="shared" ref="G7:G10" si="0" xml:space="preserve"> H7</f>
        <v>206085</v>
      </c>
      <c r="H7" s="227">
        <v>206085</v>
      </c>
    </row>
    <row r="8" spans="1:9" s="100" customFormat="1" x14ac:dyDescent="0.25">
      <c r="A8" s="97" t="s">
        <v>46</v>
      </c>
      <c r="B8" s="98"/>
      <c r="C8" s="189" t="s">
        <v>47</v>
      </c>
      <c r="D8" s="229">
        <v>46414</v>
      </c>
      <c r="E8" s="229">
        <v>46419</v>
      </c>
      <c r="F8" s="229">
        <v>46447</v>
      </c>
      <c r="G8" s="99">
        <f t="shared" si="0"/>
        <v>200000</v>
      </c>
      <c r="H8" s="227">
        <v>200000</v>
      </c>
    </row>
    <row r="9" spans="1:9" s="100" customFormat="1" x14ac:dyDescent="0.25">
      <c r="A9" s="97" t="s">
        <v>48</v>
      </c>
      <c r="B9" s="98"/>
      <c r="C9" s="189" t="s">
        <v>49</v>
      </c>
      <c r="D9" s="229">
        <v>46414</v>
      </c>
      <c r="E9" s="229">
        <v>46419</v>
      </c>
      <c r="F9" s="229">
        <v>46447</v>
      </c>
      <c r="G9" s="99">
        <f t="shared" si="0"/>
        <v>200000</v>
      </c>
      <c r="H9" s="227">
        <v>200000</v>
      </c>
    </row>
    <row r="10" spans="1:9" s="100" customFormat="1" x14ac:dyDescent="0.25">
      <c r="A10" s="97" t="s">
        <v>50</v>
      </c>
      <c r="B10" s="98"/>
      <c r="C10" s="189" t="s">
        <v>51</v>
      </c>
      <c r="D10" s="229">
        <v>46456</v>
      </c>
      <c r="E10" s="229">
        <v>46478</v>
      </c>
      <c r="F10" s="229">
        <v>46508</v>
      </c>
      <c r="G10" s="99">
        <f t="shared" si="0"/>
        <v>0</v>
      </c>
      <c r="H10" s="227">
        <v>0</v>
      </c>
    </row>
    <row r="11" spans="1:9" ht="12.6" customHeight="1" x14ac:dyDescent="0.3">
      <c r="A11" s="27"/>
      <c r="B11" s="35"/>
      <c r="C11" s="28"/>
      <c r="D11" s="36"/>
      <c r="E11" s="36"/>
      <c r="F11" s="36"/>
      <c r="G11" s="190"/>
      <c r="H11" s="228"/>
    </row>
    <row r="12" spans="1:9" s="41" customFormat="1" ht="13.8" x14ac:dyDescent="0.25">
      <c r="A12" s="37"/>
      <c r="B12" s="38"/>
      <c r="C12" s="39" t="s">
        <v>52</v>
      </c>
      <c r="D12" s="40"/>
      <c r="E12" s="40"/>
      <c r="F12" s="40"/>
      <c r="G12" s="121">
        <f>SUM(G6:G11)</f>
        <v>861085</v>
      </c>
      <c r="H12" s="121">
        <f>SUM(H6:H11)</f>
        <v>861085</v>
      </c>
    </row>
    <row r="13" spans="1:9" ht="11.25" customHeight="1" x14ac:dyDescent="0.3">
      <c r="A13" s="42"/>
      <c r="B13" s="43"/>
      <c r="C13" s="44"/>
      <c r="D13" s="47"/>
      <c r="E13" s="46"/>
      <c r="F13" s="46"/>
      <c r="G13" s="47"/>
      <c r="H13" s="48"/>
      <c r="I13" s="135"/>
    </row>
    <row r="14" spans="1:9" s="100" customFormat="1" x14ac:dyDescent="0.25">
      <c r="A14" s="97" t="s">
        <v>53</v>
      </c>
      <c r="B14" s="98"/>
      <c r="C14" s="189" t="s">
        <v>54</v>
      </c>
      <c r="D14" s="267"/>
      <c r="E14" s="267"/>
      <c r="F14" s="267"/>
      <c r="G14" s="148" t="s">
        <v>55</v>
      </c>
      <c r="H14" s="424">
        <v>233000</v>
      </c>
    </row>
    <row r="15" spans="1:9" ht="12.6" customHeight="1" x14ac:dyDescent="0.3">
      <c r="A15" s="27"/>
      <c r="B15" s="35"/>
      <c r="C15" s="28"/>
      <c r="D15" s="36"/>
      <c r="E15" s="36"/>
      <c r="F15" s="36"/>
      <c r="G15" s="190"/>
      <c r="H15" s="191"/>
    </row>
    <row r="16" spans="1:9" s="41" customFormat="1" ht="13.8" x14ac:dyDescent="0.25">
      <c r="A16" s="37"/>
      <c r="B16" s="38"/>
      <c r="C16" s="39" t="s">
        <v>56</v>
      </c>
      <c r="D16" s="40"/>
      <c r="E16" s="40"/>
      <c r="F16" s="40"/>
      <c r="G16" s="121"/>
      <c r="H16" s="148">
        <f>SUM(H14:H15)</f>
        <v>233000</v>
      </c>
    </row>
    <row r="17" spans="1:227" ht="32.25" customHeight="1" x14ac:dyDescent="0.3">
      <c r="A17" s="51"/>
      <c r="B17" s="52"/>
      <c r="C17" s="136" t="s">
        <v>57</v>
      </c>
      <c r="D17" s="53"/>
      <c r="E17" s="53"/>
      <c r="F17" s="53"/>
      <c r="G17" s="50"/>
      <c r="H17" s="48"/>
      <c r="I17" s="188"/>
      <c r="J17" s="48"/>
      <c r="K17" s="48"/>
      <c r="L17" s="48"/>
      <c r="M17" s="48"/>
      <c r="N17" s="48"/>
      <c r="O17" s="188"/>
      <c r="P17" s="55"/>
      <c r="Q17" s="16"/>
      <c r="R17" s="16"/>
      <c r="S17" s="54"/>
      <c r="T17" s="48"/>
      <c r="U17" s="48"/>
      <c r="V17" s="48"/>
      <c r="W17" s="48"/>
      <c r="X17" s="48"/>
      <c r="Y17" s="48"/>
      <c r="Z17" s="188"/>
      <c r="AA17" s="55"/>
      <c r="AB17" s="16"/>
      <c r="AC17" s="16"/>
      <c r="AD17" s="54"/>
      <c r="AE17" s="48"/>
      <c r="AF17" s="48"/>
      <c r="AG17" s="48"/>
      <c r="AH17" s="48"/>
      <c r="AI17" s="48"/>
      <c r="AJ17" s="48"/>
      <c r="AK17" s="188"/>
      <c r="AL17" s="55"/>
      <c r="AM17" s="16"/>
      <c r="AN17" s="16"/>
      <c r="AO17" s="54"/>
      <c r="AP17" s="48"/>
      <c r="AQ17" s="48"/>
      <c r="AR17" s="48"/>
      <c r="AS17" s="48"/>
      <c r="AT17" s="48"/>
      <c r="AU17" s="48"/>
      <c r="AV17" s="188"/>
      <c r="AW17" s="55"/>
      <c r="AX17" s="16"/>
      <c r="AY17" s="16"/>
      <c r="AZ17" s="54"/>
      <c r="BA17" s="48"/>
      <c r="BB17" s="48"/>
      <c r="BC17" s="48"/>
      <c r="BD17" s="48"/>
      <c r="BE17" s="48"/>
      <c r="BF17" s="48"/>
      <c r="BG17" s="188"/>
      <c r="BH17" s="55"/>
      <c r="BI17" s="16"/>
      <c r="BJ17" s="16"/>
      <c r="BK17" s="54"/>
      <c r="BL17" s="48"/>
      <c r="BM17" s="48"/>
      <c r="BN17" s="48"/>
      <c r="BO17" s="48"/>
      <c r="BP17" s="48"/>
      <c r="BQ17" s="48"/>
      <c r="BR17" s="188"/>
      <c r="BS17" s="55"/>
      <c r="BT17" s="16"/>
      <c r="BU17" s="16"/>
      <c r="BV17" s="54"/>
      <c r="BW17" s="48"/>
      <c r="BX17" s="48"/>
      <c r="BY17" s="48"/>
      <c r="BZ17" s="48"/>
      <c r="CA17" s="48"/>
      <c r="CB17" s="48"/>
      <c r="CC17" s="188"/>
      <c r="CD17" s="55"/>
      <c r="CE17" s="16"/>
      <c r="CF17" s="16"/>
      <c r="CG17" s="54"/>
      <c r="CH17" s="48"/>
      <c r="CI17" s="48"/>
      <c r="CJ17" s="48"/>
      <c r="CK17" s="48"/>
      <c r="CL17" s="48"/>
      <c r="CM17" s="48"/>
      <c r="CN17" s="188"/>
      <c r="CO17" s="55"/>
      <c r="CP17" s="16"/>
      <c r="CQ17" s="16"/>
      <c r="CR17" s="54"/>
      <c r="CS17" s="48"/>
      <c r="CT17" s="48"/>
      <c r="CU17" s="48"/>
      <c r="CV17" s="48"/>
      <c r="CW17" s="48"/>
      <c r="CX17" s="48"/>
      <c r="CY17" s="188"/>
      <c r="CZ17" s="55"/>
      <c r="DA17" s="16"/>
      <c r="DB17" s="16"/>
      <c r="DC17" s="54"/>
      <c r="DD17" s="48"/>
      <c r="DE17" s="48"/>
      <c r="DF17" s="48"/>
      <c r="DG17" s="48"/>
      <c r="DH17" s="48"/>
      <c r="DI17" s="48"/>
      <c r="DJ17" s="188"/>
      <c r="DK17" s="55"/>
      <c r="DL17" s="16"/>
      <c r="DM17" s="16"/>
      <c r="DN17" s="54"/>
      <c r="DO17" s="48"/>
      <c r="DP17" s="48"/>
      <c r="DQ17" s="48"/>
      <c r="DR17" s="48"/>
      <c r="DS17" s="48"/>
      <c r="DT17" s="48"/>
      <c r="DU17" s="188"/>
      <c r="DV17" s="55"/>
      <c r="DW17" s="16"/>
      <c r="DX17" s="16"/>
      <c r="DY17" s="54"/>
      <c r="DZ17" s="48"/>
      <c r="EA17" s="48"/>
      <c r="EB17" s="48"/>
      <c r="EC17" s="48"/>
      <c r="ED17" s="48"/>
      <c r="EE17" s="48"/>
      <c r="EF17" s="188"/>
      <c r="EG17" s="55"/>
      <c r="EH17" s="16"/>
      <c r="EI17" s="16"/>
      <c r="EJ17" s="54"/>
      <c r="EK17" s="48"/>
      <c r="EL17" s="48"/>
      <c r="EM17" s="48"/>
      <c r="EN17" s="48"/>
      <c r="EO17" s="48"/>
      <c r="EP17" s="48"/>
      <c r="EQ17" s="188"/>
      <c r="ER17" s="55"/>
      <c r="ES17" s="16"/>
      <c r="ET17" s="16"/>
      <c r="EU17" s="54"/>
      <c r="EV17" s="48"/>
      <c r="EW17" s="48"/>
      <c r="EX17" s="48"/>
      <c r="EY17" s="48"/>
      <c r="EZ17" s="48"/>
      <c r="FA17" s="48"/>
      <c r="FB17" s="188"/>
      <c r="FC17" s="55"/>
      <c r="FD17" s="16"/>
      <c r="FE17" s="16"/>
      <c r="FF17" s="54"/>
      <c r="FG17" s="48"/>
      <c r="FH17" s="48"/>
      <c r="FI17" s="48"/>
      <c r="FJ17" s="48"/>
      <c r="FK17" s="48"/>
      <c r="FL17" s="48"/>
      <c r="FM17" s="188"/>
      <c r="FN17" s="55"/>
      <c r="FO17" s="16"/>
      <c r="FP17" s="16"/>
      <c r="FQ17" s="54"/>
      <c r="FR17" s="48"/>
      <c r="FS17" s="48"/>
      <c r="FT17" s="48"/>
      <c r="FU17" s="48"/>
      <c r="FV17" s="48"/>
      <c r="FW17" s="48"/>
      <c r="FX17" s="188"/>
      <c r="FY17" s="55"/>
      <c r="FZ17" s="16"/>
      <c r="GA17" s="16"/>
      <c r="GB17" s="54"/>
      <c r="GC17" s="48"/>
      <c r="GD17" s="48"/>
      <c r="GE17" s="48"/>
      <c r="GF17" s="48"/>
      <c r="GG17" s="48"/>
      <c r="GH17" s="48"/>
      <c r="GI17" s="188"/>
      <c r="GJ17" s="55"/>
      <c r="GK17" s="16"/>
      <c r="GL17" s="16"/>
      <c r="GM17" s="54"/>
      <c r="GN17" s="48"/>
      <c r="GO17" s="48"/>
      <c r="GP17" s="48"/>
      <c r="GQ17" s="48"/>
      <c r="GR17" s="48"/>
      <c r="GS17" s="48"/>
      <c r="GT17" s="188"/>
      <c r="GU17" s="55"/>
      <c r="GV17" s="16"/>
      <c r="GW17" s="16"/>
      <c r="GX17" s="54"/>
      <c r="GY17" s="48"/>
      <c r="GZ17" s="48"/>
      <c r="HA17" s="48"/>
      <c r="HB17" s="48"/>
      <c r="HC17" s="48"/>
      <c r="HD17" s="48"/>
      <c r="HE17" s="188"/>
      <c r="HF17" s="55"/>
      <c r="HG17" s="16"/>
      <c r="HH17" s="16"/>
      <c r="HI17" s="54"/>
      <c r="HJ17" s="48"/>
      <c r="HK17" s="48"/>
      <c r="HL17" s="48"/>
      <c r="HM17" s="48"/>
      <c r="HN17" s="48"/>
      <c r="HO17" s="48"/>
      <c r="HP17" s="188"/>
      <c r="HQ17" s="55"/>
      <c r="HR17" s="16"/>
      <c r="HS17" s="16"/>
    </row>
    <row r="18" spans="1:227" ht="27" x14ac:dyDescent="0.3">
      <c r="A18" s="51"/>
      <c r="B18" s="52"/>
      <c r="C18" s="136" t="s">
        <v>58</v>
      </c>
      <c r="D18" s="53"/>
      <c r="E18" s="53"/>
      <c r="F18" s="53"/>
      <c r="G18" s="50"/>
      <c r="H18" s="48"/>
      <c r="I18" s="188"/>
      <c r="J18" s="48"/>
      <c r="K18" s="48"/>
      <c r="L18" s="48"/>
      <c r="M18" s="48"/>
      <c r="N18" s="48"/>
      <c r="O18" s="188"/>
      <c r="P18" s="55"/>
      <c r="Q18" s="16"/>
      <c r="R18" s="16"/>
      <c r="S18" s="54"/>
      <c r="T18" s="48"/>
      <c r="U18" s="48"/>
      <c r="V18" s="48"/>
      <c r="W18" s="48"/>
      <c r="X18" s="48"/>
      <c r="Y18" s="48"/>
      <c r="Z18" s="188"/>
      <c r="AA18" s="55"/>
      <c r="AB18" s="16"/>
      <c r="AC18" s="16"/>
      <c r="AD18" s="54"/>
      <c r="AE18" s="48"/>
      <c r="AF18" s="48"/>
      <c r="AG18" s="48"/>
      <c r="AH18" s="48"/>
      <c r="AI18" s="48"/>
      <c r="AJ18" s="48"/>
      <c r="AK18" s="188"/>
      <c r="AL18" s="55"/>
      <c r="AM18" s="16"/>
      <c r="AN18" s="16"/>
      <c r="AO18" s="54"/>
      <c r="AP18" s="48"/>
      <c r="AQ18" s="48"/>
      <c r="AR18" s="48"/>
      <c r="AS18" s="48"/>
      <c r="AT18" s="48"/>
      <c r="AU18" s="48"/>
      <c r="AV18" s="188"/>
      <c r="AW18" s="55"/>
      <c r="AX18" s="16"/>
      <c r="AY18" s="16"/>
      <c r="AZ18" s="54"/>
      <c r="BA18" s="48"/>
      <c r="BB18" s="48"/>
      <c r="BC18" s="48"/>
      <c r="BD18" s="48"/>
      <c r="BE18" s="48"/>
      <c r="BF18" s="48"/>
      <c r="BG18" s="188"/>
      <c r="BH18" s="55"/>
      <c r="BI18" s="16"/>
      <c r="BJ18" s="16"/>
      <c r="BK18" s="54"/>
      <c r="BL18" s="48"/>
      <c r="BM18" s="48"/>
      <c r="BN18" s="48"/>
      <c r="BO18" s="48"/>
      <c r="BP18" s="48"/>
      <c r="BQ18" s="48"/>
      <c r="BR18" s="188"/>
      <c r="BS18" s="55"/>
      <c r="BT18" s="16"/>
      <c r="BU18" s="16"/>
      <c r="BV18" s="54"/>
      <c r="BW18" s="48"/>
      <c r="BX18" s="48"/>
      <c r="BY18" s="48"/>
      <c r="BZ18" s="48"/>
      <c r="CA18" s="48"/>
      <c r="CB18" s="48"/>
      <c r="CC18" s="188"/>
      <c r="CD18" s="55"/>
      <c r="CE18" s="16"/>
      <c r="CF18" s="16"/>
      <c r="CG18" s="54"/>
      <c r="CH18" s="48"/>
      <c r="CI18" s="48"/>
      <c r="CJ18" s="48"/>
      <c r="CK18" s="48"/>
      <c r="CL18" s="48"/>
      <c r="CM18" s="48"/>
      <c r="CN18" s="188"/>
      <c r="CO18" s="55"/>
      <c r="CP18" s="16"/>
      <c r="CQ18" s="16"/>
      <c r="CR18" s="54"/>
      <c r="CS18" s="48"/>
      <c r="CT18" s="48"/>
      <c r="CU18" s="48"/>
      <c r="CV18" s="48"/>
      <c r="CW18" s="48"/>
      <c r="CX18" s="48"/>
      <c r="CY18" s="188"/>
      <c r="CZ18" s="55"/>
      <c r="DA18" s="16"/>
      <c r="DB18" s="16"/>
      <c r="DC18" s="54"/>
      <c r="DD18" s="48"/>
      <c r="DE18" s="48"/>
      <c r="DF18" s="48"/>
      <c r="DG18" s="48"/>
      <c r="DH18" s="48"/>
      <c r="DI18" s="48"/>
      <c r="DJ18" s="188"/>
      <c r="DK18" s="55"/>
      <c r="DL18" s="16"/>
      <c r="DM18" s="16"/>
      <c r="DN18" s="54"/>
      <c r="DO18" s="48"/>
      <c r="DP18" s="48"/>
      <c r="DQ18" s="48"/>
      <c r="DR18" s="48"/>
      <c r="DS18" s="48"/>
      <c r="DT18" s="48"/>
      <c r="DU18" s="188"/>
      <c r="DV18" s="55"/>
      <c r="DW18" s="16"/>
      <c r="DX18" s="16"/>
      <c r="DY18" s="54"/>
      <c r="DZ18" s="48"/>
      <c r="EA18" s="48"/>
      <c r="EB18" s="48"/>
      <c r="EC18" s="48"/>
      <c r="ED18" s="48"/>
      <c r="EE18" s="48"/>
      <c r="EF18" s="188"/>
      <c r="EG18" s="55"/>
      <c r="EH18" s="16"/>
      <c r="EI18" s="16"/>
      <c r="EJ18" s="54"/>
      <c r="EK18" s="48"/>
      <c r="EL18" s="48"/>
      <c r="EM18" s="48"/>
      <c r="EN18" s="48"/>
      <c r="EO18" s="48"/>
      <c r="EP18" s="48"/>
      <c r="EQ18" s="188"/>
      <c r="ER18" s="55"/>
      <c r="ES18" s="16"/>
      <c r="ET18" s="16"/>
      <c r="EU18" s="54"/>
      <c r="EV18" s="48"/>
      <c r="EW18" s="48"/>
      <c r="EX18" s="48"/>
      <c r="EY18" s="48"/>
      <c r="EZ18" s="48"/>
      <c r="FA18" s="48"/>
      <c r="FB18" s="188"/>
      <c r="FC18" s="55"/>
      <c r="FD18" s="16"/>
      <c r="FE18" s="16"/>
      <c r="FF18" s="54"/>
      <c r="FG18" s="48"/>
      <c r="FH18" s="48"/>
      <c r="FI18" s="48"/>
      <c r="FJ18" s="48"/>
      <c r="FK18" s="48"/>
      <c r="FL18" s="48"/>
      <c r="FM18" s="188"/>
      <c r="FN18" s="55"/>
      <c r="FO18" s="16"/>
      <c r="FP18" s="16"/>
      <c r="FQ18" s="54"/>
      <c r="FR18" s="48"/>
      <c r="FS18" s="48"/>
      <c r="FT18" s="48"/>
      <c r="FU18" s="48"/>
      <c r="FV18" s="48"/>
      <c r="FW18" s="48"/>
      <c r="FX18" s="188"/>
      <c r="FY18" s="55"/>
      <c r="FZ18" s="16"/>
      <c r="GA18" s="16"/>
      <c r="GB18" s="54"/>
      <c r="GC18" s="48"/>
      <c r="GD18" s="48"/>
      <c r="GE18" s="48"/>
      <c r="GF18" s="48"/>
      <c r="GG18" s="48"/>
      <c r="GH18" s="48"/>
      <c r="GI18" s="188"/>
      <c r="GJ18" s="55"/>
      <c r="GK18" s="16"/>
      <c r="GL18" s="16"/>
      <c r="GM18" s="54"/>
      <c r="GN18" s="48"/>
      <c r="GO18" s="48"/>
      <c r="GP18" s="48"/>
      <c r="GQ18" s="48"/>
      <c r="GR18" s="48"/>
      <c r="GS18" s="48"/>
      <c r="GT18" s="188"/>
      <c r="GU18" s="55"/>
      <c r="GV18" s="16"/>
      <c r="GW18" s="16"/>
      <c r="GX18" s="54"/>
      <c r="GY18" s="48"/>
      <c r="GZ18" s="48"/>
      <c r="HA18" s="48"/>
      <c r="HB18" s="48"/>
      <c r="HC18" s="48"/>
      <c r="HD18" s="48"/>
      <c r="HE18" s="188"/>
      <c r="HF18" s="55"/>
      <c r="HG18" s="16"/>
      <c r="HH18" s="16"/>
      <c r="HI18" s="54"/>
      <c r="HJ18" s="48"/>
      <c r="HK18" s="48"/>
      <c r="HL18" s="48"/>
      <c r="HM18" s="48"/>
      <c r="HN18" s="48"/>
      <c r="HO18" s="48"/>
      <c r="HP18" s="188"/>
      <c r="HQ18" s="55"/>
      <c r="HR18" s="16"/>
      <c r="HS18" s="16"/>
    </row>
    <row r="19" spans="1:227" ht="14.25" customHeight="1" x14ac:dyDescent="0.3">
      <c r="A19" s="51"/>
      <c r="B19" s="52"/>
      <c r="C19" s="136"/>
      <c r="D19" s="53"/>
      <c r="E19" s="53"/>
      <c r="F19" s="53"/>
      <c r="G19" s="50"/>
      <c r="H19" s="48"/>
      <c r="I19" s="188"/>
      <c r="J19" s="48"/>
      <c r="K19" s="48"/>
      <c r="L19" s="48"/>
      <c r="M19" s="48"/>
      <c r="N19" s="48"/>
      <c r="O19" s="188"/>
      <c r="P19" s="55"/>
      <c r="Q19" s="16"/>
      <c r="R19" s="16"/>
      <c r="S19" s="54"/>
      <c r="T19" s="48"/>
      <c r="U19" s="48"/>
      <c r="V19" s="48"/>
      <c r="W19" s="48"/>
      <c r="X19" s="48"/>
      <c r="Y19" s="48"/>
      <c r="Z19" s="188"/>
      <c r="AA19" s="55"/>
      <c r="AB19" s="16"/>
      <c r="AC19" s="16"/>
      <c r="AD19" s="54"/>
      <c r="AE19" s="48"/>
      <c r="AF19" s="48"/>
      <c r="AG19" s="48"/>
      <c r="AH19" s="48"/>
      <c r="AI19" s="48"/>
      <c r="AJ19" s="48"/>
      <c r="AK19" s="188"/>
      <c r="AL19" s="55"/>
      <c r="AM19" s="16"/>
      <c r="AN19" s="16"/>
      <c r="AO19" s="54"/>
      <c r="AP19" s="48"/>
      <c r="AQ19" s="48"/>
      <c r="AR19" s="48"/>
      <c r="AS19" s="48"/>
      <c r="AT19" s="48"/>
      <c r="AU19" s="48"/>
      <c r="AV19" s="188"/>
      <c r="AW19" s="55"/>
      <c r="AX19" s="16"/>
      <c r="AY19" s="16"/>
      <c r="AZ19" s="54"/>
      <c r="BA19" s="48"/>
      <c r="BB19" s="48"/>
      <c r="BC19" s="48"/>
      <c r="BD19" s="48"/>
      <c r="BE19" s="48"/>
      <c r="BF19" s="48"/>
      <c r="BG19" s="188"/>
      <c r="BH19" s="55"/>
      <c r="BI19" s="16"/>
      <c r="BJ19" s="16"/>
      <c r="BK19" s="54"/>
      <c r="BL19" s="48"/>
      <c r="BM19" s="48"/>
      <c r="BN19" s="48"/>
      <c r="BO19" s="48"/>
      <c r="BP19" s="48"/>
      <c r="BQ19" s="48"/>
      <c r="BR19" s="188"/>
      <c r="BS19" s="55"/>
      <c r="BT19" s="16"/>
      <c r="BU19" s="16"/>
      <c r="BV19" s="54"/>
      <c r="BW19" s="48"/>
      <c r="BX19" s="48"/>
      <c r="BY19" s="48"/>
      <c r="BZ19" s="48"/>
      <c r="CA19" s="48"/>
      <c r="CB19" s="48"/>
      <c r="CC19" s="188"/>
      <c r="CD19" s="55"/>
      <c r="CE19" s="16"/>
      <c r="CF19" s="16"/>
      <c r="CG19" s="54"/>
      <c r="CH19" s="48"/>
      <c r="CI19" s="48"/>
      <c r="CJ19" s="48"/>
      <c r="CK19" s="48"/>
      <c r="CL19" s="48"/>
      <c r="CM19" s="48"/>
      <c r="CN19" s="188"/>
      <c r="CO19" s="55"/>
      <c r="CP19" s="16"/>
      <c r="CQ19" s="16"/>
      <c r="CR19" s="54"/>
      <c r="CS19" s="48"/>
      <c r="CT19" s="48"/>
      <c r="CU19" s="48"/>
      <c r="CV19" s="48"/>
      <c r="CW19" s="48"/>
      <c r="CX19" s="48"/>
      <c r="CY19" s="188"/>
      <c r="CZ19" s="55"/>
      <c r="DA19" s="16"/>
      <c r="DB19" s="16"/>
      <c r="DC19" s="54"/>
      <c r="DD19" s="48"/>
      <c r="DE19" s="48"/>
      <c r="DF19" s="48"/>
      <c r="DG19" s="48"/>
      <c r="DH19" s="48"/>
      <c r="DI19" s="48"/>
      <c r="DJ19" s="188"/>
      <c r="DK19" s="55"/>
      <c r="DL19" s="16"/>
      <c r="DM19" s="16"/>
      <c r="DN19" s="54"/>
      <c r="DO19" s="48"/>
      <c r="DP19" s="48"/>
      <c r="DQ19" s="48"/>
      <c r="DR19" s="48"/>
      <c r="DS19" s="48"/>
      <c r="DT19" s="48"/>
      <c r="DU19" s="188"/>
      <c r="DV19" s="55"/>
      <c r="DW19" s="16"/>
      <c r="DX19" s="16"/>
      <c r="DY19" s="54"/>
      <c r="DZ19" s="48"/>
      <c r="EA19" s="48"/>
      <c r="EB19" s="48"/>
      <c r="EC19" s="48"/>
      <c r="ED19" s="48"/>
      <c r="EE19" s="48"/>
      <c r="EF19" s="188"/>
      <c r="EG19" s="55"/>
      <c r="EH19" s="16"/>
      <c r="EI19" s="16"/>
      <c r="EJ19" s="54"/>
      <c r="EK19" s="48"/>
      <c r="EL19" s="48"/>
      <c r="EM19" s="48"/>
      <c r="EN19" s="48"/>
      <c r="EO19" s="48"/>
      <c r="EP19" s="48"/>
      <c r="EQ19" s="188"/>
      <c r="ER19" s="55"/>
      <c r="ES19" s="16"/>
      <c r="ET19" s="16"/>
      <c r="EU19" s="54"/>
      <c r="EV19" s="48"/>
      <c r="EW19" s="48"/>
      <c r="EX19" s="48"/>
      <c r="EY19" s="48"/>
      <c r="EZ19" s="48"/>
      <c r="FA19" s="48"/>
      <c r="FB19" s="188"/>
      <c r="FC19" s="55"/>
      <c r="FD19" s="16"/>
      <c r="FE19" s="16"/>
      <c r="FF19" s="54"/>
      <c r="FG19" s="48"/>
      <c r="FH19" s="48"/>
      <c r="FI19" s="48"/>
      <c r="FJ19" s="48"/>
      <c r="FK19" s="48"/>
      <c r="FL19" s="48"/>
      <c r="FM19" s="188"/>
      <c r="FN19" s="55"/>
      <c r="FO19" s="16"/>
      <c r="FP19" s="16"/>
      <c r="FQ19" s="54"/>
      <c r="FR19" s="48"/>
      <c r="FS19" s="48"/>
      <c r="FT19" s="48"/>
      <c r="FU19" s="48"/>
      <c r="FV19" s="48"/>
      <c r="FW19" s="48"/>
      <c r="FX19" s="188"/>
      <c r="FY19" s="55"/>
      <c r="FZ19" s="16"/>
      <c r="GA19" s="16"/>
      <c r="GB19" s="54"/>
      <c r="GC19" s="48"/>
      <c r="GD19" s="48"/>
      <c r="GE19" s="48"/>
      <c r="GF19" s="48"/>
      <c r="GG19" s="48"/>
      <c r="GH19" s="48"/>
      <c r="GI19" s="188"/>
      <c r="GJ19" s="55"/>
      <c r="GK19" s="16"/>
      <c r="GL19" s="16"/>
      <c r="GM19" s="54"/>
      <c r="GN19" s="48"/>
      <c r="GO19" s="48"/>
      <c r="GP19" s="48"/>
      <c r="GQ19" s="48"/>
      <c r="GR19" s="48"/>
      <c r="GS19" s="48"/>
      <c r="GT19" s="188"/>
      <c r="GU19" s="55"/>
      <c r="GV19" s="16"/>
      <c r="GW19" s="16"/>
      <c r="GX19" s="54"/>
      <c r="GY19" s="48"/>
      <c r="GZ19" s="48"/>
      <c r="HA19" s="48"/>
      <c r="HB19" s="48"/>
      <c r="HC19" s="48"/>
      <c r="HD19" s="48"/>
      <c r="HE19" s="188"/>
      <c r="HF19" s="55"/>
      <c r="HG19" s="16"/>
      <c r="HH19" s="16"/>
      <c r="HI19" s="54"/>
      <c r="HJ19" s="48"/>
      <c r="HK19" s="48"/>
      <c r="HL19" s="48"/>
      <c r="HM19" s="48"/>
      <c r="HN19" s="48"/>
      <c r="HO19" s="48"/>
      <c r="HP19" s="188"/>
      <c r="HQ19" s="55"/>
      <c r="HR19" s="16"/>
      <c r="HS19" s="16"/>
    </row>
    <row r="20" spans="1:227" ht="16.5" customHeight="1" x14ac:dyDescent="0.3">
      <c r="A20" s="241"/>
      <c r="B20" s="457" t="s">
        <v>29</v>
      </c>
      <c r="C20" s="458"/>
      <c r="D20" s="53"/>
      <c r="E20" s="53"/>
      <c r="F20" s="53"/>
      <c r="G20" s="50"/>
      <c r="H20" s="48"/>
      <c r="I20" s="188"/>
      <c r="J20" s="48"/>
      <c r="K20" s="48"/>
      <c r="L20" s="48"/>
      <c r="M20" s="48"/>
      <c r="N20" s="48"/>
      <c r="O20" s="188"/>
      <c r="P20" s="55"/>
      <c r="Q20" s="16"/>
      <c r="R20" s="16"/>
      <c r="S20" s="54"/>
      <c r="T20" s="48"/>
      <c r="U20" s="48"/>
      <c r="V20" s="48"/>
      <c r="W20" s="48"/>
      <c r="X20" s="48"/>
      <c r="Y20" s="48"/>
      <c r="Z20" s="188"/>
      <c r="AA20" s="55"/>
      <c r="AB20" s="16"/>
      <c r="AC20" s="16"/>
      <c r="AD20" s="54"/>
      <c r="AE20" s="48"/>
      <c r="AF20" s="48"/>
      <c r="AG20" s="48"/>
      <c r="AH20" s="48"/>
      <c r="AI20" s="48"/>
      <c r="AJ20" s="48"/>
      <c r="AK20" s="188"/>
      <c r="AL20" s="55"/>
      <c r="AM20" s="16"/>
      <c r="AN20" s="16"/>
      <c r="AO20" s="54"/>
      <c r="AP20" s="48"/>
      <c r="AQ20" s="48"/>
      <c r="AR20" s="48"/>
      <c r="AS20" s="48"/>
      <c r="AT20" s="48"/>
      <c r="AU20" s="48"/>
      <c r="AV20" s="188"/>
      <c r="AW20" s="55"/>
      <c r="AX20" s="16"/>
      <c r="AY20" s="16"/>
      <c r="AZ20" s="54"/>
      <c r="BA20" s="48"/>
      <c r="BB20" s="48"/>
      <c r="BC20" s="48"/>
      <c r="BD20" s="48"/>
      <c r="BE20" s="48"/>
      <c r="BF20" s="48"/>
      <c r="BG20" s="188"/>
      <c r="BH20" s="55"/>
      <c r="BI20" s="16"/>
      <c r="BJ20" s="16"/>
      <c r="BK20" s="54"/>
      <c r="BL20" s="48"/>
      <c r="BM20" s="48"/>
      <c r="BN20" s="48"/>
      <c r="BO20" s="48"/>
      <c r="BP20" s="48"/>
      <c r="BQ20" s="48"/>
      <c r="BR20" s="188"/>
      <c r="BS20" s="55"/>
      <c r="BT20" s="16"/>
      <c r="BU20" s="16"/>
      <c r="BV20" s="54"/>
      <c r="BW20" s="48"/>
      <c r="BX20" s="48"/>
      <c r="BY20" s="48"/>
      <c r="BZ20" s="48"/>
      <c r="CA20" s="48"/>
      <c r="CB20" s="48"/>
      <c r="CC20" s="188"/>
      <c r="CD20" s="55"/>
      <c r="CE20" s="16"/>
      <c r="CF20" s="16"/>
      <c r="CG20" s="54"/>
      <c r="CH20" s="48"/>
      <c r="CI20" s="48"/>
      <c r="CJ20" s="48"/>
      <c r="CK20" s="48"/>
      <c r="CL20" s="48"/>
      <c r="CM20" s="48"/>
      <c r="CN20" s="188"/>
      <c r="CO20" s="55"/>
      <c r="CP20" s="16"/>
      <c r="CQ20" s="16"/>
      <c r="CR20" s="54"/>
      <c r="CS20" s="48"/>
      <c r="CT20" s="48"/>
      <c r="CU20" s="48"/>
      <c r="CV20" s="48"/>
      <c r="CW20" s="48"/>
      <c r="CX20" s="48"/>
      <c r="CY20" s="188"/>
      <c r="CZ20" s="55"/>
      <c r="DA20" s="16"/>
      <c r="DB20" s="16"/>
      <c r="DC20" s="54"/>
      <c r="DD20" s="48"/>
      <c r="DE20" s="48"/>
      <c r="DF20" s="48"/>
      <c r="DG20" s="48"/>
      <c r="DH20" s="48"/>
      <c r="DI20" s="48"/>
      <c r="DJ20" s="188"/>
      <c r="DK20" s="55"/>
      <c r="DL20" s="16"/>
      <c r="DM20" s="16"/>
      <c r="DN20" s="54"/>
      <c r="DO20" s="48"/>
      <c r="DP20" s="48"/>
      <c r="DQ20" s="48"/>
      <c r="DR20" s="48"/>
      <c r="DS20" s="48"/>
      <c r="DT20" s="48"/>
      <c r="DU20" s="188"/>
      <c r="DV20" s="55"/>
      <c r="DW20" s="16"/>
      <c r="DX20" s="16"/>
      <c r="DY20" s="54"/>
      <c r="DZ20" s="48"/>
      <c r="EA20" s="48"/>
      <c r="EB20" s="48"/>
      <c r="EC20" s="48"/>
      <c r="ED20" s="48"/>
      <c r="EE20" s="48"/>
      <c r="EF20" s="188"/>
      <c r="EG20" s="55"/>
      <c r="EH20" s="16"/>
      <c r="EI20" s="16"/>
      <c r="EJ20" s="54"/>
      <c r="EK20" s="48"/>
      <c r="EL20" s="48"/>
      <c r="EM20" s="48"/>
      <c r="EN20" s="48"/>
      <c r="EO20" s="48"/>
      <c r="EP20" s="48"/>
      <c r="EQ20" s="188"/>
      <c r="ER20" s="55"/>
      <c r="ES20" s="16"/>
      <c r="ET20" s="16"/>
      <c r="EU20" s="54"/>
      <c r="EV20" s="48"/>
      <c r="EW20" s="48"/>
      <c r="EX20" s="48"/>
      <c r="EY20" s="48"/>
      <c r="EZ20" s="48"/>
      <c r="FA20" s="48"/>
      <c r="FB20" s="188"/>
      <c r="FC20" s="55"/>
      <c r="FD20" s="16"/>
      <c r="FE20" s="16"/>
      <c r="FF20" s="54"/>
      <c r="FG20" s="48"/>
      <c r="FH20" s="48"/>
      <c r="FI20" s="48"/>
      <c r="FJ20" s="48"/>
      <c r="FK20" s="48"/>
      <c r="FL20" s="48"/>
      <c r="FM20" s="188"/>
      <c r="FN20" s="55"/>
      <c r="FO20" s="16"/>
      <c r="FP20" s="16"/>
      <c r="FQ20" s="54"/>
      <c r="FR20" s="48"/>
      <c r="FS20" s="48"/>
      <c r="FT20" s="48"/>
      <c r="FU20" s="48"/>
      <c r="FV20" s="48"/>
      <c r="FW20" s="48"/>
      <c r="FX20" s="188"/>
      <c r="FY20" s="55"/>
      <c r="FZ20" s="16"/>
      <c r="GA20" s="16"/>
      <c r="GB20" s="54"/>
      <c r="GC20" s="48"/>
      <c r="GD20" s="48"/>
      <c r="GE20" s="48"/>
      <c r="GF20" s="48"/>
      <c r="GG20" s="48"/>
      <c r="GH20" s="48"/>
      <c r="GI20" s="188"/>
      <c r="GJ20" s="55"/>
      <c r="GK20" s="16"/>
      <c r="GL20" s="16"/>
      <c r="GM20" s="54"/>
      <c r="GN20" s="48"/>
      <c r="GO20" s="48"/>
      <c r="GP20" s="48"/>
      <c r="GQ20" s="48"/>
      <c r="GR20" s="48"/>
      <c r="GS20" s="48"/>
      <c r="GT20" s="188"/>
      <c r="GU20" s="55"/>
      <c r="GV20" s="16"/>
      <c r="GW20" s="16"/>
      <c r="GX20" s="54"/>
      <c r="GY20" s="48"/>
      <c r="GZ20" s="48"/>
      <c r="HA20" s="48"/>
      <c r="HB20" s="48"/>
      <c r="HC20" s="48"/>
      <c r="HD20" s="48"/>
      <c r="HE20" s="188"/>
      <c r="HF20" s="55"/>
      <c r="HG20" s="16"/>
      <c r="HH20" s="16"/>
      <c r="HI20" s="54"/>
      <c r="HJ20" s="48"/>
      <c r="HK20" s="48"/>
      <c r="HL20" s="48"/>
      <c r="HM20" s="48"/>
      <c r="HN20" s="48"/>
      <c r="HO20" s="48"/>
      <c r="HP20" s="188"/>
      <c r="HQ20" s="55"/>
      <c r="HR20" s="16"/>
      <c r="HS20" s="16"/>
    </row>
    <row r="21" spans="1:227" ht="13.8" x14ac:dyDescent="0.3">
      <c r="A21" s="96">
        <v>1</v>
      </c>
      <c r="B21" s="455"/>
      <c r="C21" s="456"/>
      <c r="D21" s="53"/>
      <c r="E21" s="53"/>
      <c r="F21" s="53"/>
      <c r="G21" s="50"/>
      <c r="H21" s="48"/>
      <c r="I21" s="188"/>
      <c r="J21" s="48"/>
      <c r="K21" s="48"/>
      <c r="L21" s="48"/>
      <c r="M21" s="48"/>
      <c r="N21" s="48"/>
      <c r="O21" s="188"/>
      <c r="P21" s="55"/>
      <c r="Q21" s="16"/>
      <c r="R21" s="16"/>
      <c r="S21" s="54"/>
      <c r="T21" s="48"/>
      <c r="U21" s="48"/>
      <c r="V21" s="48"/>
      <c r="W21" s="48"/>
      <c r="X21" s="48"/>
      <c r="Y21" s="48"/>
      <c r="Z21" s="188"/>
      <c r="AA21" s="55"/>
      <c r="AB21" s="16"/>
      <c r="AC21" s="16"/>
      <c r="AD21" s="54"/>
      <c r="AE21" s="48"/>
      <c r="AF21" s="48"/>
      <c r="AG21" s="48"/>
      <c r="AH21" s="48"/>
      <c r="AI21" s="48"/>
      <c r="AJ21" s="48"/>
      <c r="AK21" s="188"/>
      <c r="AL21" s="55"/>
      <c r="AM21" s="16"/>
      <c r="AN21" s="16"/>
      <c r="AO21" s="54"/>
      <c r="AP21" s="48"/>
      <c r="AQ21" s="48"/>
      <c r="AR21" s="48"/>
      <c r="AS21" s="48"/>
      <c r="AT21" s="48"/>
      <c r="AU21" s="48"/>
      <c r="AV21" s="188"/>
      <c r="AW21" s="55"/>
      <c r="AX21" s="16"/>
      <c r="AY21" s="16"/>
      <c r="AZ21" s="54"/>
      <c r="BA21" s="48"/>
      <c r="BB21" s="48"/>
      <c r="BC21" s="48"/>
      <c r="BD21" s="48"/>
      <c r="BE21" s="48"/>
      <c r="BF21" s="48"/>
      <c r="BG21" s="188"/>
      <c r="BH21" s="55"/>
      <c r="BI21" s="16"/>
      <c r="BJ21" s="16"/>
      <c r="BK21" s="54"/>
      <c r="BL21" s="48"/>
      <c r="BM21" s="48"/>
      <c r="BN21" s="48"/>
      <c r="BO21" s="48"/>
      <c r="BP21" s="48"/>
      <c r="BQ21" s="48"/>
      <c r="BR21" s="188"/>
      <c r="BS21" s="55"/>
      <c r="BT21" s="16"/>
      <c r="BU21" s="16"/>
      <c r="BV21" s="54"/>
      <c r="BW21" s="48"/>
      <c r="BX21" s="48"/>
      <c r="BY21" s="48"/>
      <c r="BZ21" s="48"/>
      <c r="CA21" s="48"/>
      <c r="CB21" s="48"/>
      <c r="CC21" s="188"/>
      <c r="CD21" s="55"/>
      <c r="CE21" s="16"/>
      <c r="CF21" s="16"/>
      <c r="CG21" s="54"/>
      <c r="CH21" s="48"/>
      <c r="CI21" s="48"/>
      <c r="CJ21" s="48"/>
      <c r="CK21" s="48"/>
      <c r="CL21" s="48"/>
      <c r="CM21" s="48"/>
      <c r="CN21" s="188"/>
      <c r="CO21" s="55"/>
      <c r="CP21" s="16"/>
      <c r="CQ21" s="16"/>
      <c r="CR21" s="54"/>
      <c r="CS21" s="48"/>
      <c r="CT21" s="48"/>
      <c r="CU21" s="48"/>
      <c r="CV21" s="48"/>
      <c r="CW21" s="48"/>
      <c r="CX21" s="48"/>
      <c r="CY21" s="188"/>
      <c r="CZ21" s="55"/>
      <c r="DA21" s="16"/>
      <c r="DB21" s="16"/>
      <c r="DC21" s="54"/>
      <c r="DD21" s="48"/>
      <c r="DE21" s="48"/>
      <c r="DF21" s="48"/>
      <c r="DG21" s="48"/>
      <c r="DH21" s="48"/>
      <c r="DI21" s="48"/>
      <c r="DJ21" s="188"/>
      <c r="DK21" s="55"/>
      <c r="DL21" s="16"/>
      <c r="DM21" s="16"/>
      <c r="DN21" s="54"/>
      <c r="DO21" s="48"/>
      <c r="DP21" s="48"/>
      <c r="DQ21" s="48"/>
      <c r="DR21" s="48"/>
      <c r="DS21" s="48"/>
      <c r="DT21" s="48"/>
      <c r="DU21" s="188"/>
      <c r="DV21" s="55"/>
      <c r="DW21" s="16"/>
      <c r="DX21" s="16"/>
      <c r="DY21" s="54"/>
      <c r="DZ21" s="48"/>
      <c r="EA21" s="48"/>
      <c r="EB21" s="48"/>
      <c r="EC21" s="48"/>
      <c r="ED21" s="48"/>
      <c r="EE21" s="48"/>
      <c r="EF21" s="188"/>
      <c r="EG21" s="55"/>
      <c r="EH21" s="16"/>
      <c r="EI21" s="16"/>
      <c r="EJ21" s="54"/>
      <c r="EK21" s="48"/>
      <c r="EL21" s="48"/>
      <c r="EM21" s="48"/>
      <c r="EN21" s="48"/>
      <c r="EO21" s="48"/>
      <c r="EP21" s="48"/>
      <c r="EQ21" s="188"/>
      <c r="ER21" s="55"/>
      <c r="ES21" s="16"/>
      <c r="ET21" s="16"/>
      <c r="EU21" s="54"/>
      <c r="EV21" s="48"/>
      <c r="EW21" s="48"/>
      <c r="EX21" s="48"/>
      <c r="EY21" s="48"/>
      <c r="EZ21" s="48"/>
      <c r="FA21" s="48"/>
      <c r="FB21" s="188"/>
      <c r="FC21" s="55"/>
      <c r="FD21" s="16"/>
      <c r="FE21" s="16"/>
      <c r="FF21" s="54"/>
      <c r="FG21" s="48"/>
      <c r="FH21" s="48"/>
      <c r="FI21" s="48"/>
      <c r="FJ21" s="48"/>
      <c r="FK21" s="48"/>
      <c r="FL21" s="48"/>
      <c r="FM21" s="188"/>
      <c r="FN21" s="55"/>
      <c r="FO21" s="16"/>
      <c r="FP21" s="16"/>
      <c r="FQ21" s="54"/>
      <c r="FR21" s="48"/>
      <c r="FS21" s="48"/>
      <c r="FT21" s="48"/>
      <c r="FU21" s="48"/>
      <c r="FV21" s="48"/>
      <c r="FW21" s="48"/>
      <c r="FX21" s="188"/>
      <c r="FY21" s="55"/>
      <c r="FZ21" s="16"/>
      <c r="GA21" s="16"/>
      <c r="GB21" s="54"/>
      <c r="GC21" s="48"/>
      <c r="GD21" s="48"/>
      <c r="GE21" s="48"/>
      <c r="GF21" s="48"/>
      <c r="GG21" s="48"/>
      <c r="GH21" s="48"/>
      <c r="GI21" s="188"/>
      <c r="GJ21" s="55"/>
      <c r="GK21" s="16"/>
      <c r="GL21" s="16"/>
      <c r="GM21" s="54"/>
      <c r="GN21" s="48"/>
      <c r="GO21" s="48"/>
      <c r="GP21" s="48"/>
      <c r="GQ21" s="48"/>
      <c r="GR21" s="48"/>
      <c r="GS21" s="48"/>
      <c r="GT21" s="188"/>
      <c r="GU21" s="55"/>
      <c r="GV21" s="16"/>
      <c r="GW21" s="16"/>
      <c r="GX21" s="54"/>
      <c r="GY21" s="48"/>
      <c r="GZ21" s="48"/>
      <c r="HA21" s="48"/>
      <c r="HB21" s="48"/>
      <c r="HC21" s="48"/>
      <c r="HD21" s="48"/>
      <c r="HE21" s="188"/>
      <c r="HF21" s="55"/>
      <c r="HG21" s="16"/>
      <c r="HH21" s="16"/>
      <c r="HI21" s="54"/>
      <c r="HJ21" s="48"/>
      <c r="HK21" s="48"/>
      <c r="HL21" s="48"/>
      <c r="HM21" s="48"/>
      <c r="HN21" s="48"/>
      <c r="HO21" s="48"/>
      <c r="HP21" s="188"/>
      <c r="HQ21" s="55"/>
      <c r="HR21" s="16"/>
      <c r="HS21" s="16"/>
    </row>
    <row r="22" spans="1:227" ht="13.8" x14ac:dyDescent="0.3">
      <c r="A22" s="51"/>
      <c r="B22" s="52"/>
      <c r="C22" s="138"/>
      <c r="D22" s="53"/>
      <c r="E22" s="53"/>
      <c r="F22" s="53"/>
      <c r="G22" s="50"/>
      <c r="H22" s="48"/>
      <c r="I22" s="188"/>
      <c r="J22" s="48"/>
      <c r="K22" s="48"/>
      <c r="L22" s="48"/>
      <c r="M22" s="48"/>
      <c r="N22" s="48"/>
      <c r="O22" s="188"/>
      <c r="P22" s="55"/>
      <c r="Q22" s="16"/>
      <c r="R22" s="16"/>
      <c r="S22" s="54"/>
      <c r="T22" s="48"/>
      <c r="U22" s="48"/>
      <c r="V22" s="48"/>
      <c r="W22" s="48"/>
      <c r="X22" s="48"/>
      <c r="Y22" s="48"/>
      <c r="Z22" s="188"/>
      <c r="AA22" s="55"/>
      <c r="AB22" s="16"/>
      <c r="AC22" s="16"/>
      <c r="AD22" s="54"/>
      <c r="AE22" s="48"/>
      <c r="AF22" s="48"/>
      <c r="AG22" s="48"/>
      <c r="AH22" s="48"/>
      <c r="AI22" s="48"/>
      <c r="AJ22" s="48"/>
      <c r="AK22" s="188"/>
      <c r="AL22" s="55"/>
      <c r="AM22" s="16"/>
      <c r="AN22" s="16"/>
      <c r="AO22" s="54"/>
      <c r="AP22" s="48"/>
      <c r="AQ22" s="48"/>
      <c r="AR22" s="48"/>
      <c r="AS22" s="48"/>
      <c r="AT22" s="48"/>
      <c r="AU22" s="48"/>
      <c r="AV22" s="188"/>
      <c r="AW22" s="55"/>
      <c r="AX22" s="16"/>
      <c r="AY22" s="16"/>
      <c r="AZ22" s="54"/>
      <c r="BA22" s="48"/>
      <c r="BB22" s="48"/>
      <c r="BC22" s="48"/>
      <c r="BD22" s="48"/>
      <c r="BE22" s="48"/>
      <c r="BF22" s="48"/>
      <c r="BG22" s="188"/>
      <c r="BH22" s="55"/>
      <c r="BI22" s="16"/>
      <c r="BJ22" s="16"/>
      <c r="BK22" s="54"/>
      <c r="BL22" s="48"/>
      <c r="BM22" s="48"/>
      <c r="BN22" s="48"/>
      <c r="BO22" s="48"/>
      <c r="BP22" s="48"/>
      <c r="BQ22" s="48"/>
      <c r="BR22" s="188"/>
      <c r="BS22" s="55"/>
      <c r="BT22" s="16"/>
      <c r="BU22" s="16"/>
      <c r="BV22" s="54"/>
      <c r="BW22" s="48"/>
      <c r="BX22" s="48"/>
      <c r="BY22" s="48"/>
      <c r="BZ22" s="48"/>
      <c r="CA22" s="48"/>
      <c r="CB22" s="48"/>
      <c r="CC22" s="188"/>
      <c r="CD22" s="55"/>
      <c r="CE22" s="16"/>
      <c r="CF22" s="16"/>
      <c r="CG22" s="54"/>
      <c r="CH22" s="48"/>
      <c r="CI22" s="48"/>
      <c r="CJ22" s="48"/>
      <c r="CK22" s="48"/>
      <c r="CL22" s="48"/>
      <c r="CM22" s="48"/>
      <c r="CN22" s="188"/>
      <c r="CO22" s="55"/>
      <c r="CP22" s="16"/>
      <c r="CQ22" s="16"/>
      <c r="CR22" s="54"/>
      <c r="CS22" s="48"/>
      <c r="CT22" s="48"/>
      <c r="CU22" s="48"/>
      <c r="CV22" s="48"/>
      <c r="CW22" s="48"/>
      <c r="CX22" s="48"/>
      <c r="CY22" s="188"/>
      <c r="CZ22" s="55"/>
      <c r="DA22" s="16"/>
      <c r="DB22" s="16"/>
      <c r="DC22" s="54"/>
      <c r="DD22" s="48"/>
      <c r="DE22" s="48"/>
      <c r="DF22" s="48"/>
      <c r="DG22" s="48"/>
      <c r="DH22" s="48"/>
      <c r="DI22" s="48"/>
      <c r="DJ22" s="188"/>
      <c r="DK22" s="55"/>
      <c r="DL22" s="16"/>
      <c r="DM22" s="16"/>
      <c r="DN22" s="54"/>
      <c r="DO22" s="48"/>
      <c r="DP22" s="48"/>
      <c r="DQ22" s="48"/>
      <c r="DR22" s="48"/>
      <c r="DS22" s="48"/>
      <c r="DT22" s="48"/>
      <c r="DU22" s="188"/>
      <c r="DV22" s="55"/>
      <c r="DW22" s="16"/>
      <c r="DX22" s="16"/>
      <c r="DY22" s="54"/>
      <c r="DZ22" s="48"/>
      <c r="EA22" s="48"/>
      <c r="EB22" s="48"/>
      <c r="EC22" s="48"/>
      <c r="ED22" s="48"/>
      <c r="EE22" s="48"/>
      <c r="EF22" s="188"/>
      <c r="EG22" s="55"/>
      <c r="EH22" s="16"/>
      <c r="EI22" s="16"/>
      <c r="EJ22" s="54"/>
      <c r="EK22" s="48"/>
      <c r="EL22" s="48"/>
      <c r="EM22" s="48"/>
      <c r="EN22" s="48"/>
      <c r="EO22" s="48"/>
      <c r="EP22" s="48"/>
      <c r="EQ22" s="188"/>
      <c r="ER22" s="55"/>
      <c r="ES22" s="16"/>
      <c r="ET22" s="16"/>
      <c r="EU22" s="54"/>
      <c r="EV22" s="48"/>
      <c r="EW22" s="48"/>
      <c r="EX22" s="48"/>
      <c r="EY22" s="48"/>
      <c r="EZ22" s="48"/>
      <c r="FA22" s="48"/>
      <c r="FB22" s="188"/>
      <c r="FC22" s="55"/>
      <c r="FD22" s="16"/>
      <c r="FE22" s="16"/>
      <c r="FF22" s="54"/>
      <c r="FG22" s="48"/>
      <c r="FH22" s="48"/>
      <c r="FI22" s="48"/>
      <c r="FJ22" s="48"/>
      <c r="FK22" s="48"/>
      <c r="FL22" s="48"/>
      <c r="FM22" s="188"/>
      <c r="FN22" s="55"/>
      <c r="FO22" s="16"/>
      <c r="FP22" s="16"/>
      <c r="FQ22" s="54"/>
      <c r="FR22" s="48"/>
      <c r="FS22" s="48"/>
      <c r="FT22" s="48"/>
      <c r="FU22" s="48"/>
      <c r="FV22" s="48"/>
      <c r="FW22" s="48"/>
      <c r="FX22" s="188"/>
      <c r="FY22" s="55"/>
      <c r="FZ22" s="16"/>
      <c r="GA22" s="16"/>
      <c r="GB22" s="54"/>
      <c r="GC22" s="48"/>
      <c r="GD22" s="48"/>
      <c r="GE22" s="48"/>
      <c r="GF22" s="48"/>
      <c r="GG22" s="48"/>
      <c r="GH22" s="48"/>
      <c r="GI22" s="188"/>
      <c r="GJ22" s="55"/>
      <c r="GK22" s="16"/>
      <c r="GL22" s="16"/>
      <c r="GM22" s="54"/>
      <c r="GN22" s="48"/>
      <c r="GO22" s="48"/>
      <c r="GP22" s="48"/>
      <c r="GQ22" s="48"/>
      <c r="GR22" s="48"/>
      <c r="GS22" s="48"/>
      <c r="GT22" s="188"/>
      <c r="GU22" s="55"/>
      <c r="GV22" s="16"/>
      <c r="GW22" s="16"/>
      <c r="GX22" s="54"/>
      <c r="GY22" s="48"/>
      <c r="GZ22" s="48"/>
      <c r="HA22" s="48"/>
      <c r="HB22" s="48"/>
      <c r="HC22" s="48"/>
      <c r="HD22" s="48"/>
      <c r="HE22" s="188"/>
      <c r="HF22" s="55"/>
      <c r="HG22" s="16"/>
      <c r="HH22" s="16"/>
      <c r="HI22" s="54"/>
      <c r="HJ22" s="48"/>
      <c r="HK22" s="48"/>
      <c r="HL22" s="48"/>
      <c r="HM22" s="48"/>
      <c r="HN22" s="48"/>
      <c r="HO22" s="48"/>
      <c r="HP22" s="188"/>
      <c r="HQ22" s="55"/>
      <c r="HR22" s="16"/>
      <c r="HS22" s="16"/>
    </row>
    <row r="23" spans="1:227" ht="13.8" x14ac:dyDescent="0.3">
      <c r="A23" s="51"/>
      <c r="B23" s="52"/>
      <c r="C23" s="139"/>
      <c r="D23" s="53"/>
      <c r="E23" s="53"/>
      <c r="F23" s="53"/>
      <c r="G23" s="50"/>
      <c r="H23" s="48"/>
      <c r="I23" s="188"/>
      <c r="J23" s="48"/>
      <c r="K23" s="48"/>
      <c r="L23" s="48"/>
      <c r="M23" s="48"/>
      <c r="N23" s="48"/>
      <c r="O23" s="188"/>
      <c r="P23" s="55"/>
      <c r="Q23" s="16"/>
      <c r="R23" s="16"/>
      <c r="S23" s="54"/>
      <c r="T23" s="48"/>
      <c r="U23" s="48"/>
      <c r="V23" s="48"/>
      <c r="W23" s="48"/>
      <c r="X23" s="48"/>
      <c r="Y23" s="48"/>
      <c r="Z23" s="188"/>
      <c r="AA23" s="55"/>
      <c r="AB23" s="16"/>
      <c r="AC23" s="16"/>
      <c r="AD23" s="54"/>
      <c r="AE23" s="48"/>
      <c r="AF23" s="48"/>
      <c r="AG23" s="48"/>
      <c r="AH23" s="48"/>
      <c r="AI23" s="48"/>
      <c r="AJ23" s="48"/>
      <c r="AK23" s="188"/>
      <c r="AL23" s="55"/>
      <c r="AM23" s="16"/>
      <c r="AN23" s="16"/>
      <c r="AO23" s="54"/>
      <c r="AP23" s="48"/>
      <c r="AQ23" s="48"/>
      <c r="AR23" s="48"/>
      <c r="AS23" s="48"/>
      <c r="AT23" s="48"/>
      <c r="AU23" s="48"/>
      <c r="AV23" s="188"/>
      <c r="AW23" s="55"/>
      <c r="AX23" s="16"/>
      <c r="AY23" s="16"/>
      <c r="AZ23" s="54"/>
      <c r="BA23" s="48"/>
      <c r="BB23" s="48"/>
      <c r="BC23" s="48"/>
      <c r="BD23" s="48"/>
      <c r="BE23" s="48"/>
      <c r="BF23" s="48"/>
      <c r="BG23" s="188"/>
      <c r="BH23" s="55"/>
      <c r="BI23" s="16"/>
      <c r="BJ23" s="16"/>
      <c r="BK23" s="54"/>
      <c r="BL23" s="48"/>
      <c r="BM23" s="48"/>
      <c r="BN23" s="48"/>
      <c r="BO23" s="48"/>
      <c r="BP23" s="48"/>
      <c r="BQ23" s="48"/>
      <c r="BR23" s="188"/>
      <c r="BS23" s="55"/>
      <c r="BT23" s="16"/>
      <c r="BU23" s="16"/>
      <c r="BV23" s="54"/>
      <c r="BW23" s="48"/>
      <c r="BX23" s="48"/>
      <c r="BY23" s="48"/>
      <c r="BZ23" s="48"/>
      <c r="CA23" s="48"/>
      <c r="CB23" s="48"/>
      <c r="CC23" s="188"/>
      <c r="CD23" s="55"/>
      <c r="CE23" s="16"/>
      <c r="CF23" s="16"/>
      <c r="CG23" s="54"/>
      <c r="CH23" s="48"/>
      <c r="CI23" s="48"/>
      <c r="CJ23" s="48"/>
      <c r="CK23" s="48"/>
      <c r="CL23" s="48"/>
      <c r="CM23" s="48"/>
      <c r="CN23" s="188"/>
      <c r="CO23" s="55"/>
      <c r="CP23" s="16"/>
      <c r="CQ23" s="16"/>
      <c r="CR23" s="54"/>
      <c r="CS23" s="48"/>
      <c r="CT23" s="48"/>
      <c r="CU23" s="48"/>
      <c r="CV23" s="48"/>
      <c r="CW23" s="48"/>
      <c r="CX23" s="48"/>
      <c r="CY23" s="188"/>
      <c r="CZ23" s="55"/>
      <c r="DA23" s="16"/>
      <c r="DB23" s="16"/>
      <c r="DC23" s="54"/>
      <c r="DD23" s="48"/>
      <c r="DE23" s="48"/>
      <c r="DF23" s="48"/>
      <c r="DG23" s="48"/>
      <c r="DH23" s="48"/>
      <c r="DI23" s="48"/>
      <c r="DJ23" s="188"/>
      <c r="DK23" s="55"/>
      <c r="DL23" s="16"/>
      <c r="DM23" s="16"/>
      <c r="DN23" s="54"/>
      <c r="DO23" s="48"/>
      <c r="DP23" s="48"/>
      <c r="DQ23" s="48"/>
      <c r="DR23" s="48"/>
      <c r="DS23" s="48"/>
      <c r="DT23" s="48"/>
      <c r="DU23" s="188"/>
      <c r="DV23" s="55"/>
      <c r="DW23" s="16"/>
      <c r="DX23" s="16"/>
      <c r="DY23" s="54"/>
      <c r="DZ23" s="48"/>
      <c r="EA23" s="48"/>
      <c r="EB23" s="48"/>
      <c r="EC23" s="48"/>
      <c r="ED23" s="48"/>
      <c r="EE23" s="48"/>
      <c r="EF23" s="188"/>
      <c r="EG23" s="55"/>
      <c r="EH23" s="16"/>
      <c r="EI23" s="16"/>
      <c r="EJ23" s="54"/>
      <c r="EK23" s="48"/>
      <c r="EL23" s="48"/>
      <c r="EM23" s="48"/>
      <c r="EN23" s="48"/>
      <c r="EO23" s="48"/>
      <c r="EP23" s="48"/>
      <c r="EQ23" s="188"/>
      <c r="ER23" s="55"/>
      <c r="ES23" s="16"/>
      <c r="ET23" s="16"/>
      <c r="EU23" s="54"/>
      <c r="EV23" s="48"/>
      <c r="EW23" s="48"/>
      <c r="EX23" s="48"/>
      <c r="EY23" s="48"/>
      <c r="EZ23" s="48"/>
      <c r="FA23" s="48"/>
      <c r="FB23" s="188"/>
      <c r="FC23" s="55"/>
      <c r="FD23" s="16"/>
      <c r="FE23" s="16"/>
      <c r="FF23" s="54"/>
      <c r="FG23" s="48"/>
      <c r="FH23" s="48"/>
      <c r="FI23" s="48"/>
      <c r="FJ23" s="48"/>
      <c r="FK23" s="48"/>
      <c r="FL23" s="48"/>
      <c r="FM23" s="188"/>
      <c r="FN23" s="55"/>
      <c r="FO23" s="16"/>
      <c r="FP23" s="16"/>
      <c r="FQ23" s="54"/>
      <c r="FR23" s="48"/>
      <c r="FS23" s="48"/>
      <c r="FT23" s="48"/>
      <c r="FU23" s="48"/>
      <c r="FV23" s="48"/>
      <c r="FW23" s="48"/>
      <c r="FX23" s="188"/>
      <c r="FY23" s="55"/>
      <c r="FZ23" s="16"/>
      <c r="GA23" s="16"/>
      <c r="GB23" s="54"/>
      <c r="GC23" s="48"/>
      <c r="GD23" s="48"/>
      <c r="GE23" s="48"/>
      <c r="GF23" s="48"/>
      <c r="GG23" s="48"/>
      <c r="GH23" s="48"/>
      <c r="GI23" s="188"/>
      <c r="GJ23" s="55"/>
      <c r="GK23" s="16"/>
      <c r="GL23" s="16"/>
      <c r="GM23" s="54"/>
      <c r="GN23" s="48"/>
      <c r="GO23" s="48"/>
      <c r="GP23" s="48"/>
      <c r="GQ23" s="48"/>
      <c r="GR23" s="48"/>
      <c r="GS23" s="48"/>
      <c r="GT23" s="188"/>
      <c r="GU23" s="55"/>
      <c r="GV23" s="16"/>
      <c r="GW23" s="16"/>
      <c r="GX23" s="54"/>
      <c r="GY23" s="48"/>
      <c r="GZ23" s="48"/>
      <c r="HA23" s="48"/>
      <c r="HB23" s="48"/>
      <c r="HC23" s="48"/>
      <c r="HD23" s="48"/>
      <c r="HE23" s="188"/>
      <c r="HF23" s="55"/>
      <c r="HG23" s="16"/>
      <c r="HH23" s="16"/>
      <c r="HI23" s="54"/>
      <c r="HJ23" s="48"/>
      <c r="HK23" s="48"/>
      <c r="HL23" s="48"/>
      <c r="HM23" s="48"/>
      <c r="HN23" s="48"/>
      <c r="HO23" s="48"/>
      <c r="HP23" s="188"/>
      <c r="HQ23" s="55"/>
      <c r="HR23" s="16"/>
      <c r="HS23" s="16"/>
    </row>
    <row r="24" spans="1:227" ht="13.8" x14ac:dyDescent="0.3">
      <c r="A24" s="51"/>
      <c r="B24" s="52"/>
      <c r="C24" s="136"/>
      <c r="D24" s="53"/>
      <c r="E24" s="53"/>
      <c r="F24" s="53"/>
      <c r="G24" s="50"/>
      <c r="H24" s="48"/>
      <c r="I24" s="188"/>
      <c r="J24" s="48"/>
      <c r="K24" s="48"/>
      <c r="L24" s="48"/>
      <c r="M24" s="48"/>
      <c r="N24" s="48"/>
      <c r="O24" s="188"/>
      <c r="P24" s="55"/>
      <c r="Q24" s="16"/>
      <c r="R24" s="16"/>
      <c r="S24" s="54"/>
      <c r="T24" s="48"/>
      <c r="U24" s="48"/>
      <c r="V24" s="48"/>
      <c r="W24" s="48"/>
      <c r="X24" s="48"/>
      <c r="Y24" s="48"/>
      <c r="Z24" s="188"/>
      <c r="AA24" s="55"/>
      <c r="AB24" s="16"/>
      <c r="AC24" s="16"/>
      <c r="AD24" s="54"/>
      <c r="AE24" s="48"/>
      <c r="AF24" s="48"/>
      <c r="AG24" s="48"/>
      <c r="AH24" s="48"/>
      <c r="AI24" s="48"/>
      <c r="AJ24" s="48"/>
      <c r="AK24" s="188"/>
      <c r="AL24" s="55"/>
      <c r="AM24" s="16"/>
      <c r="AN24" s="16"/>
      <c r="AO24" s="54"/>
      <c r="AP24" s="48"/>
      <c r="AQ24" s="48"/>
      <c r="AR24" s="48"/>
      <c r="AS24" s="48"/>
      <c r="AT24" s="48"/>
      <c r="AU24" s="48"/>
      <c r="AV24" s="188"/>
      <c r="AW24" s="55"/>
      <c r="AX24" s="16"/>
      <c r="AY24" s="16"/>
      <c r="AZ24" s="54"/>
      <c r="BA24" s="48"/>
      <c r="BB24" s="48"/>
      <c r="BC24" s="48"/>
      <c r="BD24" s="48"/>
      <c r="BE24" s="48"/>
      <c r="BF24" s="48"/>
      <c r="BG24" s="188"/>
      <c r="BH24" s="55"/>
      <c r="BI24" s="16"/>
      <c r="BJ24" s="16"/>
      <c r="BK24" s="54"/>
      <c r="BL24" s="48"/>
      <c r="BM24" s="48"/>
      <c r="BN24" s="48"/>
      <c r="BO24" s="48"/>
      <c r="BP24" s="48"/>
      <c r="BQ24" s="48"/>
      <c r="BR24" s="188"/>
      <c r="BS24" s="55"/>
      <c r="BT24" s="16"/>
      <c r="BU24" s="16"/>
      <c r="BV24" s="54"/>
      <c r="BW24" s="48"/>
      <c r="BX24" s="48"/>
      <c r="BY24" s="48"/>
      <c r="BZ24" s="48"/>
      <c r="CA24" s="48"/>
      <c r="CB24" s="48"/>
      <c r="CC24" s="188"/>
      <c r="CD24" s="55"/>
      <c r="CE24" s="16"/>
      <c r="CF24" s="16"/>
      <c r="CG24" s="54"/>
      <c r="CH24" s="48"/>
      <c r="CI24" s="48"/>
      <c r="CJ24" s="48"/>
      <c r="CK24" s="48"/>
      <c r="CL24" s="48"/>
      <c r="CM24" s="48"/>
      <c r="CN24" s="188"/>
      <c r="CO24" s="55"/>
      <c r="CP24" s="16"/>
      <c r="CQ24" s="16"/>
      <c r="CR24" s="54"/>
      <c r="CS24" s="48"/>
      <c r="CT24" s="48"/>
      <c r="CU24" s="48"/>
      <c r="CV24" s="48"/>
      <c r="CW24" s="48"/>
      <c r="CX24" s="48"/>
      <c r="CY24" s="188"/>
      <c r="CZ24" s="55"/>
      <c r="DA24" s="16"/>
      <c r="DB24" s="16"/>
      <c r="DC24" s="54"/>
      <c r="DD24" s="48"/>
      <c r="DE24" s="48"/>
      <c r="DF24" s="48"/>
      <c r="DG24" s="48"/>
      <c r="DH24" s="48"/>
      <c r="DI24" s="48"/>
      <c r="DJ24" s="188"/>
      <c r="DK24" s="55"/>
      <c r="DL24" s="16"/>
      <c r="DM24" s="16"/>
      <c r="DN24" s="54"/>
      <c r="DO24" s="48"/>
      <c r="DP24" s="48"/>
      <c r="DQ24" s="48"/>
      <c r="DR24" s="48"/>
      <c r="DS24" s="48"/>
      <c r="DT24" s="48"/>
      <c r="DU24" s="188"/>
      <c r="DV24" s="55"/>
      <c r="DW24" s="16"/>
      <c r="DX24" s="16"/>
      <c r="DY24" s="54"/>
      <c r="DZ24" s="48"/>
      <c r="EA24" s="48"/>
      <c r="EB24" s="48"/>
      <c r="EC24" s="48"/>
      <c r="ED24" s="48"/>
      <c r="EE24" s="48"/>
      <c r="EF24" s="188"/>
      <c r="EG24" s="55"/>
      <c r="EH24" s="16"/>
      <c r="EI24" s="16"/>
      <c r="EJ24" s="54"/>
      <c r="EK24" s="48"/>
      <c r="EL24" s="48"/>
      <c r="EM24" s="48"/>
      <c r="EN24" s="48"/>
      <c r="EO24" s="48"/>
      <c r="EP24" s="48"/>
      <c r="EQ24" s="188"/>
      <c r="ER24" s="55"/>
      <c r="ES24" s="16"/>
      <c r="ET24" s="16"/>
      <c r="EU24" s="54"/>
      <c r="EV24" s="48"/>
      <c r="EW24" s="48"/>
      <c r="EX24" s="48"/>
      <c r="EY24" s="48"/>
      <c r="EZ24" s="48"/>
      <c r="FA24" s="48"/>
      <c r="FB24" s="188"/>
      <c r="FC24" s="55"/>
      <c r="FD24" s="16"/>
      <c r="FE24" s="16"/>
      <c r="FF24" s="54"/>
      <c r="FG24" s="48"/>
      <c r="FH24" s="48"/>
      <c r="FI24" s="48"/>
      <c r="FJ24" s="48"/>
      <c r="FK24" s="48"/>
      <c r="FL24" s="48"/>
      <c r="FM24" s="188"/>
      <c r="FN24" s="55"/>
      <c r="FO24" s="16"/>
      <c r="FP24" s="16"/>
      <c r="FQ24" s="54"/>
      <c r="FR24" s="48"/>
      <c r="FS24" s="48"/>
      <c r="FT24" s="48"/>
      <c r="FU24" s="48"/>
      <c r="FV24" s="48"/>
      <c r="FW24" s="48"/>
      <c r="FX24" s="188"/>
      <c r="FY24" s="55"/>
      <c r="FZ24" s="16"/>
      <c r="GA24" s="16"/>
      <c r="GB24" s="54"/>
      <c r="GC24" s="48"/>
      <c r="GD24" s="48"/>
      <c r="GE24" s="48"/>
      <c r="GF24" s="48"/>
      <c r="GG24" s="48"/>
      <c r="GH24" s="48"/>
      <c r="GI24" s="188"/>
      <c r="GJ24" s="55"/>
      <c r="GK24" s="16"/>
      <c r="GL24" s="16"/>
      <c r="GM24" s="54"/>
      <c r="GN24" s="48"/>
      <c r="GO24" s="48"/>
      <c r="GP24" s="48"/>
      <c r="GQ24" s="48"/>
      <c r="GR24" s="48"/>
      <c r="GS24" s="48"/>
      <c r="GT24" s="188"/>
      <c r="GU24" s="55"/>
      <c r="GV24" s="16"/>
      <c r="GW24" s="16"/>
      <c r="GX24" s="54"/>
      <c r="GY24" s="48"/>
      <c r="GZ24" s="48"/>
      <c r="HA24" s="48"/>
      <c r="HB24" s="48"/>
      <c r="HC24" s="48"/>
      <c r="HD24" s="48"/>
      <c r="HE24" s="188"/>
      <c r="HF24" s="55"/>
      <c r="HG24" s="16"/>
      <c r="HH24" s="16"/>
      <c r="HI24" s="54"/>
      <c r="HJ24" s="48"/>
      <c r="HK24" s="48"/>
      <c r="HL24" s="48"/>
      <c r="HM24" s="48"/>
      <c r="HN24" s="48"/>
      <c r="HO24" s="48"/>
      <c r="HP24" s="188"/>
      <c r="HQ24" s="55"/>
      <c r="HR24" s="16"/>
      <c r="HS24" s="16"/>
    </row>
    <row r="25" spans="1:227" ht="13.8" x14ac:dyDescent="0.3">
      <c r="A25" s="51"/>
      <c r="B25" s="52"/>
      <c r="C25" s="136"/>
      <c r="D25" s="53"/>
      <c r="E25" s="53"/>
      <c r="F25" s="53"/>
      <c r="G25" s="50"/>
      <c r="H25" s="48"/>
      <c r="I25" s="188"/>
      <c r="J25" s="48"/>
      <c r="K25" s="48"/>
      <c r="L25" s="48"/>
      <c r="M25" s="48"/>
      <c r="N25" s="48"/>
      <c r="O25" s="188"/>
      <c r="P25" s="55"/>
      <c r="Q25" s="16"/>
      <c r="R25" s="16"/>
      <c r="S25" s="54"/>
      <c r="T25" s="48"/>
      <c r="U25" s="48"/>
      <c r="V25" s="48"/>
      <c r="W25" s="48"/>
      <c r="X25" s="48"/>
      <c r="Y25" s="48"/>
      <c r="Z25" s="188"/>
      <c r="AA25" s="55"/>
      <c r="AB25" s="16"/>
      <c r="AC25" s="16"/>
      <c r="AD25" s="54"/>
      <c r="AE25" s="48"/>
      <c r="AF25" s="48"/>
      <c r="AG25" s="48"/>
      <c r="AH25" s="48"/>
      <c r="AI25" s="48"/>
      <c r="AJ25" s="48"/>
      <c r="AK25" s="188"/>
      <c r="AL25" s="55"/>
      <c r="AM25" s="16"/>
      <c r="AN25" s="16"/>
      <c r="AO25" s="54"/>
      <c r="AP25" s="48"/>
      <c r="AQ25" s="48"/>
      <c r="AR25" s="48"/>
      <c r="AS25" s="48"/>
      <c r="AT25" s="48"/>
      <c r="AU25" s="48"/>
      <c r="AV25" s="188"/>
      <c r="AW25" s="55"/>
      <c r="AX25" s="16"/>
      <c r="AY25" s="16"/>
      <c r="AZ25" s="54"/>
      <c r="BA25" s="48"/>
      <c r="BB25" s="48"/>
      <c r="BC25" s="48"/>
      <c r="BD25" s="48"/>
      <c r="BE25" s="48"/>
      <c r="BF25" s="48"/>
      <c r="BG25" s="188"/>
      <c r="BH25" s="55"/>
      <c r="BI25" s="16"/>
      <c r="BJ25" s="16"/>
      <c r="BK25" s="54"/>
      <c r="BL25" s="48"/>
      <c r="BM25" s="48"/>
      <c r="BN25" s="48"/>
      <c r="BO25" s="48"/>
      <c r="BP25" s="48"/>
      <c r="BQ25" s="48"/>
      <c r="BR25" s="188"/>
      <c r="BS25" s="55"/>
      <c r="BT25" s="16"/>
      <c r="BU25" s="16"/>
      <c r="BV25" s="54"/>
      <c r="BW25" s="48"/>
      <c r="BX25" s="48"/>
      <c r="BY25" s="48"/>
      <c r="BZ25" s="48"/>
      <c r="CA25" s="48"/>
      <c r="CB25" s="48"/>
      <c r="CC25" s="188"/>
      <c r="CD25" s="55"/>
      <c r="CE25" s="16"/>
      <c r="CF25" s="16"/>
      <c r="CG25" s="54"/>
      <c r="CH25" s="48"/>
      <c r="CI25" s="48"/>
      <c r="CJ25" s="48"/>
      <c r="CK25" s="48"/>
      <c r="CL25" s="48"/>
      <c r="CM25" s="48"/>
      <c r="CN25" s="188"/>
      <c r="CO25" s="55"/>
      <c r="CP25" s="16"/>
      <c r="CQ25" s="16"/>
      <c r="CR25" s="54"/>
      <c r="CS25" s="48"/>
      <c r="CT25" s="48"/>
      <c r="CU25" s="48"/>
      <c r="CV25" s="48"/>
      <c r="CW25" s="48"/>
      <c r="CX25" s="48"/>
      <c r="CY25" s="188"/>
      <c r="CZ25" s="55"/>
      <c r="DA25" s="16"/>
      <c r="DB25" s="16"/>
      <c r="DC25" s="54"/>
      <c r="DD25" s="48"/>
      <c r="DE25" s="48"/>
      <c r="DF25" s="48"/>
      <c r="DG25" s="48"/>
      <c r="DH25" s="48"/>
      <c r="DI25" s="48"/>
      <c r="DJ25" s="188"/>
      <c r="DK25" s="55"/>
      <c r="DL25" s="16"/>
      <c r="DM25" s="16"/>
      <c r="DN25" s="54"/>
      <c r="DO25" s="48"/>
      <c r="DP25" s="48"/>
      <c r="DQ25" s="48"/>
      <c r="DR25" s="48"/>
      <c r="DS25" s="48"/>
      <c r="DT25" s="48"/>
      <c r="DU25" s="188"/>
      <c r="DV25" s="55"/>
      <c r="DW25" s="16"/>
      <c r="DX25" s="16"/>
      <c r="DY25" s="54"/>
      <c r="DZ25" s="48"/>
      <c r="EA25" s="48"/>
      <c r="EB25" s="48"/>
      <c r="EC25" s="48"/>
      <c r="ED25" s="48"/>
      <c r="EE25" s="48"/>
      <c r="EF25" s="188"/>
      <c r="EG25" s="55"/>
      <c r="EH25" s="16"/>
      <c r="EI25" s="16"/>
      <c r="EJ25" s="54"/>
      <c r="EK25" s="48"/>
      <c r="EL25" s="48"/>
      <c r="EM25" s="48"/>
      <c r="EN25" s="48"/>
      <c r="EO25" s="48"/>
      <c r="EP25" s="48"/>
      <c r="EQ25" s="188"/>
      <c r="ER25" s="55"/>
      <c r="ES25" s="16"/>
      <c r="ET25" s="16"/>
      <c r="EU25" s="54"/>
      <c r="EV25" s="48"/>
      <c r="EW25" s="48"/>
      <c r="EX25" s="48"/>
      <c r="EY25" s="48"/>
      <c r="EZ25" s="48"/>
      <c r="FA25" s="48"/>
      <c r="FB25" s="188"/>
      <c r="FC25" s="55"/>
      <c r="FD25" s="16"/>
      <c r="FE25" s="16"/>
      <c r="FF25" s="54"/>
      <c r="FG25" s="48"/>
      <c r="FH25" s="48"/>
      <c r="FI25" s="48"/>
      <c r="FJ25" s="48"/>
      <c r="FK25" s="48"/>
      <c r="FL25" s="48"/>
      <c r="FM25" s="188"/>
      <c r="FN25" s="55"/>
      <c r="FO25" s="16"/>
      <c r="FP25" s="16"/>
      <c r="FQ25" s="54"/>
      <c r="FR25" s="48"/>
      <c r="FS25" s="48"/>
      <c r="FT25" s="48"/>
      <c r="FU25" s="48"/>
      <c r="FV25" s="48"/>
      <c r="FW25" s="48"/>
      <c r="FX25" s="188"/>
      <c r="FY25" s="55"/>
      <c r="FZ25" s="16"/>
      <c r="GA25" s="16"/>
      <c r="GB25" s="54"/>
      <c r="GC25" s="48"/>
      <c r="GD25" s="48"/>
      <c r="GE25" s="48"/>
      <c r="GF25" s="48"/>
      <c r="GG25" s="48"/>
      <c r="GH25" s="48"/>
      <c r="GI25" s="188"/>
      <c r="GJ25" s="55"/>
      <c r="GK25" s="16"/>
      <c r="GL25" s="16"/>
      <c r="GM25" s="54"/>
      <c r="GN25" s="48"/>
      <c r="GO25" s="48"/>
      <c r="GP25" s="48"/>
      <c r="GQ25" s="48"/>
      <c r="GR25" s="48"/>
      <c r="GS25" s="48"/>
      <c r="GT25" s="188"/>
      <c r="GU25" s="55"/>
      <c r="GV25" s="16"/>
      <c r="GW25" s="16"/>
      <c r="GX25" s="54"/>
      <c r="GY25" s="48"/>
      <c r="GZ25" s="48"/>
      <c r="HA25" s="48"/>
      <c r="HB25" s="48"/>
      <c r="HC25" s="48"/>
      <c r="HD25" s="48"/>
      <c r="HE25" s="188"/>
      <c r="HF25" s="55"/>
      <c r="HG25" s="16"/>
      <c r="HH25" s="16"/>
      <c r="HI25" s="54"/>
      <c r="HJ25" s="48"/>
      <c r="HK25" s="48"/>
      <c r="HL25" s="48"/>
      <c r="HM25" s="48"/>
      <c r="HN25" s="48"/>
      <c r="HO25" s="48"/>
      <c r="HP25" s="188"/>
      <c r="HQ25" s="55"/>
      <c r="HR25" s="16"/>
      <c r="HS25" s="16"/>
    </row>
    <row r="26" spans="1:227" ht="14.4" thickBot="1" x14ac:dyDescent="0.35">
      <c r="A26" s="51"/>
      <c r="B26" s="52"/>
      <c r="C26" s="136"/>
      <c r="D26" s="53"/>
      <c r="E26" s="53"/>
      <c r="F26" s="53"/>
      <c r="G26" s="50"/>
      <c r="H26" s="48"/>
      <c r="I26" s="188"/>
      <c r="J26" s="48"/>
      <c r="K26" s="48"/>
      <c r="L26" s="48"/>
      <c r="M26" s="48"/>
      <c r="N26" s="48"/>
      <c r="O26" s="188"/>
      <c r="P26" s="55"/>
      <c r="Q26" s="16"/>
      <c r="R26" s="16"/>
      <c r="S26" s="54"/>
      <c r="T26" s="48"/>
      <c r="U26" s="48"/>
      <c r="V26" s="48"/>
      <c r="W26" s="48"/>
      <c r="X26" s="48"/>
      <c r="Y26" s="48"/>
      <c r="Z26" s="188"/>
      <c r="AA26" s="55"/>
      <c r="AB26" s="16"/>
      <c r="AC26" s="16"/>
      <c r="AD26" s="54"/>
      <c r="AE26" s="48"/>
      <c r="AF26" s="48"/>
      <c r="AG26" s="48"/>
      <c r="AH26" s="48"/>
      <c r="AI26" s="48"/>
      <c r="AJ26" s="48"/>
      <c r="AK26" s="188"/>
      <c r="AL26" s="55"/>
      <c r="AM26" s="16"/>
      <c r="AN26" s="16"/>
      <c r="AO26" s="54"/>
      <c r="AP26" s="48"/>
      <c r="AQ26" s="48"/>
      <c r="AR26" s="48"/>
      <c r="AS26" s="48"/>
      <c r="AT26" s="48"/>
      <c r="AU26" s="48"/>
      <c r="AV26" s="188"/>
      <c r="AW26" s="55"/>
      <c r="AX26" s="16"/>
      <c r="AY26" s="16"/>
      <c r="AZ26" s="54"/>
      <c r="BA26" s="48"/>
      <c r="BB26" s="48"/>
      <c r="BC26" s="48"/>
      <c r="BD26" s="48"/>
      <c r="BE26" s="48"/>
      <c r="BF26" s="48"/>
      <c r="BG26" s="188"/>
      <c r="BH26" s="55"/>
      <c r="BI26" s="16"/>
      <c r="BJ26" s="16"/>
      <c r="BK26" s="54"/>
      <c r="BL26" s="48"/>
      <c r="BM26" s="48"/>
      <c r="BN26" s="48"/>
      <c r="BO26" s="48"/>
      <c r="BP26" s="48"/>
      <c r="BQ26" s="48"/>
      <c r="BR26" s="188"/>
      <c r="BS26" s="55"/>
      <c r="BT26" s="16"/>
      <c r="BU26" s="16"/>
      <c r="BV26" s="54"/>
      <c r="BW26" s="48"/>
      <c r="BX26" s="48"/>
      <c r="BY26" s="48"/>
      <c r="BZ26" s="48"/>
      <c r="CA26" s="48"/>
      <c r="CB26" s="48"/>
      <c r="CC26" s="188"/>
      <c r="CD26" s="55"/>
      <c r="CE26" s="16"/>
      <c r="CF26" s="16"/>
      <c r="CG26" s="54"/>
      <c r="CH26" s="48"/>
      <c r="CI26" s="48"/>
      <c r="CJ26" s="48"/>
      <c r="CK26" s="48"/>
      <c r="CL26" s="48"/>
      <c r="CM26" s="48"/>
      <c r="CN26" s="188"/>
      <c r="CO26" s="55"/>
      <c r="CP26" s="16"/>
      <c r="CQ26" s="16"/>
      <c r="CR26" s="54"/>
      <c r="CS26" s="48"/>
      <c r="CT26" s="48"/>
      <c r="CU26" s="48"/>
      <c r="CV26" s="48"/>
      <c r="CW26" s="48"/>
      <c r="CX26" s="48"/>
      <c r="CY26" s="188"/>
      <c r="CZ26" s="55"/>
      <c r="DA26" s="16"/>
      <c r="DB26" s="16"/>
      <c r="DC26" s="54"/>
      <c r="DD26" s="48"/>
      <c r="DE26" s="48"/>
      <c r="DF26" s="48"/>
      <c r="DG26" s="48"/>
      <c r="DH26" s="48"/>
      <c r="DI26" s="48"/>
      <c r="DJ26" s="188"/>
      <c r="DK26" s="55"/>
      <c r="DL26" s="16"/>
      <c r="DM26" s="16"/>
      <c r="DN26" s="54"/>
      <c r="DO26" s="48"/>
      <c r="DP26" s="48"/>
      <c r="DQ26" s="48"/>
      <c r="DR26" s="48"/>
      <c r="DS26" s="48"/>
      <c r="DT26" s="48"/>
      <c r="DU26" s="188"/>
      <c r="DV26" s="55"/>
      <c r="DW26" s="16"/>
      <c r="DX26" s="16"/>
      <c r="DY26" s="54"/>
      <c r="DZ26" s="48"/>
      <c r="EA26" s="48"/>
      <c r="EB26" s="48"/>
      <c r="EC26" s="48"/>
      <c r="ED26" s="48"/>
      <c r="EE26" s="48"/>
      <c r="EF26" s="188"/>
      <c r="EG26" s="55"/>
      <c r="EH26" s="16"/>
      <c r="EI26" s="16"/>
      <c r="EJ26" s="54"/>
      <c r="EK26" s="48"/>
      <c r="EL26" s="48"/>
      <c r="EM26" s="48"/>
      <c r="EN26" s="48"/>
      <c r="EO26" s="48"/>
      <c r="EP26" s="48"/>
      <c r="EQ26" s="188"/>
      <c r="ER26" s="55"/>
      <c r="ES26" s="16"/>
      <c r="ET26" s="16"/>
      <c r="EU26" s="54"/>
      <c r="EV26" s="48"/>
      <c r="EW26" s="48"/>
      <c r="EX26" s="48"/>
      <c r="EY26" s="48"/>
      <c r="EZ26" s="48"/>
      <c r="FA26" s="48"/>
      <c r="FB26" s="188"/>
      <c r="FC26" s="55"/>
      <c r="FD26" s="16"/>
      <c r="FE26" s="16"/>
      <c r="FF26" s="54"/>
      <c r="FG26" s="48"/>
      <c r="FH26" s="48"/>
      <c r="FI26" s="48"/>
      <c r="FJ26" s="48"/>
      <c r="FK26" s="48"/>
      <c r="FL26" s="48"/>
      <c r="FM26" s="188"/>
      <c r="FN26" s="55"/>
      <c r="FO26" s="16"/>
      <c r="FP26" s="16"/>
      <c r="FQ26" s="54"/>
      <c r="FR26" s="48"/>
      <c r="FS26" s="48"/>
      <c r="FT26" s="48"/>
      <c r="FU26" s="48"/>
      <c r="FV26" s="48"/>
      <c r="FW26" s="48"/>
      <c r="FX26" s="188"/>
      <c r="FY26" s="55"/>
      <c r="FZ26" s="16"/>
      <c r="GA26" s="16"/>
      <c r="GB26" s="54"/>
      <c r="GC26" s="48"/>
      <c r="GD26" s="48"/>
      <c r="GE26" s="48"/>
      <c r="GF26" s="48"/>
      <c r="GG26" s="48"/>
      <c r="GH26" s="48"/>
      <c r="GI26" s="188"/>
      <c r="GJ26" s="55"/>
      <c r="GK26" s="16"/>
      <c r="GL26" s="16"/>
      <c r="GM26" s="54"/>
      <c r="GN26" s="48"/>
      <c r="GO26" s="48"/>
      <c r="GP26" s="48"/>
      <c r="GQ26" s="48"/>
      <c r="GR26" s="48"/>
      <c r="GS26" s="48"/>
      <c r="GT26" s="188"/>
      <c r="GU26" s="55"/>
      <c r="GV26" s="16"/>
      <c r="GW26" s="16"/>
      <c r="GX26" s="54"/>
      <c r="GY26" s="48"/>
      <c r="GZ26" s="48"/>
      <c r="HA26" s="48"/>
      <c r="HB26" s="48"/>
      <c r="HC26" s="48"/>
      <c r="HD26" s="48"/>
      <c r="HE26" s="188"/>
      <c r="HF26" s="55"/>
      <c r="HG26" s="16"/>
      <c r="HH26" s="16"/>
      <c r="HI26" s="54"/>
      <c r="HJ26" s="48"/>
      <c r="HK26" s="48"/>
      <c r="HL26" s="48"/>
      <c r="HM26" s="48"/>
      <c r="HN26" s="48"/>
      <c r="HO26" s="48"/>
      <c r="HP26" s="188"/>
      <c r="HQ26" s="55"/>
      <c r="HR26" s="16"/>
      <c r="HS26" s="16"/>
    </row>
    <row r="27" spans="1:227" ht="13.8" x14ac:dyDescent="0.3">
      <c r="A27" s="51"/>
      <c r="B27" s="52"/>
      <c r="C27" s="136"/>
      <c r="D27" s="53"/>
      <c r="E27" s="53"/>
      <c r="F27" s="53"/>
      <c r="G27" s="50"/>
      <c r="H27" s="48"/>
      <c r="I27" s="188"/>
      <c r="J27" s="48"/>
      <c r="K27" s="48"/>
      <c r="L27" s="48"/>
      <c r="M27" s="48"/>
      <c r="N27" s="48"/>
      <c r="O27" s="188"/>
      <c r="P27" s="55"/>
      <c r="Q27" s="16"/>
      <c r="R27" s="16"/>
      <c r="S27" s="54"/>
      <c r="T27" s="48"/>
      <c r="U27" s="48"/>
      <c r="V27" s="48"/>
      <c r="W27" s="48"/>
      <c r="X27" s="48"/>
      <c r="Y27" s="48"/>
      <c r="Z27" s="188"/>
      <c r="AA27" s="55"/>
      <c r="AB27" s="16"/>
      <c r="AC27" s="16"/>
      <c r="AD27" s="54"/>
      <c r="AE27" s="48"/>
      <c r="AF27" s="48"/>
      <c r="AG27" s="48"/>
      <c r="AH27" s="48"/>
      <c r="AI27" s="48"/>
      <c r="AJ27" s="48"/>
      <c r="AK27" s="188"/>
      <c r="AL27" s="55"/>
      <c r="AM27" s="16"/>
      <c r="AN27" s="16"/>
      <c r="AO27" s="54"/>
      <c r="AP27" s="48"/>
      <c r="AQ27" s="48"/>
      <c r="AR27" s="48"/>
      <c r="AS27" s="48"/>
      <c r="AT27" s="48"/>
      <c r="AU27" s="48"/>
      <c r="AV27" s="188"/>
      <c r="AW27" s="55"/>
      <c r="AX27" s="16"/>
      <c r="AY27" s="16"/>
      <c r="AZ27" s="54"/>
      <c r="BA27" s="48"/>
      <c r="BB27" s="48"/>
      <c r="BC27" s="48"/>
      <c r="BD27" s="48"/>
      <c r="BE27" s="48"/>
      <c r="BF27" s="48"/>
      <c r="BG27" s="188"/>
      <c r="BH27" s="55"/>
      <c r="BI27" s="16"/>
      <c r="BJ27" s="16"/>
      <c r="BK27" s="54"/>
      <c r="BL27" s="48"/>
      <c r="BM27" s="48"/>
      <c r="BN27" s="48"/>
      <c r="BO27" s="48"/>
      <c r="BP27" s="48"/>
      <c r="BQ27" s="48"/>
      <c r="BR27" s="188"/>
      <c r="BS27" s="55"/>
      <c r="BT27" s="16"/>
      <c r="BU27" s="16"/>
      <c r="BV27" s="54"/>
      <c r="BW27" s="48"/>
      <c r="BX27" s="48"/>
      <c r="BY27" s="48"/>
      <c r="BZ27" s="48"/>
      <c r="CA27" s="48"/>
      <c r="CB27" s="48"/>
      <c r="CC27" s="188"/>
      <c r="CD27" s="55"/>
      <c r="CE27" s="16"/>
      <c r="CF27" s="16"/>
      <c r="CG27" s="54"/>
      <c r="CH27" s="48"/>
      <c r="CI27" s="48"/>
      <c r="CJ27" s="48"/>
      <c r="CK27" s="48"/>
      <c r="CL27" s="48"/>
      <c r="CM27" s="48"/>
      <c r="CN27" s="188"/>
      <c r="CO27" s="55"/>
      <c r="CP27" s="16"/>
      <c r="CQ27" s="16"/>
      <c r="CR27" s="54"/>
      <c r="CS27" s="48"/>
      <c r="CT27" s="48"/>
      <c r="CU27" s="48"/>
      <c r="CV27" s="48"/>
      <c r="CW27" s="48"/>
      <c r="CX27" s="48"/>
      <c r="CY27" s="188"/>
      <c r="CZ27" s="55"/>
      <c r="DA27" s="16"/>
      <c r="DB27" s="16"/>
      <c r="DC27" s="54"/>
      <c r="DD27" s="48"/>
      <c r="DE27" s="48"/>
      <c r="DF27" s="48"/>
      <c r="DG27" s="48"/>
      <c r="DH27" s="48"/>
      <c r="DI27" s="48"/>
      <c r="DJ27" s="188"/>
      <c r="DK27" s="55"/>
      <c r="DL27" s="16"/>
      <c r="DM27" s="16"/>
      <c r="DN27" s="54"/>
      <c r="DO27" s="48"/>
      <c r="DP27" s="48"/>
      <c r="DQ27" s="48"/>
      <c r="DR27" s="48"/>
      <c r="DS27" s="48"/>
      <c r="DT27" s="48"/>
      <c r="DU27" s="188"/>
      <c r="DV27" s="55"/>
      <c r="DW27" s="16"/>
      <c r="DX27" s="16"/>
      <c r="DY27" s="54"/>
      <c r="DZ27" s="48"/>
      <c r="EA27" s="48"/>
      <c r="EB27" s="48"/>
      <c r="EC27" s="48"/>
      <c r="ED27" s="48"/>
      <c r="EE27" s="48"/>
      <c r="EF27" s="188"/>
      <c r="EG27" s="55"/>
      <c r="EH27" s="16"/>
      <c r="EI27" s="16"/>
      <c r="EJ27" s="54"/>
      <c r="EK27" s="48"/>
      <c r="EL27" s="48"/>
      <c r="EM27" s="48"/>
      <c r="EN27" s="48"/>
      <c r="EO27" s="48"/>
      <c r="EP27" s="48"/>
      <c r="EQ27" s="188"/>
      <c r="ER27" s="55"/>
      <c r="ES27" s="16"/>
      <c r="ET27" s="16"/>
      <c r="EU27" s="54"/>
      <c r="EV27" s="48"/>
      <c r="EW27" s="48"/>
      <c r="EX27" s="48"/>
      <c r="EY27" s="48"/>
      <c r="EZ27" s="48"/>
      <c r="FA27" s="48"/>
      <c r="FB27" s="188"/>
      <c r="FC27" s="55"/>
      <c r="FD27" s="16"/>
      <c r="FE27" s="16"/>
      <c r="FF27" s="54"/>
      <c r="FG27" s="48"/>
      <c r="FH27" s="48"/>
      <c r="FI27" s="48"/>
      <c r="FJ27" s="48"/>
      <c r="FK27" s="48"/>
      <c r="FL27" s="48"/>
      <c r="FM27" s="188"/>
      <c r="FN27" s="55"/>
      <c r="FO27" s="16"/>
      <c r="FP27" s="16"/>
      <c r="FQ27" s="54"/>
      <c r="FR27" s="48"/>
      <c r="FS27" s="48"/>
      <c r="FT27" s="48"/>
      <c r="FU27" s="48"/>
      <c r="FV27" s="48"/>
      <c r="FW27" s="48"/>
      <c r="FX27" s="188"/>
      <c r="FY27" s="55"/>
      <c r="FZ27" s="16"/>
      <c r="GA27" s="16"/>
      <c r="GB27" s="54"/>
      <c r="GC27" s="48"/>
      <c r="GD27" s="48"/>
      <c r="GE27" s="48"/>
      <c r="GF27" s="48"/>
      <c r="GG27" s="48"/>
      <c r="GH27" s="48"/>
      <c r="GI27" s="188"/>
      <c r="GJ27" s="55"/>
      <c r="GK27" s="16"/>
      <c r="GL27" s="16"/>
      <c r="GM27" s="54"/>
      <c r="GN27" s="48"/>
      <c r="GO27" s="48"/>
      <c r="GP27" s="48"/>
      <c r="GQ27" s="48"/>
      <c r="GR27" s="48"/>
      <c r="GS27" s="48"/>
      <c r="GT27" s="188"/>
      <c r="GU27" s="55"/>
      <c r="GV27" s="16"/>
      <c r="GW27" s="16"/>
      <c r="GX27" s="54"/>
      <c r="GY27" s="48"/>
      <c r="GZ27" s="48"/>
      <c r="HA27" s="48"/>
      <c r="HB27" s="48"/>
      <c r="HC27" s="48"/>
      <c r="HD27" s="48"/>
      <c r="HE27" s="188"/>
      <c r="HF27" s="55"/>
      <c r="HG27" s="16"/>
      <c r="HH27" s="16"/>
      <c r="HI27" s="54"/>
      <c r="HJ27" s="48"/>
      <c r="HK27" s="48"/>
      <c r="HL27" s="48"/>
      <c r="HM27" s="48"/>
      <c r="HN27" s="48"/>
      <c r="HO27" s="48"/>
      <c r="HP27" s="188"/>
      <c r="HQ27" s="55"/>
      <c r="HR27" s="16"/>
      <c r="HS27" s="16"/>
    </row>
    <row r="28" spans="1:227" ht="13.8" x14ac:dyDescent="0.3">
      <c r="A28" s="51"/>
      <c r="B28" s="52"/>
      <c r="C28" s="138"/>
      <c r="D28" s="53"/>
      <c r="E28" s="53"/>
      <c r="F28" s="53"/>
      <c r="G28" s="50"/>
      <c r="H28" s="48"/>
      <c r="I28" s="188"/>
      <c r="J28" s="48"/>
      <c r="K28" s="48"/>
      <c r="L28" s="48"/>
      <c r="M28" s="48"/>
      <c r="N28" s="48"/>
      <c r="O28" s="188"/>
      <c r="P28" s="55"/>
      <c r="Q28" s="16"/>
      <c r="R28" s="16"/>
      <c r="S28" s="54"/>
      <c r="T28" s="48"/>
      <c r="U28" s="48"/>
      <c r="V28" s="48"/>
      <c r="W28" s="48"/>
      <c r="X28" s="48"/>
      <c r="Y28" s="48"/>
      <c r="Z28" s="188"/>
      <c r="AA28" s="55"/>
      <c r="AB28" s="16"/>
      <c r="AC28" s="16"/>
      <c r="AD28" s="54"/>
      <c r="AE28" s="48"/>
      <c r="AF28" s="48"/>
      <c r="AG28" s="48"/>
      <c r="AH28" s="48"/>
      <c r="AI28" s="48"/>
      <c r="AJ28" s="48"/>
      <c r="AK28" s="188"/>
      <c r="AL28" s="55"/>
      <c r="AM28" s="16"/>
      <c r="AN28" s="16"/>
      <c r="AO28" s="54"/>
      <c r="AP28" s="48"/>
      <c r="AQ28" s="48"/>
      <c r="AR28" s="48"/>
      <c r="AS28" s="48"/>
      <c r="AT28" s="48"/>
      <c r="AU28" s="48"/>
      <c r="AV28" s="188"/>
      <c r="AW28" s="55"/>
      <c r="AX28" s="16"/>
      <c r="AY28" s="16"/>
      <c r="AZ28" s="54"/>
      <c r="BA28" s="48"/>
      <c r="BB28" s="48"/>
      <c r="BC28" s="48"/>
      <c r="BD28" s="48"/>
      <c r="BE28" s="48"/>
      <c r="BF28" s="48"/>
      <c r="BG28" s="188"/>
      <c r="BH28" s="55"/>
      <c r="BI28" s="16"/>
      <c r="BJ28" s="16"/>
      <c r="BK28" s="54"/>
      <c r="BL28" s="48"/>
      <c r="BM28" s="48"/>
      <c r="BN28" s="48"/>
      <c r="BO28" s="48"/>
      <c r="BP28" s="48"/>
      <c r="BQ28" s="48"/>
      <c r="BR28" s="188"/>
      <c r="BS28" s="55"/>
      <c r="BT28" s="16"/>
      <c r="BU28" s="16"/>
      <c r="BV28" s="54"/>
      <c r="BW28" s="48"/>
      <c r="BX28" s="48"/>
      <c r="BY28" s="48"/>
      <c r="BZ28" s="48"/>
      <c r="CA28" s="48"/>
      <c r="CB28" s="48"/>
      <c r="CC28" s="188"/>
      <c r="CD28" s="55"/>
      <c r="CE28" s="16"/>
      <c r="CF28" s="16"/>
      <c r="CG28" s="54"/>
      <c r="CH28" s="48"/>
      <c r="CI28" s="48"/>
      <c r="CJ28" s="48"/>
      <c r="CK28" s="48"/>
      <c r="CL28" s="48"/>
      <c r="CM28" s="48"/>
      <c r="CN28" s="188"/>
      <c r="CO28" s="55"/>
      <c r="CP28" s="16"/>
      <c r="CQ28" s="16"/>
      <c r="CR28" s="54"/>
      <c r="CS28" s="48"/>
      <c r="CT28" s="48"/>
      <c r="CU28" s="48"/>
      <c r="CV28" s="48"/>
      <c r="CW28" s="48"/>
      <c r="CX28" s="48"/>
      <c r="CY28" s="188"/>
      <c r="CZ28" s="55"/>
      <c r="DA28" s="16"/>
      <c r="DB28" s="16"/>
      <c r="DC28" s="54"/>
      <c r="DD28" s="48"/>
      <c r="DE28" s="48"/>
      <c r="DF28" s="48"/>
      <c r="DG28" s="48"/>
      <c r="DH28" s="48"/>
      <c r="DI28" s="48"/>
      <c r="DJ28" s="188"/>
      <c r="DK28" s="55"/>
      <c r="DL28" s="16"/>
      <c r="DM28" s="16"/>
      <c r="DN28" s="54"/>
      <c r="DO28" s="48"/>
      <c r="DP28" s="48"/>
      <c r="DQ28" s="48"/>
      <c r="DR28" s="48"/>
      <c r="DS28" s="48"/>
      <c r="DT28" s="48"/>
      <c r="DU28" s="188"/>
      <c r="DV28" s="55"/>
      <c r="DW28" s="16"/>
      <c r="DX28" s="16"/>
      <c r="DY28" s="54"/>
      <c r="DZ28" s="48"/>
      <c r="EA28" s="48"/>
      <c r="EB28" s="48"/>
      <c r="EC28" s="48"/>
      <c r="ED28" s="48"/>
      <c r="EE28" s="48"/>
      <c r="EF28" s="188"/>
      <c r="EG28" s="55"/>
      <c r="EH28" s="16"/>
      <c r="EI28" s="16"/>
      <c r="EJ28" s="54"/>
      <c r="EK28" s="48"/>
      <c r="EL28" s="48"/>
      <c r="EM28" s="48"/>
      <c r="EN28" s="48"/>
      <c r="EO28" s="48"/>
      <c r="EP28" s="48"/>
      <c r="EQ28" s="188"/>
      <c r="ER28" s="55"/>
      <c r="ES28" s="16"/>
      <c r="ET28" s="16"/>
      <c r="EU28" s="54"/>
      <c r="EV28" s="48"/>
      <c r="EW28" s="48"/>
      <c r="EX28" s="48"/>
      <c r="EY28" s="48"/>
      <c r="EZ28" s="48"/>
      <c r="FA28" s="48"/>
      <c r="FB28" s="188"/>
      <c r="FC28" s="55"/>
      <c r="FD28" s="16"/>
      <c r="FE28" s="16"/>
      <c r="FF28" s="54"/>
      <c r="FG28" s="48"/>
      <c r="FH28" s="48"/>
      <c r="FI28" s="48"/>
      <c r="FJ28" s="48"/>
      <c r="FK28" s="48"/>
      <c r="FL28" s="48"/>
      <c r="FM28" s="188"/>
      <c r="FN28" s="55"/>
      <c r="FO28" s="16"/>
      <c r="FP28" s="16"/>
      <c r="FQ28" s="54"/>
      <c r="FR28" s="48"/>
      <c r="FS28" s="48"/>
      <c r="FT28" s="48"/>
      <c r="FU28" s="48"/>
      <c r="FV28" s="48"/>
      <c r="FW28" s="48"/>
      <c r="FX28" s="188"/>
      <c r="FY28" s="55"/>
      <c r="FZ28" s="16"/>
      <c r="GA28" s="16"/>
      <c r="GB28" s="54"/>
      <c r="GC28" s="48"/>
      <c r="GD28" s="48"/>
      <c r="GE28" s="48"/>
      <c r="GF28" s="48"/>
      <c r="GG28" s="48"/>
      <c r="GH28" s="48"/>
      <c r="GI28" s="188"/>
      <c r="GJ28" s="55"/>
      <c r="GK28" s="16"/>
      <c r="GL28" s="16"/>
      <c r="GM28" s="54"/>
      <c r="GN28" s="48"/>
      <c r="GO28" s="48"/>
      <c r="GP28" s="48"/>
      <c r="GQ28" s="48"/>
      <c r="GR28" s="48"/>
      <c r="GS28" s="48"/>
      <c r="GT28" s="188"/>
      <c r="GU28" s="55"/>
      <c r="GV28" s="16"/>
      <c r="GW28" s="16"/>
      <c r="GX28" s="54"/>
      <c r="GY28" s="48"/>
      <c r="GZ28" s="48"/>
      <c r="HA28" s="48"/>
      <c r="HB28" s="48"/>
      <c r="HC28" s="48"/>
      <c r="HD28" s="48"/>
      <c r="HE28" s="188"/>
      <c r="HF28" s="55"/>
      <c r="HG28" s="16"/>
      <c r="HH28" s="16"/>
      <c r="HI28" s="54"/>
      <c r="HJ28" s="48"/>
      <c r="HK28" s="48"/>
      <c r="HL28" s="48"/>
      <c r="HM28" s="48"/>
      <c r="HN28" s="48"/>
      <c r="HO28" s="48"/>
      <c r="HP28" s="188"/>
      <c r="HQ28" s="55"/>
      <c r="HR28" s="16"/>
      <c r="HS28" s="16"/>
    </row>
    <row r="29" spans="1:227" ht="13.8" x14ac:dyDescent="0.3">
      <c r="A29" s="51"/>
      <c r="B29" s="52"/>
      <c r="C29" s="138"/>
      <c r="D29" s="53"/>
      <c r="E29" s="53"/>
      <c r="F29" s="53"/>
      <c r="G29" s="50"/>
      <c r="H29" s="48"/>
      <c r="I29" s="188"/>
      <c r="J29" s="48"/>
      <c r="K29" s="48"/>
      <c r="L29" s="48"/>
      <c r="M29" s="48"/>
      <c r="N29" s="48"/>
      <c r="O29" s="188"/>
      <c r="P29" s="55"/>
      <c r="Q29" s="16"/>
      <c r="R29" s="16"/>
      <c r="S29" s="54"/>
      <c r="T29" s="48"/>
      <c r="U29" s="48"/>
      <c r="V29" s="48"/>
      <c r="W29" s="48"/>
      <c r="X29" s="48"/>
      <c r="Y29" s="48"/>
      <c r="Z29" s="188"/>
      <c r="AA29" s="55"/>
      <c r="AB29" s="16"/>
      <c r="AC29" s="16"/>
      <c r="AD29" s="54"/>
      <c r="AE29" s="48"/>
      <c r="AF29" s="48"/>
      <c r="AG29" s="48"/>
      <c r="AH29" s="48"/>
      <c r="AI29" s="48"/>
      <c r="AJ29" s="48"/>
      <c r="AK29" s="188"/>
      <c r="AL29" s="55"/>
      <c r="AM29" s="16"/>
      <c r="AN29" s="16"/>
      <c r="AO29" s="54"/>
      <c r="AP29" s="48"/>
      <c r="AQ29" s="48"/>
      <c r="AR29" s="48"/>
      <c r="AS29" s="48"/>
      <c r="AT29" s="48"/>
      <c r="AU29" s="48"/>
      <c r="AV29" s="188"/>
      <c r="AW29" s="55"/>
      <c r="AX29" s="16"/>
      <c r="AY29" s="16"/>
      <c r="AZ29" s="54"/>
      <c r="BA29" s="48"/>
      <c r="BB29" s="48"/>
      <c r="BC29" s="48"/>
      <c r="BD29" s="48"/>
      <c r="BE29" s="48"/>
      <c r="BF29" s="48"/>
      <c r="BG29" s="188"/>
      <c r="BH29" s="55"/>
      <c r="BI29" s="16"/>
      <c r="BJ29" s="16"/>
      <c r="BK29" s="54"/>
      <c r="BL29" s="48"/>
      <c r="BM29" s="48"/>
      <c r="BN29" s="48"/>
      <c r="BO29" s="48"/>
      <c r="BP29" s="48"/>
      <c r="BQ29" s="48"/>
      <c r="BR29" s="188"/>
      <c r="BS29" s="55"/>
      <c r="BT29" s="16"/>
      <c r="BU29" s="16"/>
      <c r="BV29" s="54"/>
      <c r="BW29" s="48"/>
      <c r="BX29" s="48"/>
      <c r="BY29" s="48"/>
      <c r="BZ29" s="48"/>
      <c r="CA29" s="48"/>
      <c r="CB29" s="48"/>
      <c r="CC29" s="188"/>
      <c r="CD29" s="55"/>
      <c r="CE29" s="16"/>
      <c r="CF29" s="16"/>
      <c r="CG29" s="54"/>
      <c r="CH29" s="48"/>
      <c r="CI29" s="48"/>
      <c r="CJ29" s="48"/>
      <c r="CK29" s="48"/>
      <c r="CL29" s="48"/>
      <c r="CM29" s="48"/>
      <c r="CN29" s="188"/>
      <c r="CO29" s="55"/>
      <c r="CP29" s="16"/>
      <c r="CQ29" s="16"/>
      <c r="CR29" s="54"/>
      <c r="CS29" s="48"/>
      <c r="CT29" s="48"/>
      <c r="CU29" s="48"/>
      <c r="CV29" s="48"/>
      <c r="CW29" s="48"/>
      <c r="CX29" s="48"/>
      <c r="CY29" s="188"/>
      <c r="CZ29" s="55"/>
      <c r="DA29" s="16"/>
      <c r="DB29" s="16"/>
      <c r="DC29" s="54"/>
      <c r="DD29" s="48"/>
      <c r="DE29" s="48"/>
      <c r="DF29" s="48"/>
      <c r="DG29" s="48"/>
      <c r="DH29" s="48"/>
      <c r="DI29" s="48"/>
      <c r="DJ29" s="188"/>
      <c r="DK29" s="55"/>
      <c r="DL29" s="16"/>
      <c r="DM29" s="16"/>
      <c r="DN29" s="54"/>
      <c r="DO29" s="48"/>
      <c r="DP29" s="48"/>
      <c r="DQ29" s="48"/>
      <c r="DR29" s="48"/>
      <c r="DS29" s="48"/>
      <c r="DT29" s="48"/>
      <c r="DU29" s="188"/>
      <c r="DV29" s="55"/>
      <c r="DW29" s="16"/>
      <c r="DX29" s="16"/>
      <c r="DY29" s="54"/>
      <c r="DZ29" s="48"/>
      <c r="EA29" s="48"/>
      <c r="EB29" s="48"/>
      <c r="EC29" s="48"/>
      <c r="ED29" s="48"/>
      <c r="EE29" s="48"/>
      <c r="EF29" s="188"/>
      <c r="EG29" s="55"/>
      <c r="EH29" s="16"/>
      <c r="EI29" s="16"/>
      <c r="EJ29" s="54"/>
      <c r="EK29" s="48"/>
      <c r="EL29" s="48"/>
      <c r="EM29" s="48"/>
      <c r="EN29" s="48"/>
      <c r="EO29" s="48"/>
      <c r="EP29" s="48"/>
      <c r="EQ29" s="188"/>
      <c r="ER29" s="55"/>
      <c r="ES29" s="16"/>
      <c r="ET29" s="16"/>
      <c r="EU29" s="54"/>
      <c r="EV29" s="48"/>
      <c r="EW29" s="48"/>
      <c r="EX29" s="48"/>
      <c r="EY29" s="48"/>
      <c r="EZ29" s="48"/>
      <c r="FA29" s="48"/>
      <c r="FB29" s="188"/>
      <c r="FC29" s="55"/>
      <c r="FD29" s="16"/>
      <c r="FE29" s="16"/>
      <c r="FF29" s="54"/>
      <c r="FG29" s="48"/>
      <c r="FH29" s="48"/>
      <c r="FI29" s="48"/>
      <c r="FJ29" s="48"/>
      <c r="FK29" s="48"/>
      <c r="FL29" s="48"/>
      <c r="FM29" s="188"/>
      <c r="FN29" s="55"/>
      <c r="FO29" s="16"/>
      <c r="FP29" s="16"/>
      <c r="FQ29" s="54"/>
      <c r="FR29" s="48"/>
      <c r="FS29" s="48"/>
      <c r="FT29" s="48"/>
      <c r="FU29" s="48"/>
      <c r="FV29" s="48"/>
      <c r="FW29" s="48"/>
      <c r="FX29" s="188"/>
      <c r="FY29" s="55"/>
      <c r="FZ29" s="16"/>
      <c r="GA29" s="16"/>
      <c r="GB29" s="54"/>
      <c r="GC29" s="48"/>
      <c r="GD29" s="48"/>
      <c r="GE29" s="48"/>
      <c r="GF29" s="48"/>
      <c r="GG29" s="48"/>
      <c r="GH29" s="48"/>
      <c r="GI29" s="188"/>
      <c r="GJ29" s="55"/>
      <c r="GK29" s="16"/>
      <c r="GL29" s="16"/>
      <c r="GM29" s="54"/>
      <c r="GN29" s="48"/>
      <c r="GO29" s="48"/>
      <c r="GP29" s="48"/>
      <c r="GQ29" s="48"/>
      <c r="GR29" s="48"/>
      <c r="GS29" s="48"/>
      <c r="GT29" s="188"/>
      <c r="GU29" s="55"/>
      <c r="GV29" s="16"/>
      <c r="GW29" s="16"/>
      <c r="GX29" s="54"/>
      <c r="GY29" s="48"/>
      <c r="GZ29" s="48"/>
      <c r="HA29" s="48"/>
      <c r="HB29" s="48"/>
      <c r="HC29" s="48"/>
      <c r="HD29" s="48"/>
      <c r="HE29" s="188"/>
      <c r="HF29" s="55"/>
      <c r="HG29" s="16"/>
      <c r="HH29" s="16"/>
      <c r="HI29" s="54"/>
      <c r="HJ29" s="48"/>
      <c r="HK29" s="48"/>
      <c r="HL29" s="48"/>
      <c r="HM29" s="48"/>
      <c r="HN29" s="48"/>
      <c r="HO29" s="48"/>
      <c r="HP29" s="188"/>
      <c r="HQ29" s="55"/>
      <c r="HR29" s="16"/>
      <c r="HS29" s="16"/>
    </row>
    <row r="30" spans="1:227" ht="13.8" x14ac:dyDescent="0.3">
      <c r="A30" s="51"/>
      <c r="B30" s="52"/>
      <c r="C30" s="136"/>
      <c r="D30" s="53"/>
      <c r="E30" s="53"/>
      <c r="F30" s="53"/>
      <c r="G30" s="50"/>
      <c r="H30" s="48"/>
      <c r="I30" s="188"/>
      <c r="J30" s="48"/>
      <c r="K30" s="48"/>
      <c r="L30" s="48"/>
      <c r="M30" s="48"/>
      <c r="N30" s="48"/>
      <c r="O30" s="188"/>
      <c r="P30" s="55"/>
      <c r="Q30" s="16"/>
      <c r="R30" s="16"/>
      <c r="S30" s="54"/>
      <c r="T30" s="48"/>
      <c r="U30" s="48"/>
      <c r="V30" s="48"/>
      <c r="W30" s="48"/>
      <c r="X30" s="48"/>
      <c r="Y30" s="48"/>
      <c r="Z30" s="188"/>
      <c r="AA30" s="55"/>
      <c r="AB30" s="16"/>
      <c r="AC30" s="16"/>
      <c r="AD30" s="54"/>
      <c r="AE30" s="48"/>
      <c r="AF30" s="48"/>
      <c r="AG30" s="48"/>
      <c r="AH30" s="48"/>
      <c r="AI30" s="48"/>
      <c r="AJ30" s="48"/>
      <c r="AK30" s="188"/>
      <c r="AL30" s="55"/>
      <c r="AM30" s="16"/>
      <c r="AN30" s="16"/>
      <c r="AO30" s="54"/>
      <c r="AP30" s="48"/>
      <c r="AQ30" s="48"/>
      <c r="AR30" s="48"/>
      <c r="AS30" s="48"/>
      <c r="AT30" s="48"/>
      <c r="AU30" s="48"/>
      <c r="AV30" s="188"/>
      <c r="AW30" s="55"/>
      <c r="AX30" s="16"/>
      <c r="AY30" s="16"/>
      <c r="AZ30" s="54"/>
      <c r="BA30" s="48"/>
      <c r="BB30" s="48"/>
      <c r="BC30" s="48"/>
      <c r="BD30" s="48"/>
      <c r="BE30" s="48"/>
      <c r="BF30" s="48"/>
      <c r="BG30" s="188"/>
      <c r="BH30" s="55"/>
      <c r="BI30" s="16"/>
      <c r="BJ30" s="16"/>
      <c r="BK30" s="54"/>
      <c r="BL30" s="48"/>
      <c r="BM30" s="48"/>
      <c r="BN30" s="48"/>
      <c r="BO30" s="48"/>
      <c r="BP30" s="48"/>
      <c r="BQ30" s="48"/>
      <c r="BR30" s="188"/>
      <c r="BS30" s="55"/>
      <c r="BT30" s="16"/>
      <c r="BU30" s="16"/>
      <c r="BV30" s="54"/>
      <c r="BW30" s="48"/>
      <c r="BX30" s="48"/>
      <c r="BY30" s="48"/>
      <c r="BZ30" s="48"/>
      <c r="CA30" s="48"/>
      <c r="CB30" s="48"/>
      <c r="CC30" s="188"/>
      <c r="CD30" s="55"/>
      <c r="CE30" s="16"/>
      <c r="CF30" s="16"/>
      <c r="CG30" s="54"/>
      <c r="CH30" s="48"/>
      <c r="CI30" s="48"/>
      <c r="CJ30" s="48"/>
      <c r="CK30" s="48"/>
      <c r="CL30" s="48"/>
      <c r="CM30" s="48"/>
      <c r="CN30" s="188"/>
      <c r="CO30" s="55"/>
      <c r="CP30" s="16"/>
      <c r="CQ30" s="16"/>
      <c r="CR30" s="54"/>
      <c r="CS30" s="48"/>
      <c r="CT30" s="48"/>
      <c r="CU30" s="48"/>
      <c r="CV30" s="48"/>
      <c r="CW30" s="48"/>
      <c r="CX30" s="48"/>
      <c r="CY30" s="188"/>
      <c r="CZ30" s="55"/>
      <c r="DA30" s="16"/>
      <c r="DB30" s="16"/>
      <c r="DC30" s="54"/>
      <c r="DD30" s="48"/>
      <c r="DE30" s="48"/>
      <c r="DF30" s="48"/>
      <c r="DG30" s="48"/>
      <c r="DH30" s="48"/>
      <c r="DI30" s="48"/>
      <c r="DJ30" s="188"/>
      <c r="DK30" s="55"/>
      <c r="DL30" s="16"/>
      <c r="DM30" s="16"/>
      <c r="DN30" s="54"/>
      <c r="DO30" s="48"/>
      <c r="DP30" s="48"/>
      <c r="DQ30" s="48"/>
      <c r="DR30" s="48"/>
      <c r="DS30" s="48"/>
      <c r="DT30" s="48"/>
      <c r="DU30" s="188"/>
      <c r="DV30" s="55"/>
      <c r="DW30" s="16"/>
      <c r="DX30" s="16"/>
      <c r="DY30" s="54"/>
      <c r="DZ30" s="48"/>
      <c r="EA30" s="48"/>
      <c r="EB30" s="48"/>
      <c r="EC30" s="48"/>
      <c r="ED30" s="48"/>
      <c r="EE30" s="48"/>
      <c r="EF30" s="188"/>
      <c r="EG30" s="55"/>
      <c r="EH30" s="16"/>
      <c r="EI30" s="16"/>
      <c r="EJ30" s="54"/>
      <c r="EK30" s="48"/>
      <c r="EL30" s="48"/>
      <c r="EM30" s="48"/>
      <c r="EN30" s="48"/>
      <c r="EO30" s="48"/>
      <c r="EP30" s="48"/>
      <c r="EQ30" s="188"/>
      <c r="ER30" s="55"/>
      <c r="ES30" s="16"/>
      <c r="ET30" s="16"/>
      <c r="EU30" s="54"/>
      <c r="EV30" s="48"/>
      <c r="EW30" s="48"/>
      <c r="EX30" s="48"/>
      <c r="EY30" s="48"/>
      <c r="EZ30" s="48"/>
      <c r="FA30" s="48"/>
      <c r="FB30" s="188"/>
      <c r="FC30" s="55"/>
      <c r="FD30" s="16"/>
      <c r="FE30" s="16"/>
      <c r="FF30" s="54"/>
      <c r="FG30" s="48"/>
      <c r="FH30" s="48"/>
      <c r="FI30" s="48"/>
      <c r="FJ30" s="48"/>
      <c r="FK30" s="48"/>
      <c r="FL30" s="48"/>
      <c r="FM30" s="188"/>
      <c r="FN30" s="55"/>
      <c r="FO30" s="16"/>
      <c r="FP30" s="16"/>
      <c r="FQ30" s="54"/>
      <c r="FR30" s="48"/>
      <c r="FS30" s="48"/>
      <c r="FT30" s="48"/>
      <c r="FU30" s="48"/>
      <c r="FV30" s="48"/>
      <c r="FW30" s="48"/>
      <c r="FX30" s="188"/>
      <c r="FY30" s="55"/>
      <c r="FZ30" s="16"/>
      <c r="GA30" s="16"/>
      <c r="GB30" s="54"/>
      <c r="GC30" s="48"/>
      <c r="GD30" s="48"/>
      <c r="GE30" s="48"/>
      <c r="GF30" s="48"/>
      <c r="GG30" s="48"/>
      <c r="GH30" s="48"/>
      <c r="GI30" s="188"/>
      <c r="GJ30" s="55"/>
      <c r="GK30" s="16"/>
      <c r="GL30" s="16"/>
      <c r="GM30" s="54"/>
      <c r="GN30" s="48"/>
      <c r="GO30" s="48"/>
      <c r="GP30" s="48"/>
      <c r="GQ30" s="48"/>
      <c r="GR30" s="48"/>
      <c r="GS30" s="48"/>
      <c r="GT30" s="188"/>
      <c r="GU30" s="55"/>
      <c r="GV30" s="16"/>
      <c r="GW30" s="16"/>
      <c r="GX30" s="54"/>
      <c r="GY30" s="48"/>
      <c r="GZ30" s="48"/>
      <c r="HA30" s="48"/>
      <c r="HB30" s="48"/>
      <c r="HC30" s="48"/>
      <c r="HD30" s="48"/>
      <c r="HE30" s="188"/>
      <c r="HF30" s="55"/>
      <c r="HG30" s="16"/>
      <c r="HH30" s="16"/>
      <c r="HI30" s="54"/>
      <c r="HJ30" s="48"/>
      <c r="HK30" s="48"/>
      <c r="HL30" s="48"/>
      <c r="HM30" s="48"/>
      <c r="HN30" s="48"/>
      <c r="HO30" s="48"/>
      <c r="HP30" s="188"/>
      <c r="HQ30" s="55"/>
      <c r="HR30" s="16"/>
      <c r="HS30" s="16"/>
    </row>
    <row r="31" spans="1:227" ht="13.8" x14ac:dyDescent="0.3">
      <c r="A31" s="51"/>
      <c r="B31" s="52"/>
      <c r="C31" s="136"/>
      <c r="D31" s="53"/>
      <c r="E31" s="53"/>
      <c r="F31" s="53"/>
      <c r="G31" s="50"/>
      <c r="H31" s="48"/>
      <c r="I31" s="188"/>
      <c r="J31" s="48"/>
      <c r="K31" s="48"/>
      <c r="L31" s="48"/>
      <c r="M31" s="48"/>
      <c r="N31" s="48"/>
      <c r="O31" s="188"/>
      <c r="P31" s="55"/>
      <c r="Q31" s="16"/>
      <c r="R31" s="16"/>
      <c r="S31" s="54"/>
      <c r="T31" s="48"/>
      <c r="U31" s="48"/>
      <c r="V31" s="48"/>
      <c r="W31" s="48"/>
      <c r="X31" s="48"/>
      <c r="Y31" s="48"/>
      <c r="Z31" s="188"/>
      <c r="AA31" s="55"/>
      <c r="AB31" s="16"/>
      <c r="AC31" s="16"/>
      <c r="AD31" s="54"/>
      <c r="AE31" s="48"/>
      <c r="AF31" s="48"/>
      <c r="AG31" s="48"/>
      <c r="AH31" s="48"/>
      <c r="AI31" s="48"/>
      <c r="AJ31" s="48"/>
      <c r="AK31" s="188"/>
      <c r="AL31" s="55"/>
      <c r="AM31" s="16"/>
      <c r="AN31" s="16"/>
      <c r="AO31" s="54"/>
      <c r="AP31" s="48"/>
      <c r="AQ31" s="48"/>
      <c r="AR31" s="48"/>
      <c r="AS31" s="48"/>
      <c r="AT31" s="48"/>
      <c r="AU31" s="48"/>
      <c r="AV31" s="188"/>
      <c r="AW31" s="55"/>
      <c r="AX31" s="16"/>
      <c r="AY31" s="16"/>
      <c r="AZ31" s="54"/>
      <c r="BA31" s="48"/>
      <c r="BB31" s="48"/>
      <c r="BC31" s="48"/>
      <c r="BD31" s="48"/>
      <c r="BE31" s="48"/>
      <c r="BF31" s="48"/>
      <c r="BG31" s="188"/>
      <c r="BH31" s="55"/>
      <c r="BI31" s="16"/>
      <c r="BJ31" s="16"/>
      <c r="BK31" s="54"/>
      <c r="BL31" s="48"/>
      <c r="BM31" s="48"/>
      <c r="BN31" s="48"/>
      <c r="BO31" s="48"/>
      <c r="BP31" s="48"/>
      <c r="BQ31" s="48"/>
      <c r="BR31" s="188"/>
      <c r="BS31" s="55"/>
      <c r="BT31" s="16"/>
      <c r="BU31" s="16"/>
      <c r="BV31" s="54"/>
      <c r="BW31" s="48"/>
      <c r="BX31" s="48"/>
      <c r="BY31" s="48"/>
      <c r="BZ31" s="48"/>
      <c r="CA31" s="48"/>
      <c r="CB31" s="48"/>
      <c r="CC31" s="188"/>
      <c r="CD31" s="55"/>
      <c r="CE31" s="16"/>
      <c r="CF31" s="16"/>
      <c r="CG31" s="54"/>
      <c r="CH31" s="48"/>
      <c r="CI31" s="48"/>
      <c r="CJ31" s="48"/>
      <c r="CK31" s="48"/>
      <c r="CL31" s="48"/>
      <c r="CM31" s="48"/>
      <c r="CN31" s="188"/>
      <c r="CO31" s="55"/>
      <c r="CP31" s="16"/>
      <c r="CQ31" s="16"/>
      <c r="CR31" s="54"/>
      <c r="CS31" s="48"/>
      <c r="CT31" s="48"/>
      <c r="CU31" s="48"/>
      <c r="CV31" s="48"/>
      <c r="CW31" s="48"/>
      <c r="CX31" s="48"/>
      <c r="CY31" s="188"/>
      <c r="CZ31" s="55"/>
      <c r="DA31" s="16"/>
      <c r="DB31" s="16"/>
      <c r="DC31" s="54"/>
      <c r="DD31" s="48"/>
      <c r="DE31" s="48"/>
      <c r="DF31" s="48"/>
      <c r="DG31" s="48"/>
      <c r="DH31" s="48"/>
      <c r="DI31" s="48"/>
      <c r="DJ31" s="188"/>
      <c r="DK31" s="55"/>
      <c r="DL31" s="16"/>
      <c r="DM31" s="16"/>
      <c r="DN31" s="54"/>
      <c r="DO31" s="48"/>
      <c r="DP31" s="48"/>
      <c r="DQ31" s="48"/>
      <c r="DR31" s="48"/>
      <c r="DS31" s="48"/>
      <c r="DT31" s="48"/>
      <c r="DU31" s="188"/>
      <c r="DV31" s="55"/>
      <c r="DW31" s="16"/>
      <c r="DX31" s="16"/>
      <c r="DY31" s="54"/>
      <c r="DZ31" s="48"/>
      <c r="EA31" s="48"/>
      <c r="EB31" s="48"/>
      <c r="EC31" s="48"/>
      <c r="ED31" s="48"/>
      <c r="EE31" s="48"/>
      <c r="EF31" s="188"/>
      <c r="EG31" s="55"/>
      <c r="EH31" s="16"/>
      <c r="EI31" s="16"/>
      <c r="EJ31" s="54"/>
      <c r="EK31" s="48"/>
      <c r="EL31" s="48"/>
      <c r="EM31" s="48"/>
      <c r="EN31" s="48"/>
      <c r="EO31" s="48"/>
      <c r="EP31" s="48"/>
      <c r="EQ31" s="188"/>
      <c r="ER31" s="55"/>
      <c r="ES31" s="16"/>
      <c r="ET31" s="16"/>
      <c r="EU31" s="54"/>
      <c r="EV31" s="48"/>
      <c r="EW31" s="48"/>
      <c r="EX31" s="48"/>
      <c r="EY31" s="48"/>
      <c r="EZ31" s="48"/>
      <c r="FA31" s="48"/>
      <c r="FB31" s="188"/>
      <c r="FC31" s="55"/>
      <c r="FD31" s="16"/>
      <c r="FE31" s="16"/>
      <c r="FF31" s="54"/>
      <c r="FG31" s="48"/>
      <c r="FH31" s="48"/>
      <c r="FI31" s="48"/>
      <c r="FJ31" s="48"/>
      <c r="FK31" s="48"/>
      <c r="FL31" s="48"/>
      <c r="FM31" s="188"/>
      <c r="FN31" s="55"/>
      <c r="FO31" s="16"/>
      <c r="FP31" s="16"/>
      <c r="FQ31" s="54"/>
      <c r="FR31" s="48"/>
      <c r="FS31" s="48"/>
      <c r="FT31" s="48"/>
      <c r="FU31" s="48"/>
      <c r="FV31" s="48"/>
      <c r="FW31" s="48"/>
      <c r="FX31" s="188"/>
      <c r="FY31" s="55"/>
      <c r="FZ31" s="16"/>
      <c r="GA31" s="16"/>
      <c r="GB31" s="54"/>
      <c r="GC31" s="48"/>
      <c r="GD31" s="48"/>
      <c r="GE31" s="48"/>
      <c r="GF31" s="48"/>
      <c r="GG31" s="48"/>
      <c r="GH31" s="48"/>
      <c r="GI31" s="188"/>
      <c r="GJ31" s="55"/>
      <c r="GK31" s="16"/>
      <c r="GL31" s="16"/>
      <c r="GM31" s="54"/>
      <c r="GN31" s="48"/>
      <c r="GO31" s="48"/>
      <c r="GP31" s="48"/>
      <c r="GQ31" s="48"/>
      <c r="GR31" s="48"/>
      <c r="GS31" s="48"/>
      <c r="GT31" s="188"/>
      <c r="GU31" s="55"/>
      <c r="GV31" s="16"/>
      <c r="GW31" s="16"/>
      <c r="GX31" s="54"/>
      <c r="GY31" s="48"/>
      <c r="GZ31" s="48"/>
      <c r="HA31" s="48"/>
      <c r="HB31" s="48"/>
      <c r="HC31" s="48"/>
      <c r="HD31" s="48"/>
      <c r="HE31" s="188"/>
      <c r="HF31" s="55"/>
      <c r="HG31" s="16"/>
      <c r="HH31" s="16"/>
      <c r="HI31" s="54"/>
      <c r="HJ31" s="48"/>
      <c r="HK31" s="48"/>
      <c r="HL31" s="48"/>
      <c r="HM31" s="48"/>
      <c r="HN31" s="48"/>
      <c r="HO31" s="48"/>
      <c r="HP31" s="188"/>
      <c r="HQ31" s="55"/>
      <c r="HR31" s="16"/>
      <c r="HS31" s="16"/>
    </row>
    <row r="32" spans="1:227" ht="13.8" x14ac:dyDescent="0.3">
      <c r="A32" s="51"/>
      <c r="B32" s="52"/>
      <c r="C32" s="136"/>
      <c r="D32" s="53"/>
      <c r="E32" s="53"/>
      <c r="F32" s="53"/>
      <c r="G32" s="50"/>
      <c r="H32" s="48"/>
      <c r="I32" s="188"/>
      <c r="J32" s="48"/>
      <c r="K32" s="48"/>
      <c r="L32" s="48"/>
      <c r="M32" s="48"/>
      <c r="N32" s="48"/>
      <c r="O32" s="188"/>
      <c r="P32" s="55"/>
      <c r="Q32" s="16"/>
      <c r="R32" s="16"/>
      <c r="S32" s="54"/>
      <c r="T32" s="48"/>
      <c r="U32" s="48"/>
      <c r="V32" s="48"/>
      <c r="W32" s="48"/>
      <c r="X32" s="48"/>
      <c r="Y32" s="48"/>
      <c r="Z32" s="188"/>
      <c r="AA32" s="55"/>
      <c r="AB32" s="16"/>
      <c r="AC32" s="16"/>
      <c r="AD32" s="54"/>
      <c r="AE32" s="48"/>
      <c r="AF32" s="48"/>
      <c r="AG32" s="48"/>
      <c r="AH32" s="48"/>
      <c r="AI32" s="48"/>
      <c r="AJ32" s="48"/>
      <c r="AK32" s="188"/>
      <c r="AL32" s="55"/>
      <c r="AM32" s="16"/>
      <c r="AN32" s="16"/>
      <c r="AO32" s="54"/>
      <c r="AP32" s="48"/>
      <c r="AQ32" s="48"/>
      <c r="AR32" s="48"/>
      <c r="AS32" s="48"/>
      <c r="AT32" s="48"/>
      <c r="AU32" s="48"/>
      <c r="AV32" s="188"/>
      <c r="AW32" s="55"/>
      <c r="AX32" s="16"/>
      <c r="AY32" s="16"/>
      <c r="AZ32" s="54"/>
      <c r="BA32" s="48"/>
      <c r="BB32" s="48"/>
      <c r="BC32" s="48"/>
      <c r="BD32" s="48"/>
      <c r="BE32" s="48"/>
      <c r="BF32" s="48"/>
      <c r="BG32" s="188"/>
      <c r="BH32" s="55"/>
      <c r="BI32" s="16"/>
      <c r="BJ32" s="16"/>
      <c r="BK32" s="54"/>
      <c r="BL32" s="48"/>
      <c r="BM32" s="48"/>
      <c r="BN32" s="48"/>
      <c r="BO32" s="48"/>
      <c r="BP32" s="48"/>
      <c r="BQ32" s="48"/>
      <c r="BR32" s="188"/>
      <c r="BS32" s="55"/>
      <c r="BT32" s="16"/>
      <c r="BU32" s="16"/>
      <c r="BV32" s="54"/>
      <c r="BW32" s="48"/>
      <c r="BX32" s="48"/>
      <c r="BY32" s="48"/>
      <c r="BZ32" s="48"/>
      <c r="CA32" s="48"/>
      <c r="CB32" s="48"/>
      <c r="CC32" s="188"/>
      <c r="CD32" s="55"/>
      <c r="CE32" s="16"/>
      <c r="CF32" s="16"/>
      <c r="CG32" s="54"/>
      <c r="CH32" s="48"/>
      <c r="CI32" s="48"/>
      <c r="CJ32" s="48"/>
      <c r="CK32" s="48"/>
      <c r="CL32" s="48"/>
      <c r="CM32" s="48"/>
      <c r="CN32" s="188"/>
      <c r="CO32" s="55"/>
      <c r="CP32" s="16"/>
      <c r="CQ32" s="16"/>
      <c r="CR32" s="54"/>
      <c r="CS32" s="48"/>
      <c r="CT32" s="48"/>
      <c r="CU32" s="48"/>
      <c r="CV32" s="48"/>
      <c r="CW32" s="48"/>
      <c r="CX32" s="48"/>
      <c r="CY32" s="188"/>
      <c r="CZ32" s="55"/>
      <c r="DA32" s="16"/>
      <c r="DB32" s="16"/>
      <c r="DC32" s="54"/>
      <c r="DD32" s="48"/>
      <c r="DE32" s="48"/>
      <c r="DF32" s="48"/>
      <c r="DG32" s="48"/>
      <c r="DH32" s="48"/>
      <c r="DI32" s="48"/>
      <c r="DJ32" s="188"/>
      <c r="DK32" s="55"/>
      <c r="DL32" s="16"/>
      <c r="DM32" s="16"/>
      <c r="DN32" s="54"/>
      <c r="DO32" s="48"/>
      <c r="DP32" s="48"/>
      <c r="DQ32" s="48"/>
      <c r="DR32" s="48"/>
      <c r="DS32" s="48"/>
      <c r="DT32" s="48"/>
      <c r="DU32" s="188"/>
      <c r="DV32" s="55"/>
      <c r="DW32" s="16"/>
      <c r="DX32" s="16"/>
      <c r="DY32" s="54"/>
      <c r="DZ32" s="48"/>
      <c r="EA32" s="48"/>
      <c r="EB32" s="48"/>
      <c r="EC32" s="48"/>
      <c r="ED32" s="48"/>
      <c r="EE32" s="48"/>
      <c r="EF32" s="188"/>
      <c r="EG32" s="55"/>
      <c r="EH32" s="16"/>
      <c r="EI32" s="16"/>
      <c r="EJ32" s="54"/>
      <c r="EK32" s="48"/>
      <c r="EL32" s="48"/>
      <c r="EM32" s="48"/>
      <c r="EN32" s="48"/>
      <c r="EO32" s="48"/>
      <c r="EP32" s="48"/>
      <c r="EQ32" s="188"/>
      <c r="ER32" s="55"/>
      <c r="ES32" s="16"/>
      <c r="ET32" s="16"/>
      <c r="EU32" s="54"/>
      <c r="EV32" s="48"/>
      <c r="EW32" s="48"/>
      <c r="EX32" s="48"/>
      <c r="EY32" s="48"/>
      <c r="EZ32" s="48"/>
      <c r="FA32" s="48"/>
      <c r="FB32" s="188"/>
      <c r="FC32" s="55"/>
      <c r="FD32" s="16"/>
      <c r="FE32" s="16"/>
      <c r="FF32" s="54"/>
      <c r="FG32" s="48"/>
      <c r="FH32" s="48"/>
      <c r="FI32" s="48"/>
      <c r="FJ32" s="48"/>
      <c r="FK32" s="48"/>
      <c r="FL32" s="48"/>
      <c r="FM32" s="188"/>
      <c r="FN32" s="55"/>
      <c r="FO32" s="16"/>
      <c r="FP32" s="16"/>
      <c r="FQ32" s="54"/>
      <c r="FR32" s="48"/>
      <c r="FS32" s="48"/>
      <c r="FT32" s="48"/>
      <c r="FU32" s="48"/>
      <c r="FV32" s="48"/>
      <c r="FW32" s="48"/>
      <c r="FX32" s="188"/>
      <c r="FY32" s="55"/>
      <c r="FZ32" s="16"/>
      <c r="GA32" s="16"/>
      <c r="GB32" s="54"/>
      <c r="GC32" s="48"/>
      <c r="GD32" s="48"/>
      <c r="GE32" s="48"/>
      <c r="GF32" s="48"/>
      <c r="GG32" s="48"/>
      <c r="GH32" s="48"/>
      <c r="GI32" s="188"/>
      <c r="GJ32" s="55"/>
      <c r="GK32" s="16"/>
      <c r="GL32" s="16"/>
      <c r="GM32" s="54"/>
      <c r="GN32" s="48"/>
      <c r="GO32" s="48"/>
      <c r="GP32" s="48"/>
      <c r="GQ32" s="48"/>
      <c r="GR32" s="48"/>
      <c r="GS32" s="48"/>
      <c r="GT32" s="188"/>
      <c r="GU32" s="55"/>
      <c r="GV32" s="16"/>
      <c r="GW32" s="16"/>
      <c r="GX32" s="54"/>
      <c r="GY32" s="48"/>
      <c r="GZ32" s="48"/>
      <c r="HA32" s="48"/>
      <c r="HB32" s="48"/>
      <c r="HC32" s="48"/>
      <c r="HD32" s="48"/>
      <c r="HE32" s="188"/>
      <c r="HF32" s="55"/>
      <c r="HG32" s="16"/>
      <c r="HH32" s="16"/>
      <c r="HI32" s="54"/>
      <c r="HJ32" s="48"/>
      <c r="HK32" s="48"/>
      <c r="HL32" s="48"/>
      <c r="HM32" s="48"/>
      <c r="HN32" s="48"/>
      <c r="HO32" s="48"/>
      <c r="HP32" s="188"/>
      <c r="HQ32" s="55"/>
      <c r="HR32" s="16"/>
      <c r="HS32" s="16"/>
    </row>
    <row r="33" spans="1:227" ht="13.8" x14ac:dyDescent="0.3">
      <c r="A33" s="51"/>
      <c r="B33" s="52"/>
      <c r="C33" s="138"/>
      <c r="D33" s="53"/>
      <c r="E33" s="53"/>
      <c r="F33" s="53"/>
      <c r="G33" s="50"/>
      <c r="H33" s="48"/>
      <c r="I33" s="188"/>
      <c r="J33" s="48"/>
      <c r="K33" s="48"/>
      <c r="L33" s="48"/>
      <c r="M33" s="48"/>
      <c r="N33" s="48"/>
      <c r="O33" s="188"/>
      <c r="P33" s="55"/>
      <c r="Q33" s="16"/>
      <c r="R33" s="16"/>
      <c r="S33" s="54"/>
      <c r="T33" s="48"/>
      <c r="U33" s="48"/>
      <c r="V33" s="48"/>
      <c r="W33" s="48"/>
      <c r="X33" s="48"/>
      <c r="Y33" s="48"/>
      <c r="Z33" s="188"/>
      <c r="AA33" s="55"/>
      <c r="AB33" s="16"/>
      <c r="AC33" s="16"/>
      <c r="AD33" s="54"/>
      <c r="AE33" s="48"/>
      <c r="AF33" s="48"/>
      <c r="AG33" s="48"/>
      <c r="AH33" s="48"/>
      <c r="AI33" s="48"/>
      <c r="AJ33" s="48"/>
      <c r="AK33" s="188"/>
      <c r="AL33" s="55"/>
      <c r="AM33" s="16"/>
      <c r="AN33" s="16"/>
      <c r="AO33" s="54"/>
      <c r="AP33" s="48"/>
      <c r="AQ33" s="48"/>
      <c r="AR33" s="48"/>
      <c r="AS33" s="48"/>
      <c r="AT33" s="48"/>
      <c r="AU33" s="48"/>
      <c r="AV33" s="188"/>
      <c r="AW33" s="55"/>
      <c r="AX33" s="16"/>
      <c r="AY33" s="16"/>
      <c r="AZ33" s="54"/>
      <c r="BA33" s="48"/>
      <c r="BB33" s="48"/>
      <c r="BC33" s="48"/>
      <c r="BD33" s="48"/>
      <c r="BE33" s="48"/>
      <c r="BF33" s="48"/>
      <c r="BG33" s="188"/>
      <c r="BH33" s="55"/>
      <c r="BI33" s="16"/>
      <c r="BJ33" s="16"/>
      <c r="BK33" s="54"/>
      <c r="BL33" s="48"/>
      <c r="BM33" s="48"/>
      <c r="BN33" s="48"/>
      <c r="BO33" s="48"/>
      <c r="BP33" s="48"/>
      <c r="BQ33" s="48"/>
      <c r="BR33" s="188"/>
      <c r="BS33" s="55"/>
      <c r="BT33" s="16"/>
      <c r="BU33" s="16"/>
      <c r="BV33" s="54"/>
      <c r="BW33" s="48"/>
      <c r="BX33" s="48"/>
      <c r="BY33" s="48"/>
      <c r="BZ33" s="48"/>
      <c r="CA33" s="48"/>
      <c r="CB33" s="48"/>
      <c r="CC33" s="188"/>
      <c r="CD33" s="55"/>
      <c r="CE33" s="16"/>
      <c r="CF33" s="16"/>
      <c r="CG33" s="54"/>
      <c r="CH33" s="48"/>
      <c r="CI33" s="48"/>
      <c r="CJ33" s="48"/>
      <c r="CK33" s="48"/>
      <c r="CL33" s="48"/>
      <c r="CM33" s="48"/>
      <c r="CN33" s="188"/>
      <c r="CO33" s="55"/>
      <c r="CP33" s="16"/>
      <c r="CQ33" s="16"/>
      <c r="CR33" s="54"/>
      <c r="CS33" s="48"/>
      <c r="CT33" s="48"/>
      <c r="CU33" s="48"/>
      <c r="CV33" s="48"/>
      <c r="CW33" s="48"/>
      <c r="CX33" s="48"/>
      <c r="CY33" s="188"/>
      <c r="CZ33" s="55"/>
      <c r="DA33" s="16"/>
      <c r="DB33" s="16"/>
      <c r="DC33" s="54"/>
      <c r="DD33" s="48"/>
      <c r="DE33" s="48"/>
      <c r="DF33" s="48"/>
      <c r="DG33" s="48"/>
      <c r="DH33" s="48"/>
      <c r="DI33" s="48"/>
      <c r="DJ33" s="188"/>
      <c r="DK33" s="55"/>
      <c r="DL33" s="16"/>
      <c r="DM33" s="16"/>
      <c r="DN33" s="54"/>
      <c r="DO33" s="48"/>
      <c r="DP33" s="48"/>
      <c r="DQ33" s="48"/>
      <c r="DR33" s="48"/>
      <c r="DS33" s="48"/>
      <c r="DT33" s="48"/>
      <c r="DU33" s="188"/>
      <c r="DV33" s="55"/>
      <c r="DW33" s="16"/>
      <c r="DX33" s="16"/>
      <c r="DY33" s="54"/>
      <c r="DZ33" s="48"/>
      <c r="EA33" s="48"/>
      <c r="EB33" s="48"/>
      <c r="EC33" s="48"/>
      <c r="ED33" s="48"/>
      <c r="EE33" s="48"/>
      <c r="EF33" s="188"/>
      <c r="EG33" s="55"/>
      <c r="EH33" s="16"/>
      <c r="EI33" s="16"/>
      <c r="EJ33" s="54"/>
      <c r="EK33" s="48"/>
      <c r="EL33" s="48"/>
      <c r="EM33" s="48"/>
      <c r="EN33" s="48"/>
      <c r="EO33" s="48"/>
      <c r="EP33" s="48"/>
      <c r="EQ33" s="188"/>
      <c r="ER33" s="55"/>
      <c r="ES33" s="16"/>
      <c r="ET33" s="16"/>
      <c r="EU33" s="54"/>
      <c r="EV33" s="48"/>
      <c r="EW33" s="48"/>
      <c r="EX33" s="48"/>
      <c r="EY33" s="48"/>
      <c r="EZ33" s="48"/>
      <c r="FA33" s="48"/>
      <c r="FB33" s="188"/>
      <c r="FC33" s="55"/>
      <c r="FD33" s="16"/>
      <c r="FE33" s="16"/>
      <c r="FF33" s="54"/>
      <c r="FG33" s="48"/>
      <c r="FH33" s="48"/>
      <c r="FI33" s="48"/>
      <c r="FJ33" s="48"/>
      <c r="FK33" s="48"/>
      <c r="FL33" s="48"/>
      <c r="FM33" s="188"/>
      <c r="FN33" s="55"/>
      <c r="FO33" s="16"/>
      <c r="FP33" s="16"/>
      <c r="FQ33" s="54"/>
      <c r="FR33" s="48"/>
      <c r="FS33" s="48"/>
      <c r="FT33" s="48"/>
      <c r="FU33" s="48"/>
      <c r="FV33" s="48"/>
      <c r="FW33" s="48"/>
      <c r="FX33" s="188"/>
      <c r="FY33" s="55"/>
      <c r="FZ33" s="16"/>
      <c r="GA33" s="16"/>
      <c r="GB33" s="54"/>
      <c r="GC33" s="48"/>
      <c r="GD33" s="48"/>
      <c r="GE33" s="48"/>
      <c r="GF33" s="48"/>
      <c r="GG33" s="48"/>
      <c r="GH33" s="48"/>
      <c r="GI33" s="188"/>
      <c r="GJ33" s="55"/>
      <c r="GK33" s="16"/>
      <c r="GL33" s="16"/>
      <c r="GM33" s="54"/>
      <c r="GN33" s="48"/>
      <c r="GO33" s="48"/>
      <c r="GP33" s="48"/>
      <c r="GQ33" s="48"/>
      <c r="GR33" s="48"/>
      <c r="GS33" s="48"/>
      <c r="GT33" s="188"/>
      <c r="GU33" s="55"/>
      <c r="GV33" s="16"/>
      <c r="GW33" s="16"/>
      <c r="GX33" s="54"/>
      <c r="GY33" s="48"/>
      <c r="GZ33" s="48"/>
      <c r="HA33" s="48"/>
      <c r="HB33" s="48"/>
      <c r="HC33" s="48"/>
      <c r="HD33" s="48"/>
      <c r="HE33" s="188"/>
      <c r="HF33" s="55"/>
      <c r="HG33" s="16"/>
      <c r="HH33" s="16"/>
      <c r="HI33" s="54"/>
      <c r="HJ33" s="48"/>
      <c r="HK33" s="48"/>
      <c r="HL33" s="48"/>
      <c r="HM33" s="48"/>
      <c r="HN33" s="48"/>
      <c r="HO33" s="48"/>
      <c r="HP33" s="188"/>
      <c r="HQ33" s="55"/>
      <c r="HR33" s="16"/>
      <c r="HS33" s="16"/>
    </row>
    <row r="34" spans="1:227" ht="13.8" x14ac:dyDescent="0.3">
      <c r="A34" s="51"/>
      <c r="B34" s="52"/>
      <c r="C34" s="138"/>
      <c r="D34" s="53"/>
      <c r="E34" s="53"/>
      <c r="F34" s="53"/>
      <c r="G34" s="50"/>
      <c r="H34" s="48"/>
      <c r="I34" s="188"/>
      <c r="J34" s="48"/>
      <c r="K34" s="48"/>
      <c r="L34" s="48"/>
      <c r="M34" s="48"/>
      <c r="N34" s="48"/>
      <c r="O34" s="188"/>
      <c r="P34" s="55"/>
      <c r="Q34" s="16"/>
      <c r="R34" s="16"/>
      <c r="S34" s="54"/>
      <c r="T34" s="48"/>
      <c r="U34" s="48"/>
      <c r="V34" s="48"/>
      <c r="W34" s="48"/>
      <c r="X34" s="48"/>
      <c r="Y34" s="48"/>
      <c r="Z34" s="188"/>
      <c r="AA34" s="55"/>
      <c r="AB34" s="16"/>
      <c r="AC34" s="16"/>
      <c r="AD34" s="54"/>
      <c r="AE34" s="48"/>
      <c r="AF34" s="48"/>
      <c r="AG34" s="48"/>
      <c r="AH34" s="48"/>
      <c r="AI34" s="48"/>
      <c r="AJ34" s="48"/>
      <c r="AK34" s="188"/>
      <c r="AL34" s="55"/>
      <c r="AM34" s="16"/>
      <c r="AN34" s="16"/>
      <c r="AO34" s="54"/>
      <c r="AP34" s="48"/>
      <c r="AQ34" s="48"/>
      <c r="AR34" s="48"/>
      <c r="AS34" s="48"/>
      <c r="AT34" s="48"/>
      <c r="AU34" s="48"/>
      <c r="AV34" s="188"/>
      <c r="AW34" s="55"/>
      <c r="AX34" s="16"/>
      <c r="AY34" s="16"/>
      <c r="AZ34" s="54"/>
      <c r="BA34" s="48"/>
      <c r="BB34" s="48"/>
      <c r="BC34" s="48"/>
      <c r="BD34" s="48"/>
      <c r="BE34" s="48"/>
      <c r="BF34" s="48"/>
      <c r="BG34" s="188"/>
      <c r="BH34" s="55"/>
      <c r="BI34" s="16"/>
      <c r="BJ34" s="16"/>
      <c r="BK34" s="54"/>
      <c r="BL34" s="48"/>
      <c r="BM34" s="48"/>
      <c r="BN34" s="48"/>
      <c r="BO34" s="48"/>
      <c r="BP34" s="48"/>
      <c r="BQ34" s="48"/>
      <c r="BR34" s="188"/>
      <c r="BS34" s="55"/>
      <c r="BT34" s="16"/>
      <c r="BU34" s="16"/>
      <c r="BV34" s="54"/>
      <c r="BW34" s="48"/>
      <c r="BX34" s="48"/>
      <c r="BY34" s="48"/>
      <c r="BZ34" s="48"/>
      <c r="CA34" s="48"/>
      <c r="CB34" s="48"/>
      <c r="CC34" s="188"/>
      <c r="CD34" s="55"/>
      <c r="CE34" s="16"/>
      <c r="CF34" s="16"/>
      <c r="CG34" s="54"/>
      <c r="CH34" s="48"/>
      <c r="CI34" s="48"/>
      <c r="CJ34" s="48"/>
      <c r="CK34" s="48"/>
      <c r="CL34" s="48"/>
      <c r="CM34" s="48"/>
      <c r="CN34" s="188"/>
      <c r="CO34" s="55"/>
      <c r="CP34" s="16"/>
      <c r="CQ34" s="16"/>
      <c r="CR34" s="54"/>
      <c r="CS34" s="48"/>
      <c r="CT34" s="48"/>
      <c r="CU34" s="48"/>
      <c r="CV34" s="48"/>
      <c r="CW34" s="48"/>
      <c r="CX34" s="48"/>
      <c r="CY34" s="188"/>
      <c r="CZ34" s="55"/>
      <c r="DA34" s="16"/>
      <c r="DB34" s="16"/>
      <c r="DC34" s="54"/>
      <c r="DD34" s="48"/>
      <c r="DE34" s="48"/>
      <c r="DF34" s="48"/>
      <c r="DG34" s="48"/>
      <c r="DH34" s="48"/>
      <c r="DI34" s="48"/>
      <c r="DJ34" s="188"/>
      <c r="DK34" s="55"/>
      <c r="DL34" s="16"/>
      <c r="DM34" s="16"/>
      <c r="DN34" s="54"/>
      <c r="DO34" s="48"/>
      <c r="DP34" s="48"/>
      <c r="DQ34" s="48"/>
      <c r="DR34" s="48"/>
      <c r="DS34" s="48"/>
      <c r="DT34" s="48"/>
      <c r="DU34" s="188"/>
      <c r="DV34" s="55"/>
      <c r="DW34" s="16"/>
      <c r="DX34" s="16"/>
      <c r="DY34" s="54"/>
      <c r="DZ34" s="48"/>
      <c r="EA34" s="48"/>
      <c r="EB34" s="48"/>
      <c r="EC34" s="48"/>
      <c r="ED34" s="48"/>
      <c r="EE34" s="48"/>
      <c r="EF34" s="188"/>
      <c r="EG34" s="55"/>
      <c r="EH34" s="16"/>
      <c r="EI34" s="16"/>
      <c r="EJ34" s="54"/>
      <c r="EK34" s="48"/>
      <c r="EL34" s="48"/>
      <c r="EM34" s="48"/>
      <c r="EN34" s="48"/>
      <c r="EO34" s="48"/>
      <c r="EP34" s="48"/>
      <c r="EQ34" s="188"/>
      <c r="ER34" s="55"/>
      <c r="ES34" s="16"/>
      <c r="ET34" s="16"/>
      <c r="EU34" s="54"/>
      <c r="EV34" s="48"/>
      <c r="EW34" s="48"/>
      <c r="EX34" s="48"/>
      <c r="EY34" s="48"/>
      <c r="EZ34" s="48"/>
      <c r="FA34" s="48"/>
      <c r="FB34" s="188"/>
      <c r="FC34" s="55"/>
      <c r="FD34" s="16"/>
      <c r="FE34" s="16"/>
      <c r="FF34" s="54"/>
      <c r="FG34" s="48"/>
      <c r="FH34" s="48"/>
      <c r="FI34" s="48"/>
      <c r="FJ34" s="48"/>
      <c r="FK34" s="48"/>
      <c r="FL34" s="48"/>
      <c r="FM34" s="188"/>
      <c r="FN34" s="55"/>
      <c r="FO34" s="16"/>
      <c r="FP34" s="16"/>
      <c r="FQ34" s="54"/>
      <c r="FR34" s="48"/>
      <c r="FS34" s="48"/>
      <c r="FT34" s="48"/>
      <c r="FU34" s="48"/>
      <c r="FV34" s="48"/>
      <c r="FW34" s="48"/>
      <c r="FX34" s="188"/>
      <c r="FY34" s="55"/>
      <c r="FZ34" s="16"/>
      <c r="GA34" s="16"/>
      <c r="GB34" s="54"/>
      <c r="GC34" s="48"/>
      <c r="GD34" s="48"/>
      <c r="GE34" s="48"/>
      <c r="GF34" s="48"/>
      <c r="GG34" s="48"/>
      <c r="GH34" s="48"/>
      <c r="GI34" s="188"/>
      <c r="GJ34" s="55"/>
      <c r="GK34" s="16"/>
      <c r="GL34" s="16"/>
      <c r="GM34" s="54"/>
      <c r="GN34" s="48"/>
      <c r="GO34" s="48"/>
      <c r="GP34" s="48"/>
      <c r="GQ34" s="48"/>
      <c r="GR34" s="48"/>
      <c r="GS34" s="48"/>
      <c r="GT34" s="188"/>
      <c r="GU34" s="55"/>
      <c r="GV34" s="16"/>
      <c r="GW34" s="16"/>
      <c r="GX34" s="54"/>
      <c r="GY34" s="48"/>
      <c r="GZ34" s="48"/>
      <c r="HA34" s="48"/>
      <c r="HB34" s="48"/>
      <c r="HC34" s="48"/>
      <c r="HD34" s="48"/>
      <c r="HE34" s="188"/>
      <c r="HF34" s="55"/>
      <c r="HG34" s="16"/>
      <c r="HH34" s="16"/>
      <c r="HI34" s="54"/>
      <c r="HJ34" s="48"/>
      <c r="HK34" s="48"/>
      <c r="HL34" s="48"/>
      <c r="HM34" s="48"/>
      <c r="HN34" s="48"/>
      <c r="HO34" s="48"/>
      <c r="HP34" s="188"/>
      <c r="HQ34" s="55"/>
      <c r="HR34" s="16"/>
      <c r="HS34" s="16"/>
    </row>
    <row r="35" spans="1:227" ht="13.8" x14ac:dyDescent="0.3">
      <c r="A35" s="51"/>
      <c r="B35" s="52"/>
      <c r="C35" s="136"/>
      <c r="D35" s="53"/>
      <c r="E35" s="53"/>
      <c r="F35" s="53"/>
      <c r="G35" s="50"/>
      <c r="H35" s="48"/>
      <c r="I35" s="188"/>
      <c r="J35" s="48"/>
      <c r="K35" s="48"/>
      <c r="L35" s="48"/>
      <c r="M35" s="48"/>
      <c r="N35" s="48"/>
      <c r="O35" s="188"/>
      <c r="P35" s="55"/>
      <c r="Q35" s="16"/>
      <c r="R35" s="16"/>
      <c r="S35" s="54"/>
      <c r="T35" s="48"/>
      <c r="U35" s="48"/>
      <c r="V35" s="48"/>
      <c r="W35" s="48"/>
      <c r="X35" s="48"/>
      <c r="Y35" s="48"/>
      <c r="Z35" s="188"/>
      <c r="AA35" s="55"/>
      <c r="AB35" s="16"/>
      <c r="AC35" s="16"/>
      <c r="AD35" s="54"/>
      <c r="AE35" s="48"/>
      <c r="AF35" s="48"/>
      <c r="AG35" s="48"/>
      <c r="AH35" s="48"/>
      <c r="AI35" s="48"/>
      <c r="AJ35" s="48"/>
      <c r="AK35" s="188"/>
      <c r="AL35" s="55"/>
      <c r="AM35" s="16"/>
      <c r="AN35" s="16"/>
      <c r="AO35" s="54"/>
      <c r="AP35" s="48"/>
      <c r="AQ35" s="48"/>
      <c r="AR35" s="48"/>
      <c r="AS35" s="48"/>
      <c r="AT35" s="48"/>
      <c r="AU35" s="48"/>
      <c r="AV35" s="188"/>
      <c r="AW35" s="55"/>
      <c r="AX35" s="16"/>
      <c r="AY35" s="16"/>
      <c r="AZ35" s="54"/>
      <c r="BA35" s="48"/>
      <c r="BB35" s="48"/>
      <c r="BC35" s="48"/>
      <c r="BD35" s="48"/>
      <c r="BE35" s="48"/>
      <c r="BF35" s="48"/>
      <c r="BG35" s="188"/>
      <c r="BH35" s="55"/>
      <c r="BI35" s="16"/>
      <c r="BJ35" s="16"/>
      <c r="BK35" s="54"/>
      <c r="BL35" s="48"/>
      <c r="BM35" s="48"/>
      <c r="BN35" s="48"/>
      <c r="BO35" s="48"/>
      <c r="BP35" s="48"/>
      <c r="BQ35" s="48"/>
      <c r="BR35" s="188"/>
      <c r="BS35" s="55"/>
      <c r="BT35" s="16"/>
      <c r="BU35" s="16"/>
      <c r="BV35" s="54"/>
      <c r="BW35" s="48"/>
      <c r="BX35" s="48"/>
      <c r="BY35" s="48"/>
      <c r="BZ35" s="48"/>
      <c r="CA35" s="48"/>
      <c r="CB35" s="48"/>
      <c r="CC35" s="188"/>
      <c r="CD35" s="55"/>
      <c r="CE35" s="16"/>
      <c r="CF35" s="16"/>
      <c r="CG35" s="54"/>
      <c r="CH35" s="48"/>
      <c r="CI35" s="48"/>
      <c r="CJ35" s="48"/>
      <c r="CK35" s="48"/>
      <c r="CL35" s="48"/>
      <c r="CM35" s="48"/>
      <c r="CN35" s="188"/>
      <c r="CO35" s="55"/>
      <c r="CP35" s="16"/>
      <c r="CQ35" s="16"/>
      <c r="CR35" s="54"/>
      <c r="CS35" s="48"/>
      <c r="CT35" s="48"/>
      <c r="CU35" s="48"/>
      <c r="CV35" s="48"/>
      <c r="CW35" s="48"/>
      <c r="CX35" s="48"/>
      <c r="CY35" s="188"/>
      <c r="CZ35" s="55"/>
      <c r="DA35" s="16"/>
      <c r="DB35" s="16"/>
      <c r="DC35" s="54"/>
      <c r="DD35" s="48"/>
      <c r="DE35" s="48"/>
      <c r="DF35" s="48"/>
      <c r="DG35" s="48"/>
      <c r="DH35" s="48"/>
      <c r="DI35" s="48"/>
      <c r="DJ35" s="188"/>
      <c r="DK35" s="55"/>
      <c r="DL35" s="16"/>
      <c r="DM35" s="16"/>
      <c r="DN35" s="54"/>
      <c r="DO35" s="48"/>
      <c r="DP35" s="48"/>
      <c r="DQ35" s="48"/>
      <c r="DR35" s="48"/>
      <c r="DS35" s="48"/>
      <c r="DT35" s="48"/>
      <c r="DU35" s="188"/>
      <c r="DV35" s="55"/>
      <c r="DW35" s="16"/>
      <c r="DX35" s="16"/>
      <c r="DY35" s="54"/>
      <c r="DZ35" s="48"/>
      <c r="EA35" s="48"/>
      <c r="EB35" s="48"/>
      <c r="EC35" s="48"/>
      <c r="ED35" s="48"/>
      <c r="EE35" s="48"/>
      <c r="EF35" s="188"/>
      <c r="EG35" s="55"/>
      <c r="EH35" s="16"/>
      <c r="EI35" s="16"/>
      <c r="EJ35" s="54"/>
      <c r="EK35" s="48"/>
      <c r="EL35" s="48"/>
      <c r="EM35" s="48"/>
      <c r="EN35" s="48"/>
      <c r="EO35" s="48"/>
      <c r="EP35" s="48"/>
      <c r="EQ35" s="188"/>
      <c r="ER35" s="55"/>
      <c r="ES35" s="16"/>
      <c r="ET35" s="16"/>
      <c r="EU35" s="54"/>
      <c r="EV35" s="48"/>
      <c r="EW35" s="48"/>
      <c r="EX35" s="48"/>
      <c r="EY35" s="48"/>
      <c r="EZ35" s="48"/>
      <c r="FA35" s="48"/>
      <c r="FB35" s="188"/>
      <c r="FC35" s="55"/>
      <c r="FD35" s="16"/>
      <c r="FE35" s="16"/>
      <c r="FF35" s="54"/>
      <c r="FG35" s="48"/>
      <c r="FH35" s="48"/>
      <c r="FI35" s="48"/>
      <c r="FJ35" s="48"/>
      <c r="FK35" s="48"/>
      <c r="FL35" s="48"/>
      <c r="FM35" s="188"/>
      <c r="FN35" s="55"/>
      <c r="FO35" s="16"/>
      <c r="FP35" s="16"/>
      <c r="FQ35" s="54"/>
      <c r="FR35" s="48"/>
      <c r="FS35" s="48"/>
      <c r="FT35" s="48"/>
      <c r="FU35" s="48"/>
      <c r="FV35" s="48"/>
      <c r="FW35" s="48"/>
      <c r="FX35" s="188"/>
      <c r="FY35" s="55"/>
      <c r="FZ35" s="16"/>
      <c r="GA35" s="16"/>
      <c r="GB35" s="54"/>
      <c r="GC35" s="48"/>
      <c r="GD35" s="48"/>
      <c r="GE35" s="48"/>
      <c r="GF35" s="48"/>
      <c r="GG35" s="48"/>
      <c r="GH35" s="48"/>
      <c r="GI35" s="188"/>
      <c r="GJ35" s="55"/>
      <c r="GK35" s="16"/>
      <c r="GL35" s="16"/>
      <c r="GM35" s="54"/>
      <c r="GN35" s="48"/>
      <c r="GO35" s="48"/>
      <c r="GP35" s="48"/>
      <c r="GQ35" s="48"/>
      <c r="GR35" s="48"/>
      <c r="GS35" s="48"/>
      <c r="GT35" s="188"/>
      <c r="GU35" s="55"/>
      <c r="GV35" s="16"/>
      <c r="GW35" s="16"/>
      <c r="GX35" s="54"/>
      <c r="GY35" s="48"/>
      <c r="GZ35" s="48"/>
      <c r="HA35" s="48"/>
      <c r="HB35" s="48"/>
      <c r="HC35" s="48"/>
      <c r="HD35" s="48"/>
      <c r="HE35" s="188"/>
      <c r="HF35" s="55"/>
      <c r="HG35" s="16"/>
      <c r="HH35" s="16"/>
      <c r="HI35" s="54"/>
      <c r="HJ35" s="48"/>
      <c r="HK35" s="48"/>
      <c r="HL35" s="48"/>
      <c r="HM35" s="48"/>
      <c r="HN35" s="48"/>
      <c r="HO35" s="48"/>
      <c r="HP35" s="188"/>
      <c r="HQ35" s="55"/>
      <c r="HR35" s="16"/>
      <c r="HS35" s="16"/>
    </row>
    <row r="36" spans="1:227" x14ac:dyDescent="0.3">
      <c r="A36" s="56"/>
      <c r="B36" s="57"/>
      <c r="C36" s="140"/>
      <c r="D36" s="58"/>
      <c r="E36" s="58"/>
      <c r="F36" s="58"/>
      <c r="G36" s="59"/>
      <c r="H36" s="48"/>
      <c r="I36" s="188"/>
      <c r="J36" s="48"/>
      <c r="K36" s="48"/>
      <c r="L36" s="48"/>
      <c r="M36" s="48"/>
      <c r="N36" s="48"/>
      <c r="O36" s="188"/>
      <c r="P36" s="55"/>
      <c r="Q36" s="16"/>
      <c r="R36" s="16"/>
      <c r="S36" s="54"/>
      <c r="T36" s="48"/>
      <c r="U36" s="48"/>
      <c r="V36" s="48"/>
      <c r="W36" s="48"/>
      <c r="X36" s="48"/>
      <c r="Y36" s="48"/>
      <c r="Z36" s="188"/>
      <c r="AA36" s="55"/>
      <c r="AB36" s="16"/>
      <c r="AC36" s="16"/>
      <c r="AD36" s="54"/>
      <c r="AE36" s="48"/>
      <c r="AF36" s="48"/>
      <c r="AG36" s="48"/>
      <c r="AH36" s="48"/>
      <c r="AI36" s="48"/>
      <c r="AJ36" s="48"/>
      <c r="AK36" s="188"/>
      <c r="AL36" s="55"/>
      <c r="AM36" s="16"/>
      <c r="AN36" s="16"/>
      <c r="AO36" s="54"/>
      <c r="AP36" s="48"/>
      <c r="AQ36" s="48"/>
      <c r="AR36" s="48"/>
      <c r="AS36" s="48"/>
      <c r="AT36" s="48"/>
      <c r="AU36" s="48"/>
      <c r="AV36" s="188"/>
      <c r="AW36" s="55"/>
      <c r="AX36" s="16"/>
      <c r="AY36" s="16"/>
      <c r="AZ36" s="54"/>
      <c r="BA36" s="48"/>
      <c r="BB36" s="48"/>
      <c r="BC36" s="48"/>
      <c r="BD36" s="48"/>
      <c r="BE36" s="48"/>
      <c r="BF36" s="48"/>
      <c r="BG36" s="188"/>
      <c r="BH36" s="55"/>
      <c r="BI36" s="16"/>
      <c r="BJ36" s="16"/>
      <c r="BK36" s="54"/>
      <c r="BL36" s="48"/>
      <c r="BM36" s="48"/>
      <c r="BN36" s="48"/>
      <c r="BO36" s="48"/>
      <c r="BP36" s="48"/>
      <c r="BQ36" s="48"/>
      <c r="BR36" s="188"/>
      <c r="BS36" s="55"/>
      <c r="BT36" s="16"/>
      <c r="BU36" s="16"/>
      <c r="BV36" s="54"/>
      <c r="BW36" s="48"/>
      <c r="BX36" s="48"/>
      <c r="BY36" s="48"/>
      <c r="BZ36" s="48"/>
      <c r="CA36" s="48"/>
      <c r="CB36" s="48"/>
      <c r="CC36" s="188"/>
      <c r="CD36" s="55"/>
      <c r="CE36" s="16"/>
      <c r="CF36" s="16"/>
      <c r="CG36" s="54"/>
      <c r="CH36" s="48"/>
      <c r="CI36" s="48"/>
      <c r="CJ36" s="48"/>
      <c r="CK36" s="48"/>
      <c r="CL36" s="48"/>
      <c r="CM36" s="48"/>
      <c r="CN36" s="188"/>
      <c r="CO36" s="55"/>
      <c r="CP36" s="16"/>
      <c r="CQ36" s="16"/>
      <c r="CR36" s="54"/>
      <c r="CS36" s="48"/>
      <c r="CT36" s="48"/>
      <c r="CU36" s="48"/>
      <c r="CV36" s="48"/>
      <c r="CW36" s="48"/>
      <c r="CX36" s="48"/>
      <c r="CY36" s="188"/>
      <c r="CZ36" s="55"/>
      <c r="DA36" s="16"/>
      <c r="DB36" s="16"/>
      <c r="DC36" s="54"/>
      <c r="DD36" s="48"/>
      <c r="DE36" s="48"/>
      <c r="DF36" s="48"/>
      <c r="DG36" s="48"/>
      <c r="DH36" s="48"/>
      <c r="DI36" s="48"/>
      <c r="DJ36" s="188"/>
      <c r="DK36" s="55"/>
      <c r="DL36" s="16"/>
      <c r="DM36" s="16"/>
      <c r="DN36" s="54"/>
      <c r="DO36" s="48"/>
      <c r="DP36" s="48"/>
      <c r="DQ36" s="48"/>
      <c r="DR36" s="48"/>
      <c r="DS36" s="48"/>
      <c r="DT36" s="48"/>
      <c r="DU36" s="188"/>
      <c r="DV36" s="55"/>
      <c r="DW36" s="16"/>
      <c r="DX36" s="16"/>
      <c r="DY36" s="54"/>
      <c r="DZ36" s="48"/>
      <c r="EA36" s="48"/>
      <c r="EB36" s="48"/>
      <c r="EC36" s="48"/>
      <c r="ED36" s="48"/>
      <c r="EE36" s="48"/>
      <c r="EF36" s="188"/>
      <c r="EG36" s="55"/>
      <c r="EH36" s="16"/>
      <c r="EI36" s="16"/>
      <c r="EJ36" s="54"/>
      <c r="EK36" s="48"/>
      <c r="EL36" s="48"/>
      <c r="EM36" s="48"/>
      <c r="EN36" s="48"/>
      <c r="EO36" s="48"/>
      <c r="EP36" s="48"/>
      <c r="EQ36" s="188"/>
      <c r="ER36" s="55"/>
      <c r="ES36" s="16"/>
      <c r="ET36" s="16"/>
      <c r="EU36" s="54"/>
      <c r="EV36" s="48"/>
      <c r="EW36" s="48"/>
      <c r="EX36" s="48"/>
      <c r="EY36" s="48"/>
      <c r="EZ36" s="48"/>
      <c r="FA36" s="48"/>
      <c r="FB36" s="188"/>
      <c r="FC36" s="55"/>
      <c r="FD36" s="16"/>
      <c r="FE36" s="16"/>
      <c r="FF36" s="54"/>
      <c r="FG36" s="48"/>
      <c r="FH36" s="48"/>
      <c r="FI36" s="48"/>
      <c r="FJ36" s="48"/>
      <c r="FK36" s="48"/>
      <c r="FL36" s="48"/>
      <c r="FM36" s="188"/>
      <c r="FN36" s="55"/>
      <c r="FO36" s="16"/>
      <c r="FP36" s="16"/>
      <c r="FQ36" s="54"/>
      <c r="FR36" s="48"/>
      <c r="FS36" s="48"/>
      <c r="FT36" s="48"/>
      <c r="FU36" s="48"/>
      <c r="FV36" s="48"/>
      <c r="FW36" s="48"/>
      <c r="FX36" s="188"/>
      <c r="FY36" s="55"/>
      <c r="FZ36" s="16"/>
      <c r="GA36" s="16"/>
      <c r="GB36" s="54"/>
      <c r="GC36" s="48"/>
      <c r="GD36" s="48"/>
      <c r="GE36" s="48"/>
      <c r="GF36" s="48"/>
      <c r="GG36" s="48"/>
      <c r="GH36" s="48"/>
      <c r="GI36" s="188"/>
      <c r="GJ36" s="55"/>
      <c r="GK36" s="16"/>
      <c r="GL36" s="16"/>
      <c r="GM36" s="54"/>
      <c r="GN36" s="48"/>
      <c r="GO36" s="48"/>
      <c r="GP36" s="48"/>
      <c r="GQ36" s="48"/>
      <c r="GR36" s="48"/>
      <c r="GS36" s="48"/>
      <c r="GT36" s="188"/>
      <c r="GU36" s="55"/>
      <c r="GV36" s="16"/>
      <c r="GW36" s="16"/>
      <c r="GX36" s="54"/>
      <c r="GY36" s="48"/>
      <c r="GZ36" s="48"/>
      <c r="HA36" s="48"/>
      <c r="HB36" s="48"/>
      <c r="HC36" s="48"/>
      <c r="HD36" s="48"/>
      <c r="HE36" s="188"/>
      <c r="HF36" s="55"/>
      <c r="HG36" s="16"/>
      <c r="HH36" s="16"/>
      <c r="HI36" s="54"/>
      <c r="HJ36" s="48"/>
      <c r="HK36" s="48"/>
      <c r="HL36" s="48"/>
      <c r="HM36" s="48"/>
      <c r="HN36" s="48"/>
      <c r="HO36" s="48"/>
      <c r="HP36" s="188"/>
      <c r="HQ36" s="55"/>
      <c r="HR36" s="16"/>
      <c r="HS36" s="16"/>
    </row>
    <row r="37" spans="1:227" x14ac:dyDescent="0.3">
      <c r="A37" s="56"/>
      <c r="B37" s="57"/>
      <c r="C37" s="140"/>
      <c r="D37" s="58"/>
      <c r="E37" s="58"/>
      <c r="F37" s="58"/>
      <c r="G37" s="59"/>
      <c r="H37" s="48"/>
      <c r="I37" s="188"/>
      <c r="J37" s="48"/>
      <c r="K37" s="48"/>
      <c r="L37" s="48"/>
      <c r="M37" s="48"/>
      <c r="N37" s="48"/>
      <c r="O37" s="188"/>
      <c r="P37" s="55"/>
      <c r="Q37" s="16"/>
      <c r="R37" s="16"/>
      <c r="S37" s="54"/>
      <c r="T37" s="48"/>
      <c r="U37" s="48"/>
      <c r="V37" s="48"/>
      <c r="W37" s="48"/>
      <c r="X37" s="48"/>
      <c r="Y37" s="48"/>
      <c r="Z37" s="188"/>
      <c r="AA37" s="55"/>
      <c r="AB37" s="16"/>
      <c r="AC37" s="16"/>
      <c r="AD37" s="54"/>
      <c r="AE37" s="48"/>
      <c r="AF37" s="48"/>
      <c r="AG37" s="48"/>
      <c r="AH37" s="48"/>
      <c r="AI37" s="48"/>
      <c r="AJ37" s="48"/>
      <c r="AK37" s="188"/>
      <c r="AL37" s="55"/>
      <c r="AM37" s="16"/>
      <c r="AN37" s="16"/>
      <c r="AO37" s="54"/>
      <c r="AP37" s="48"/>
      <c r="AQ37" s="48"/>
      <c r="AR37" s="48"/>
      <c r="AS37" s="48"/>
      <c r="AT37" s="48"/>
      <c r="AU37" s="48"/>
      <c r="AV37" s="188"/>
      <c r="AW37" s="55"/>
      <c r="AX37" s="16"/>
      <c r="AY37" s="16"/>
      <c r="AZ37" s="54"/>
      <c r="BA37" s="48"/>
      <c r="BB37" s="48"/>
      <c r="BC37" s="48"/>
      <c r="BD37" s="48"/>
      <c r="BE37" s="48"/>
      <c r="BF37" s="48"/>
      <c r="BG37" s="188"/>
      <c r="BH37" s="55"/>
      <c r="BI37" s="16"/>
      <c r="BJ37" s="16"/>
      <c r="BK37" s="54"/>
      <c r="BL37" s="48"/>
      <c r="BM37" s="48"/>
      <c r="BN37" s="48"/>
      <c r="BO37" s="48"/>
      <c r="BP37" s="48"/>
      <c r="BQ37" s="48"/>
      <c r="BR37" s="188"/>
      <c r="BS37" s="55"/>
      <c r="BT37" s="16"/>
      <c r="BU37" s="16"/>
      <c r="BV37" s="54"/>
      <c r="BW37" s="48"/>
      <c r="BX37" s="48"/>
      <c r="BY37" s="48"/>
      <c r="BZ37" s="48"/>
      <c r="CA37" s="48"/>
      <c r="CB37" s="48"/>
      <c r="CC37" s="188"/>
      <c r="CD37" s="55"/>
      <c r="CE37" s="16"/>
      <c r="CF37" s="16"/>
      <c r="CG37" s="54"/>
      <c r="CH37" s="48"/>
      <c r="CI37" s="48"/>
      <c r="CJ37" s="48"/>
      <c r="CK37" s="48"/>
      <c r="CL37" s="48"/>
      <c r="CM37" s="48"/>
      <c r="CN37" s="188"/>
      <c r="CO37" s="55"/>
      <c r="CP37" s="16"/>
      <c r="CQ37" s="16"/>
      <c r="CR37" s="54"/>
      <c r="CS37" s="48"/>
      <c r="CT37" s="48"/>
      <c r="CU37" s="48"/>
      <c r="CV37" s="48"/>
      <c r="CW37" s="48"/>
      <c r="CX37" s="48"/>
      <c r="CY37" s="188"/>
      <c r="CZ37" s="55"/>
      <c r="DA37" s="16"/>
      <c r="DB37" s="16"/>
      <c r="DC37" s="54"/>
      <c r="DD37" s="48"/>
      <c r="DE37" s="48"/>
      <c r="DF37" s="48"/>
      <c r="DG37" s="48"/>
      <c r="DH37" s="48"/>
      <c r="DI37" s="48"/>
      <c r="DJ37" s="188"/>
      <c r="DK37" s="55"/>
      <c r="DL37" s="16"/>
      <c r="DM37" s="16"/>
      <c r="DN37" s="54"/>
      <c r="DO37" s="48"/>
      <c r="DP37" s="48"/>
      <c r="DQ37" s="48"/>
      <c r="DR37" s="48"/>
      <c r="DS37" s="48"/>
      <c r="DT37" s="48"/>
      <c r="DU37" s="188"/>
      <c r="DV37" s="55"/>
      <c r="DW37" s="16"/>
      <c r="DX37" s="16"/>
      <c r="DY37" s="54"/>
      <c r="DZ37" s="48"/>
      <c r="EA37" s="48"/>
      <c r="EB37" s="48"/>
      <c r="EC37" s="48"/>
      <c r="ED37" s="48"/>
      <c r="EE37" s="48"/>
      <c r="EF37" s="188"/>
      <c r="EG37" s="55"/>
      <c r="EH37" s="16"/>
      <c r="EI37" s="16"/>
      <c r="EJ37" s="54"/>
      <c r="EK37" s="48"/>
      <c r="EL37" s="48"/>
      <c r="EM37" s="48"/>
      <c r="EN37" s="48"/>
      <c r="EO37" s="48"/>
      <c r="EP37" s="48"/>
      <c r="EQ37" s="188"/>
      <c r="ER37" s="55"/>
      <c r="ES37" s="16"/>
      <c r="ET37" s="16"/>
      <c r="EU37" s="54"/>
      <c r="EV37" s="48"/>
      <c r="EW37" s="48"/>
      <c r="EX37" s="48"/>
      <c r="EY37" s="48"/>
      <c r="EZ37" s="48"/>
      <c r="FA37" s="48"/>
      <c r="FB37" s="188"/>
      <c r="FC37" s="55"/>
      <c r="FD37" s="16"/>
      <c r="FE37" s="16"/>
      <c r="FF37" s="54"/>
      <c r="FG37" s="48"/>
      <c r="FH37" s="48"/>
      <c r="FI37" s="48"/>
      <c r="FJ37" s="48"/>
      <c r="FK37" s="48"/>
      <c r="FL37" s="48"/>
      <c r="FM37" s="188"/>
      <c r="FN37" s="55"/>
      <c r="FO37" s="16"/>
      <c r="FP37" s="16"/>
      <c r="FQ37" s="54"/>
      <c r="FR37" s="48"/>
      <c r="FS37" s="48"/>
      <c r="FT37" s="48"/>
      <c r="FU37" s="48"/>
      <c r="FV37" s="48"/>
      <c r="FW37" s="48"/>
      <c r="FX37" s="188"/>
      <c r="FY37" s="55"/>
      <c r="FZ37" s="16"/>
      <c r="GA37" s="16"/>
      <c r="GB37" s="54"/>
      <c r="GC37" s="48"/>
      <c r="GD37" s="48"/>
      <c r="GE37" s="48"/>
      <c r="GF37" s="48"/>
      <c r="GG37" s="48"/>
      <c r="GH37" s="48"/>
      <c r="GI37" s="188"/>
      <c r="GJ37" s="55"/>
      <c r="GK37" s="16"/>
      <c r="GL37" s="16"/>
      <c r="GM37" s="54"/>
      <c r="GN37" s="48"/>
      <c r="GO37" s="48"/>
      <c r="GP37" s="48"/>
      <c r="GQ37" s="48"/>
      <c r="GR37" s="48"/>
      <c r="GS37" s="48"/>
      <c r="GT37" s="188"/>
      <c r="GU37" s="55"/>
      <c r="GV37" s="16"/>
      <c r="GW37" s="16"/>
      <c r="GX37" s="54"/>
      <c r="GY37" s="48"/>
      <c r="GZ37" s="48"/>
      <c r="HA37" s="48"/>
      <c r="HB37" s="48"/>
      <c r="HC37" s="48"/>
      <c r="HD37" s="48"/>
      <c r="HE37" s="188"/>
      <c r="HF37" s="55"/>
      <c r="HG37" s="16"/>
      <c r="HH37" s="16"/>
      <c r="HI37" s="54"/>
      <c r="HJ37" s="48"/>
      <c r="HK37" s="48"/>
      <c r="HL37" s="48"/>
      <c r="HM37" s="48"/>
      <c r="HN37" s="48"/>
      <c r="HO37" s="48"/>
      <c r="HP37" s="188"/>
      <c r="HQ37" s="55"/>
      <c r="HR37" s="16"/>
      <c r="HS37" s="16"/>
    </row>
    <row r="38" spans="1:227" x14ac:dyDescent="0.3">
      <c r="A38" s="56"/>
      <c r="B38" s="57"/>
      <c r="C38" s="140"/>
      <c r="D38" s="58"/>
      <c r="E38" s="58"/>
      <c r="F38" s="58"/>
      <c r="G38" s="59"/>
      <c r="H38" s="48"/>
      <c r="I38" s="188"/>
      <c r="J38" s="48"/>
      <c r="K38" s="48"/>
      <c r="L38" s="48"/>
      <c r="M38" s="48"/>
      <c r="N38" s="48"/>
      <c r="O38" s="188"/>
      <c r="P38" s="55"/>
      <c r="Q38" s="16"/>
      <c r="R38" s="16"/>
      <c r="S38" s="54"/>
      <c r="T38" s="48"/>
      <c r="U38" s="48"/>
      <c r="V38" s="48"/>
      <c r="W38" s="48"/>
      <c r="X38" s="48"/>
      <c r="Y38" s="48"/>
      <c r="Z38" s="188"/>
      <c r="AA38" s="55"/>
      <c r="AB38" s="16"/>
      <c r="AC38" s="16"/>
      <c r="AD38" s="54"/>
      <c r="AE38" s="48"/>
      <c r="AF38" s="48"/>
      <c r="AG38" s="48"/>
      <c r="AH38" s="48"/>
      <c r="AI38" s="48"/>
      <c r="AJ38" s="48"/>
      <c r="AK38" s="188"/>
      <c r="AL38" s="55"/>
      <c r="AM38" s="16"/>
      <c r="AN38" s="16"/>
      <c r="AO38" s="54"/>
      <c r="AP38" s="48"/>
      <c r="AQ38" s="48"/>
      <c r="AR38" s="48"/>
      <c r="AS38" s="48"/>
      <c r="AT38" s="48"/>
      <c r="AU38" s="48"/>
      <c r="AV38" s="188"/>
      <c r="AW38" s="55"/>
      <c r="AX38" s="16"/>
      <c r="AY38" s="16"/>
      <c r="AZ38" s="54"/>
      <c r="BA38" s="48"/>
      <c r="BB38" s="48"/>
      <c r="BC38" s="48"/>
      <c r="BD38" s="48"/>
      <c r="BE38" s="48"/>
      <c r="BF38" s="48"/>
      <c r="BG38" s="188"/>
      <c r="BH38" s="55"/>
      <c r="BI38" s="16"/>
      <c r="BJ38" s="16"/>
      <c r="BK38" s="54"/>
      <c r="BL38" s="48"/>
      <c r="BM38" s="48"/>
      <c r="BN38" s="48"/>
      <c r="BO38" s="48"/>
      <c r="BP38" s="48"/>
      <c r="BQ38" s="48"/>
      <c r="BR38" s="188"/>
      <c r="BS38" s="55"/>
      <c r="BT38" s="16"/>
      <c r="BU38" s="16"/>
      <c r="BV38" s="54"/>
      <c r="BW38" s="48"/>
      <c r="BX38" s="48"/>
      <c r="BY38" s="48"/>
      <c r="BZ38" s="48"/>
      <c r="CA38" s="48"/>
      <c r="CB38" s="48"/>
      <c r="CC38" s="188"/>
      <c r="CD38" s="55"/>
      <c r="CE38" s="16"/>
      <c r="CF38" s="16"/>
      <c r="CG38" s="54"/>
      <c r="CH38" s="48"/>
      <c r="CI38" s="48"/>
      <c r="CJ38" s="48"/>
      <c r="CK38" s="48"/>
      <c r="CL38" s="48"/>
      <c r="CM38" s="48"/>
      <c r="CN38" s="188"/>
      <c r="CO38" s="55"/>
      <c r="CP38" s="16"/>
      <c r="CQ38" s="16"/>
      <c r="CR38" s="54"/>
      <c r="CS38" s="48"/>
      <c r="CT38" s="48"/>
      <c r="CU38" s="48"/>
      <c r="CV38" s="48"/>
      <c r="CW38" s="48"/>
      <c r="CX38" s="48"/>
      <c r="CY38" s="188"/>
      <c r="CZ38" s="55"/>
      <c r="DA38" s="16"/>
      <c r="DB38" s="16"/>
      <c r="DC38" s="54"/>
      <c r="DD38" s="48"/>
      <c r="DE38" s="48"/>
      <c r="DF38" s="48"/>
      <c r="DG38" s="48"/>
      <c r="DH38" s="48"/>
      <c r="DI38" s="48"/>
      <c r="DJ38" s="188"/>
      <c r="DK38" s="55"/>
      <c r="DL38" s="16"/>
      <c r="DM38" s="16"/>
      <c r="DN38" s="54"/>
      <c r="DO38" s="48"/>
      <c r="DP38" s="48"/>
      <c r="DQ38" s="48"/>
      <c r="DR38" s="48"/>
      <c r="DS38" s="48"/>
      <c r="DT38" s="48"/>
      <c r="DU38" s="188"/>
      <c r="DV38" s="55"/>
      <c r="DW38" s="16"/>
      <c r="DX38" s="16"/>
      <c r="DY38" s="54"/>
      <c r="DZ38" s="48"/>
      <c r="EA38" s="48"/>
      <c r="EB38" s="48"/>
      <c r="EC38" s="48"/>
      <c r="ED38" s="48"/>
      <c r="EE38" s="48"/>
      <c r="EF38" s="188"/>
      <c r="EG38" s="55"/>
      <c r="EH38" s="16"/>
      <c r="EI38" s="16"/>
      <c r="EJ38" s="54"/>
      <c r="EK38" s="48"/>
      <c r="EL38" s="48"/>
      <c r="EM38" s="48"/>
      <c r="EN38" s="48"/>
      <c r="EO38" s="48"/>
      <c r="EP38" s="48"/>
      <c r="EQ38" s="188"/>
      <c r="ER38" s="55"/>
      <c r="ES38" s="16"/>
      <c r="ET38" s="16"/>
      <c r="EU38" s="54"/>
      <c r="EV38" s="48"/>
      <c r="EW38" s="48"/>
      <c r="EX38" s="48"/>
      <c r="EY38" s="48"/>
      <c r="EZ38" s="48"/>
      <c r="FA38" s="48"/>
      <c r="FB38" s="188"/>
      <c r="FC38" s="55"/>
      <c r="FD38" s="16"/>
      <c r="FE38" s="16"/>
      <c r="FF38" s="54"/>
      <c r="FG38" s="48"/>
      <c r="FH38" s="48"/>
      <c r="FI38" s="48"/>
      <c r="FJ38" s="48"/>
      <c r="FK38" s="48"/>
      <c r="FL38" s="48"/>
      <c r="FM38" s="188"/>
      <c r="FN38" s="55"/>
      <c r="FO38" s="16"/>
      <c r="FP38" s="16"/>
      <c r="FQ38" s="54"/>
      <c r="FR38" s="48"/>
      <c r="FS38" s="48"/>
      <c r="FT38" s="48"/>
      <c r="FU38" s="48"/>
      <c r="FV38" s="48"/>
      <c r="FW38" s="48"/>
      <c r="FX38" s="188"/>
      <c r="FY38" s="55"/>
      <c r="FZ38" s="16"/>
      <c r="GA38" s="16"/>
      <c r="GB38" s="54"/>
      <c r="GC38" s="48"/>
      <c r="GD38" s="48"/>
      <c r="GE38" s="48"/>
      <c r="GF38" s="48"/>
      <c r="GG38" s="48"/>
      <c r="GH38" s="48"/>
      <c r="GI38" s="188"/>
      <c r="GJ38" s="55"/>
      <c r="GK38" s="16"/>
      <c r="GL38" s="16"/>
      <c r="GM38" s="54"/>
      <c r="GN38" s="48"/>
      <c r="GO38" s="48"/>
      <c r="GP38" s="48"/>
      <c r="GQ38" s="48"/>
      <c r="GR38" s="48"/>
      <c r="GS38" s="48"/>
      <c r="GT38" s="188"/>
      <c r="GU38" s="55"/>
      <c r="GV38" s="16"/>
      <c r="GW38" s="16"/>
      <c r="GX38" s="54"/>
      <c r="GY38" s="48"/>
      <c r="GZ38" s="48"/>
      <c r="HA38" s="48"/>
      <c r="HB38" s="48"/>
      <c r="HC38" s="48"/>
      <c r="HD38" s="48"/>
      <c r="HE38" s="188"/>
      <c r="HF38" s="55"/>
      <c r="HG38" s="16"/>
      <c r="HH38" s="16"/>
      <c r="HI38" s="54"/>
      <c r="HJ38" s="48"/>
      <c r="HK38" s="48"/>
      <c r="HL38" s="48"/>
      <c r="HM38" s="48"/>
      <c r="HN38" s="48"/>
      <c r="HO38" s="48"/>
      <c r="HP38" s="188"/>
      <c r="HQ38" s="55"/>
      <c r="HR38" s="16"/>
      <c r="HS38" s="16"/>
    </row>
    <row r="39" spans="1:227" x14ac:dyDescent="0.3">
      <c r="A39" s="56"/>
      <c r="B39" s="57"/>
      <c r="C39" s="141"/>
      <c r="D39" s="58"/>
      <c r="E39" s="58"/>
      <c r="F39" s="58"/>
      <c r="G39" s="59"/>
      <c r="H39" s="48"/>
      <c r="I39" s="188"/>
      <c r="J39" s="48"/>
      <c r="K39" s="48"/>
      <c r="L39" s="48"/>
      <c r="M39" s="48"/>
      <c r="N39" s="48"/>
      <c r="O39" s="188"/>
      <c r="P39" s="55"/>
      <c r="Q39" s="16"/>
      <c r="R39" s="16"/>
      <c r="S39" s="54"/>
      <c r="T39" s="48"/>
      <c r="U39" s="48"/>
      <c r="V39" s="48"/>
      <c r="W39" s="48"/>
      <c r="X39" s="48"/>
      <c r="Y39" s="48"/>
      <c r="Z39" s="188"/>
      <c r="AA39" s="55"/>
      <c r="AB39" s="16"/>
      <c r="AC39" s="16"/>
      <c r="AD39" s="54"/>
      <c r="AE39" s="48"/>
      <c r="AF39" s="48"/>
      <c r="AG39" s="48"/>
      <c r="AH39" s="48"/>
      <c r="AI39" s="48"/>
      <c r="AJ39" s="48"/>
      <c r="AK39" s="188"/>
      <c r="AL39" s="55"/>
      <c r="AM39" s="16"/>
      <c r="AN39" s="16"/>
      <c r="AO39" s="54"/>
      <c r="AP39" s="48"/>
      <c r="AQ39" s="48"/>
      <c r="AR39" s="48"/>
      <c r="AS39" s="48"/>
      <c r="AT39" s="48"/>
      <c r="AU39" s="48"/>
      <c r="AV39" s="188"/>
      <c r="AW39" s="55"/>
      <c r="AX39" s="16"/>
      <c r="AY39" s="16"/>
      <c r="AZ39" s="54"/>
      <c r="BA39" s="48"/>
      <c r="BB39" s="48"/>
      <c r="BC39" s="48"/>
      <c r="BD39" s="48"/>
      <c r="BE39" s="48"/>
      <c r="BF39" s="48"/>
      <c r="BG39" s="188"/>
      <c r="BH39" s="55"/>
      <c r="BI39" s="16"/>
      <c r="BJ39" s="16"/>
      <c r="BK39" s="54"/>
      <c r="BL39" s="48"/>
      <c r="BM39" s="48"/>
      <c r="BN39" s="48"/>
      <c r="BO39" s="48"/>
      <c r="BP39" s="48"/>
      <c r="BQ39" s="48"/>
      <c r="BR39" s="188"/>
      <c r="BS39" s="55"/>
      <c r="BT39" s="16"/>
      <c r="BU39" s="16"/>
      <c r="BV39" s="54"/>
      <c r="BW39" s="48"/>
      <c r="BX39" s="48"/>
      <c r="BY39" s="48"/>
      <c r="BZ39" s="48"/>
      <c r="CA39" s="48"/>
      <c r="CB39" s="48"/>
      <c r="CC39" s="188"/>
      <c r="CD39" s="55"/>
      <c r="CE39" s="16"/>
      <c r="CF39" s="16"/>
      <c r="CG39" s="54"/>
      <c r="CH39" s="48"/>
      <c r="CI39" s="48"/>
      <c r="CJ39" s="48"/>
      <c r="CK39" s="48"/>
      <c r="CL39" s="48"/>
      <c r="CM39" s="48"/>
      <c r="CN39" s="188"/>
      <c r="CO39" s="55"/>
      <c r="CP39" s="16"/>
      <c r="CQ39" s="16"/>
      <c r="CR39" s="54"/>
      <c r="CS39" s="48"/>
      <c r="CT39" s="48"/>
      <c r="CU39" s="48"/>
      <c r="CV39" s="48"/>
      <c r="CW39" s="48"/>
      <c r="CX39" s="48"/>
      <c r="CY39" s="188"/>
      <c r="CZ39" s="55"/>
      <c r="DA39" s="16"/>
      <c r="DB39" s="16"/>
      <c r="DC39" s="54"/>
      <c r="DD39" s="48"/>
      <c r="DE39" s="48"/>
      <c r="DF39" s="48"/>
      <c r="DG39" s="48"/>
      <c r="DH39" s="48"/>
      <c r="DI39" s="48"/>
      <c r="DJ39" s="188"/>
      <c r="DK39" s="55"/>
      <c r="DL39" s="16"/>
      <c r="DM39" s="16"/>
      <c r="DN39" s="54"/>
      <c r="DO39" s="48"/>
      <c r="DP39" s="48"/>
      <c r="DQ39" s="48"/>
      <c r="DR39" s="48"/>
      <c r="DS39" s="48"/>
      <c r="DT39" s="48"/>
      <c r="DU39" s="188"/>
      <c r="DV39" s="55"/>
      <c r="DW39" s="16"/>
      <c r="DX39" s="16"/>
      <c r="DY39" s="54"/>
      <c r="DZ39" s="48"/>
      <c r="EA39" s="48"/>
      <c r="EB39" s="48"/>
      <c r="EC39" s="48"/>
      <c r="ED39" s="48"/>
      <c r="EE39" s="48"/>
      <c r="EF39" s="188"/>
      <c r="EG39" s="55"/>
      <c r="EH39" s="16"/>
      <c r="EI39" s="16"/>
      <c r="EJ39" s="54"/>
      <c r="EK39" s="48"/>
      <c r="EL39" s="48"/>
      <c r="EM39" s="48"/>
      <c r="EN39" s="48"/>
      <c r="EO39" s="48"/>
      <c r="EP39" s="48"/>
      <c r="EQ39" s="188"/>
      <c r="ER39" s="55"/>
      <c r="ES39" s="16"/>
      <c r="ET39" s="16"/>
      <c r="EU39" s="54"/>
      <c r="EV39" s="48"/>
      <c r="EW39" s="48"/>
      <c r="EX39" s="48"/>
      <c r="EY39" s="48"/>
      <c r="EZ39" s="48"/>
      <c r="FA39" s="48"/>
      <c r="FB39" s="188"/>
      <c r="FC39" s="55"/>
      <c r="FD39" s="16"/>
      <c r="FE39" s="16"/>
      <c r="FF39" s="54"/>
      <c r="FG39" s="48"/>
      <c r="FH39" s="48"/>
      <c r="FI39" s="48"/>
      <c r="FJ39" s="48"/>
      <c r="FK39" s="48"/>
      <c r="FL39" s="48"/>
      <c r="FM39" s="188"/>
      <c r="FN39" s="55"/>
      <c r="FO39" s="16"/>
      <c r="FP39" s="16"/>
      <c r="FQ39" s="54"/>
      <c r="FR39" s="48"/>
      <c r="FS39" s="48"/>
      <c r="FT39" s="48"/>
      <c r="FU39" s="48"/>
      <c r="FV39" s="48"/>
      <c r="FW39" s="48"/>
      <c r="FX39" s="188"/>
      <c r="FY39" s="55"/>
      <c r="FZ39" s="16"/>
      <c r="GA39" s="16"/>
      <c r="GB39" s="54"/>
      <c r="GC39" s="48"/>
      <c r="GD39" s="48"/>
      <c r="GE39" s="48"/>
      <c r="GF39" s="48"/>
      <c r="GG39" s="48"/>
      <c r="GH39" s="48"/>
      <c r="GI39" s="188"/>
      <c r="GJ39" s="55"/>
      <c r="GK39" s="16"/>
      <c r="GL39" s="16"/>
      <c r="GM39" s="54"/>
      <c r="GN39" s="48"/>
      <c r="GO39" s="48"/>
      <c r="GP39" s="48"/>
      <c r="GQ39" s="48"/>
      <c r="GR39" s="48"/>
      <c r="GS39" s="48"/>
      <c r="GT39" s="188"/>
      <c r="GU39" s="55"/>
      <c r="GV39" s="16"/>
      <c r="GW39" s="16"/>
      <c r="GX39" s="54"/>
      <c r="GY39" s="48"/>
      <c r="GZ39" s="48"/>
      <c r="HA39" s="48"/>
      <c r="HB39" s="48"/>
      <c r="HC39" s="48"/>
      <c r="HD39" s="48"/>
      <c r="HE39" s="188"/>
      <c r="HF39" s="55"/>
      <c r="HG39" s="16"/>
      <c r="HH39" s="16"/>
      <c r="HI39" s="54"/>
      <c r="HJ39" s="48"/>
      <c r="HK39" s="48"/>
      <c r="HL39" s="48"/>
      <c r="HM39" s="48"/>
      <c r="HN39" s="48"/>
      <c r="HO39" s="48"/>
      <c r="HP39" s="188"/>
      <c r="HQ39" s="55"/>
      <c r="HR39" s="16"/>
      <c r="HS39" s="16"/>
    </row>
    <row r="40" spans="1:227" x14ac:dyDescent="0.3">
      <c r="A40" s="56"/>
      <c r="B40" s="57"/>
      <c r="C40" s="141"/>
      <c r="D40" s="58"/>
      <c r="E40" s="58"/>
      <c r="F40" s="58"/>
      <c r="G40" s="59"/>
      <c r="H40" s="48"/>
      <c r="I40" s="188"/>
      <c r="J40" s="48"/>
      <c r="K40" s="48"/>
      <c r="L40" s="48"/>
      <c r="M40" s="48"/>
      <c r="N40" s="48"/>
      <c r="O40" s="188"/>
      <c r="P40" s="55"/>
      <c r="Q40" s="16"/>
      <c r="R40" s="16"/>
      <c r="S40" s="54"/>
      <c r="T40" s="48"/>
      <c r="U40" s="48"/>
      <c r="V40" s="48"/>
      <c r="W40" s="48"/>
      <c r="X40" s="48"/>
      <c r="Y40" s="48"/>
      <c r="Z40" s="188"/>
      <c r="AA40" s="55"/>
      <c r="AB40" s="16"/>
      <c r="AC40" s="16"/>
      <c r="AD40" s="54"/>
      <c r="AE40" s="48"/>
      <c r="AF40" s="48"/>
      <c r="AG40" s="48"/>
      <c r="AH40" s="48"/>
      <c r="AI40" s="48"/>
      <c r="AJ40" s="48"/>
      <c r="AK40" s="188"/>
      <c r="AL40" s="55"/>
      <c r="AM40" s="16"/>
      <c r="AN40" s="16"/>
      <c r="AO40" s="54"/>
      <c r="AP40" s="48"/>
      <c r="AQ40" s="48"/>
      <c r="AR40" s="48"/>
      <c r="AS40" s="48"/>
      <c r="AT40" s="48"/>
      <c r="AU40" s="48"/>
      <c r="AV40" s="188"/>
      <c r="AW40" s="55"/>
      <c r="AX40" s="16"/>
      <c r="AY40" s="16"/>
      <c r="AZ40" s="54"/>
      <c r="BA40" s="48"/>
      <c r="BB40" s="48"/>
      <c r="BC40" s="48"/>
      <c r="BD40" s="48"/>
      <c r="BE40" s="48"/>
      <c r="BF40" s="48"/>
      <c r="BG40" s="188"/>
      <c r="BH40" s="55"/>
      <c r="BI40" s="16"/>
      <c r="BJ40" s="16"/>
      <c r="BK40" s="54"/>
      <c r="BL40" s="48"/>
      <c r="BM40" s="48"/>
      <c r="BN40" s="48"/>
      <c r="BO40" s="48"/>
      <c r="BP40" s="48"/>
      <c r="BQ40" s="48"/>
      <c r="BR40" s="188"/>
      <c r="BS40" s="55"/>
      <c r="BT40" s="16"/>
      <c r="BU40" s="16"/>
      <c r="BV40" s="54"/>
      <c r="BW40" s="48"/>
      <c r="BX40" s="48"/>
      <c r="BY40" s="48"/>
      <c r="BZ40" s="48"/>
      <c r="CA40" s="48"/>
      <c r="CB40" s="48"/>
      <c r="CC40" s="188"/>
      <c r="CD40" s="55"/>
      <c r="CE40" s="16"/>
      <c r="CF40" s="16"/>
      <c r="CG40" s="54"/>
      <c r="CH40" s="48"/>
      <c r="CI40" s="48"/>
      <c r="CJ40" s="48"/>
      <c r="CK40" s="48"/>
      <c r="CL40" s="48"/>
      <c r="CM40" s="48"/>
      <c r="CN40" s="188"/>
      <c r="CO40" s="55"/>
      <c r="CP40" s="16"/>
      <c r="CQ40" s="16"/>
      <c r="CR40" s="54"/>
      <c r="CS40" s="48"/>
      <c r="CT40" s="48"/>
      <c r="CU40" s="48"/>
      <c r="CV40" s="48"/>
      <c r="CW40" s="48"/>
      <c r="CX40" s="48"/>
      <c r="CY40" s="188"/>
      <c r="CZ40" s="55"/>
      <c r="DA40" s="16"/>
      <c r="DB40" s="16"/>
      <c r="DC40" s="54"/>
      <c r="DD40" s="48"/>
      <c r="DE40" s="48"/>
      <c r="DF40" s="48"/>
      <c r="DG40" s="48"/>
      <c r="DH40" s="48"/>
      <c r="DI40" s="48"/>
      <c r="DJ40" s="188"/>
      <c r="DK40" s="55"/>
      <c r="DL40" s="16"/>
      <c r="DM40" s="16"/>
      <c r="DN40" s="54"/>
      <c r="DO40" s="48"/>
      <c r="DP40" s="48"/>
      <c r="DQ40" s="48"/>
      <c r="DR40" s="48"/>
      <c r="DS40" s="48"/>
      <c r="DT40" s="48"/>
      <c r="DU40" s="188"/>
      <c r="DV40" s="55"/>
      <c r="DW40" s="16"/>
      <c r="DX40" s="16"/>
      <c r="DY40" s="54"/>
      <c r="DZ40" s="48"/>
      <c r="EA40" s="48"/>
      <c r="EB40" s="48"/>
      <c r="EC40" s="48"/>
      <c r="ED40" s="48"/>
      <c r="EE40" s="48"/>
      <c r="EF40" s="188"/>
      <c r="EG40" s="55"/>
      <c r="EH40" s="16"/>
      <c r="EI40" s="16"/>
      <c r="EJ40" s="54"/>
      <c r="EK40" s="48"/>
      <c r="EL40" s="48"/>
      <c r="EM40" s="48"/>
      <c r="EN40" s="48"/>
      <c r="EO40" s="48"/>
      <c r="EP40" s="48"/>
      <c r="EQ40" s="188"/>
      <c r="ER40" s="55"/>
      <c r="ES40" s="16"/>
      <c r="ET40" s="16"/>
      <c r="EU40" s="54"/>
      <c r="EV40" s="48"/>
      <c r="EW40" s="48"/>
      <c r="EX40" s="48"/>
      <c r="EY40" s="48"/>
      <c r="EZ40" s="48"/>
      <c r="FA40" s="48"/>
      <c r="FB40" s="188"/>
      <c r="FC40" s="55"/>
      <c r="FD40" s="16"/>
      <c r="FE40" s="16"/>
      <c r="FF40" s="54"/>
      <c r="FG40" s="48"/>
      <c r="FH40" s="48"/>
      <c r="FI40" s="48"/>
      <c r="FJ40" s="48"/>
      <c r="FK40" s="48"/>
      <c r="FL40" s="48"/>
      <c r="FM40" s="188"/>
      <c r="FN40" s="55"/>
      <c r="FO40" s="16"/>
      <c r="FP40" s="16"/>
      <c r="FQ40" s="54"/>
      <c r="FR40" s="48"/>
      <c r="FS40" s="48"/>
      <c r="FT40" s="48"/>
      <c r="FU40" s="48"/>
      <c r="FV40" s="48"/>
      <c r="FW40" s="48"/>
      <c r="FX40" s="188"/>
      <c r="FY40" s="55"/>
      <c r="FZ40" s="16"/>
      <c r="GA40" s="16"/>
      <c r="GB40" s="54"/>
      <c r="GC40" s="48"/>
      <c r="GD40" s="48"/>
      <c r="GE40" s="48"/>
      <c r="GF40" s="48"/>
      <c r="GG40" s="48"/>
      <c r="GH40" s="48"/>
      <c r="GI40" s="188"/>
      <c r="GJ40" s="55"/>
      <c r="GK40" s="16"/>
      <c r="GL40" s="16"/>
      <c r="GM40" s="54"/>
      <c r="GN40" s="48"/>
      <c r="GO40" s="48"/>
      <c r="GP40" s="48"/>
      <c r="GQ40" s="48"/>
      <c r="GR40" s="48"/>
      <c r="GS40" s="48"/>
      <c r="GT40" s="188"/>
      <c r="GU40" s="55"/>
      <c r="GV40" s="16"/>
      <c r="GW40" s="16"/>
      <c r="GX40" s="54"/>
      <c r="GY40" s="48"/>
      <c r="GZ40" s="48"/>
      <c r="HA40" s="48"/>
      <c r="HB40" s="48"/>
      <c r="HC40" s="48"/>
      <c r="HD40" s="48"/>
      <c r="HE40" s="188"/>
      <c r="HF40" s="55"/>
      <c r="HG40" s="16"/>
      <c r="HH40" s="16"/>
      <c r="HI40" s="54"/>
      <c r="HJ40" s="48"/>
      <c r="HK40" s="48"/>
      <c r="HL40" s="48"/>
      <c r="HM40" s="48"/>
      <c r="HN40" s="48"/>
      <c r="HO40" s="48"/>
      <c r="HP40" s="188"/>
      <c r="HQ40" s="55"/>
      <c r="HR40" s="16"/>
      <c r="HS40" s="16"/>
    </row>
    <row r="41" spans="1:227" x14ac:dyDescent="0.3">
      <c r="A41" s="56"/>
      <c r="B41" s="57"/>
      <c r="C41" s="140"/>
      <c r="D41" s="58"/>
      <c r="E41" s="58"/>
      <c r="F41" s="58"/>
      <c r="G41" s="59"/>
      <c r="H41" s="48"/>
      <c r="I41" s="188"/>
      <c r="J41" s="48"/>
      <c r="K41" s="48"/>
      <c r="L41" s="48"/>
      <c r="M41" s="48"/>
      <c r="N41" s="48"/>
      <c r="O41" s="188"/>
      <c r="P41" s="55"/>
      <c r="Q41" s="16"/>
      <c r="R41" s="16"/>
      <c r="S41" s="54"/>
      <c r="T41" s="48"/>
      <c r="U41" s="48"/>
      <c r="V41" s="48"/>
      <c r="W41" s="48"/>
      <c r="X41" s="48"/>
      <c r="Y41" s="48"/>
      <c r="Z41" s="188"/>
      <c r="AA41" s="55"/>
      <c r="AB41" s="16"/>
      <c r="AC41" s="16"/>
      <c r="AD41" s="54"/>
      <c r="AE41" s="48"/>
      <c r="AF41" s="48"/>
      <c r="AG41" s="48"/>
      <c r="AH41" s="48"/>
      <c r="AI41" s="48"/>
      <c r="AJ41" s="48"/>
      <c r="AK41" s="188"/>
      <c r="AL41" s="55"/>
      <c r="AM41" s="16"/>
      <c r="AN41" s="16"/>
      <c r="AO41" s="54"/>
      <c r="AP41" s="48"/>
      <c r="AQ41" s="48"/>
      <c r="AR41" s="48"/>
      <c r="AS41" s="48"/>
      <c r="AT41" s="48"/>
      <c r="AU41" s="48"/>
      <c r="AV41" s="188"/>
      <c r="AW41" s="55"/>
      <c r="AX41" s="16"/>
      <c r="AY41" s="16"/>
      <c r="AZ41" s="54"/>
      <c r="BA41" s="48"/>
      <c r="BB41" s="48"/>
      <c r="BC41" s="48"/>
      <c r="BD41" s="48"/>
      <c r="BE41" s="48"/>
      <c r="BF41" s="48"/>
      <c r="BG41" s="188"/>
      <c r="BH41" s="55"/>
      <c r="BI41" s="16"/>
      <c r="BJ41" s="16"/>
      <c r="BK41" s="54"/>
      <c r="BL41" s="48"/>
      <c r="BM41" s="48"/>
      <c r="BN41" s="48"/>
      <c r="BO41" s="48"/>
      <c r="BP41" s="48"/>
      <c r="BQ41" s="48"/>
      <c r="BR41" s="188"/>
      <c r="BS41" s="55"/>
      <c r="BT41" s="16"/>
      <c r="BU41" s="16"/>
      <c r="BV41" s="54"/>
      <c r="BW41" s="48"/>
      <c r="BX41" s="48"/>
      <c r="BY41" s="48"/>
      <c r="BZ41" s="48"/>
      <c r="CA41" s="48"/>
      <c r="CB41" s="48"/>
      <c r="CC41" s="188"/>
      <c r="CD41" s="55"/>
      <c r="CE41" s="16"/>
      <c r="CF41" s="16"/>
      <c r="CG41" s="54"/>
      <c r="CH41" s="48"/>
      <c r="CI41" s="48"/>
      <c r="CJ41" s="48"/>
      <c r="CK41" s="48"/>
      <c r="CL41" s="48"/>
      <c r="CM41" s="48"/>
      <c r="CN41" s="188"/>
      <c r="CO41" s="55"/>
      <c r="CP41" s="16"/>
      <c r="CQ41" s="16"/>
      <c r="CR41" s="54"/>
      <c r="CS41" s="48"/>
      <c r="CT41" s="48"/>
      <c r="CU41" s="48"/>
      <c r="CV41" s="48"/>
      <c r="CW41" s="48"/>
      <c r="CX41" s="48"/>
      <c r="CY41" s="188"/>
      <c r="CZ41" s="55"/>
      <c r="DA41" s="16"/>
      <c r="DB41" s="16"/>
      <c r="DC41" s="54"/>
      <c r="DD41" s="48"/>
      <c r="DE41" s="48"/>
      <c r="DF41" s="48"/>
      <c r="DG41" s="48"/>
      <c r="DH41" s="48"/>
      <c r="DI41" s="48"/>
      <c r="DJ41" s="188"/>
      <c r="DK41" s="55"/>
      <c r="DL41" s="16"/>
      <c r="DM41" s="16"/>
      <c r="DN41" s="54"/>
      <c r="DO41" s="48"/>
      <c r="DP41" s="48"/>
      <c r="DQ41" s="48"/>
      <c r="DR41" s="48"/>
      <c r="DS41" s="48"/>
      <c r="DT41" s="48"/>
      <c r="DU41" s="188"/>
      <c r="DV41" s="55"/>
      <c r="DW41" s="16"/>
      <c r="DX41" s="16"/>
      <c r="DY41" s="54"/>
      <c r="DZ41" s="48"/>
      <c r="EA41" s="48"/>
      <c r="EB41" s="48"/>
      <c r="EC41" s="48"/>
      <c r="ED41" s="48"/>
      <c r="EE41" s="48"/>
      <c r="EF41" s="188"/>
      <c r="EG41" s="55"/>
      <c r="EH41" s="16"/>
      <c r="EI41" s="16"/>
      <c r="EJ41" s="54"/>
      <c r="EK41" s="48"/>
      <c r="EL41" s="48"/>
      <c r="EM41" s="48"/>
      <c r="EN41" s="48"/>
      <c r="EO41" s="48"/>
      <c r="EP41" s="48"/>
      <c r="EQ41" s="188"/>
      <c r="ER41" s="55"/>
      <c r="ES41" s="16"/>
      <c r="ET41" s="16"/>
      <c r="EU41" s="54"/>
      <c r="EV41" s="48"/>
      <c r="EW41" s="48"/>
      <c r="EX41" s="48"/>
      <c r="EY41" s="48"/>
      <c r="EZ41" s="48"/>
      <c r="FA41" s="48"/>
      <c r="FB41" s="188"/>
      <c r="FC41" s="55"/>
      <c r="FD41" s="16"/>
      <c r="FE41" s="16"/>
      <c r="FF41" s="54"/>
      <c r="FG41" s="48"/>
      <c r="FH41" s="48"/>
      <c r="FI41" s="48"/>
      <c r="FJ41" s="48"/>
      <c r="FK41" s="48"/>
      <c r="FL41" s="48"/>
      <c r="FM41" s="188"/>
      <c r="FN41" s="55"/>
      <c r="FO41" s="16"/>
      <c r="FP41" s="16"/>
      <c r="FQ41" s="54"/>
      <c r="FR41" s="48"/>
      <c r="FS41" s="48"/>
      <c r="FT41" s="48"/>
      <c r="FU41" s="48"/>
      <c r="FV41" s="48"/>
      <c r="FW41" s="48"/>
      <c r="FX41" s="188"/>
      <c r="FY41" s="55"/>
      <c r="FZ41" s="16"/>
      <c r="GA41" s="16"/>
      <c r="GB41" s="54"/>
      <c r="GC41" s="48"/>
      <c r="GD41" s="48"/>
      <c r="GE41" s="48"/>
      <c r="GF41" s="48"/>
      <c r="GG41" s="48"/>
      <c r="GH41" s="48"/>
      <c r="GI41" s="188"/>
      <c r="GJ41" s="55"/>
      <c r="GK41" s="16"/>
      <c r="GL41" s="16"/>
      <c r="GM41" s="54"/>
      <c r="GN41" s="48"/>
      <c r="GO41" s="48"/>
      <c r="GP41" s="48"/>
      <c r="GQ41" s="48"/>
      <c r="GR41" s="48"/>
      <c r="GS41" s="48"/>
      <c r="GT41" s="188"/>
      <c r="GU41" s="55"/>
      <c r="GV41" s="16"/>
      <c r="GW41" s="16"/>
      <c r="GX41" s="54"/>
      <c r="GY41" s="48"/>
      <c r="GZ41" s="48"/>
      <c r="HA41" s="48"/>
      <c r="HB41" s="48"/>
      <c r="HC41" s="48"/>
      <c r="HD41" s="48"/>
      <c r="HE41" s="188"/>
      <c r="HF41" s="55"/>
      <c r="HG41" s="16"/>
      <c r="HH41" s="16"/>
      <c r="HI41" s="54"/>
      <c r="HJ41" s="48"/>
      <c r="HK41" s="48"/>
      <c r="HL41" s="48"/>
      <c r="HM41" s="48"/>
      <c r="HN41" s="48"/>
      <c r="HO41" s="48"/>
      <c r="HP41" s="188"/>
      <c r="HQ41" s="55"/>
      <c r="HR41" s="16"/>
      <c r="HS41" s="16"/>
    </row>
    <row r="42" spans="1:227" x14ac:dyDescent="0.3">
      <c r="A42" s="56"/>
      <c r="B42" s="57"/>
      <c r="C42" s="140"/>
      <c r="D42" s="58"/>
      <c r="E42" s="58"/>
      <c r="F42" s="58"/>
      <c r="G42" s="59"/>
      <c r="H42" s="48"/>
      <c r="I42" s="188"/>
      <c r="J42" s="48"/>
      <c r="K42" s="48"/>
      <c r="L42" s="48"/>
      <c r="M42" s="48"/>
      <c r="N42" s="48"/>
      <c r="O42" s="188"/>
      <c r="P42" s="55"/>
      <c r="Q42" s="16"/>
      <c r="R42" s="16"/>
      <c r="S42" s="54"/>
      <c r="T42" s="48"/>
      <c r="U42" s="48"/>
      <c r="V42" s="48"/>
      <c r="W42" s="48"/>
      <c r="X42" s="48"/>
      <c r="Y42" s="48"/>
      <c r="Z42" s="188"/>
      <c r="AA42" s="55"/>
      <c r="AB42" s="16"/>
      <c r="AC42" s="16"/>
      <c r="AD42" s="54"/>
      <c r="AE42" s="48"/>
      <c r="AF42" s="48"/>
      <c r="AG42" s="48"/>
      <c r="AH42" s="48"/>
      <c r="AI42" s="48"/>
      <c r="AJ42" s="48"/>
      <c r="AK42" s="188"/>
      <c r="AL42" s="55"/>
      <c r="AM42" s="16"/>
      <c r="AN42" s="16"/>
      <c r="AO42" s="54"/>
      <c r="AP42" s="48"/>
      <c r="AQ42" s="48"/>
      <c r="AR42" s="48"/>
      <c r="AS42" s="48"/>
      <c r="AT42" s="48"/>
      <c r="AU42" s="48"/>
      <c r="AV42" s="188"/>
      <c r="AW42" s="55"/>
      <c r="AX42" s="16"/>
      <c r="AY42" s="16"/>
      <c r="AZ42" s="54"/>
      <c r="BA42" s="48"/>
      <c r="BB42" s="48"/>
      <c r="BC42" s="48"/>
      <c r="BD42" s="48"/>
      <c r="BE42" s="48"/>
      <c r="BF42" s="48"/>
      <c r="BG42" s="188"/>
      <c r="BH42" s="55"/>
      <c r="BI42" s="16"/>
      <c r="BJ42" s="16"/>
      <c r="BK42" s="54"/>
      <c r="BL42" s="48"/>
      <c r="BM42" s="48"/>
      <c r="BN42" s="48"/>
      <c r="BO42" s="48"/>
      <c r="BP42" s="48"/>
      <c r="BQ42" s="48"/>
      <c r="BR42" s="188"/>
      <c r="BS42" s="55"/>
      <c r="BT42" s="16"/>
      <c r="BU42" s="16"/>
      <c r="BV42" s="54"/>
      <c r="BW42" s="48"/>
      <c r="BX42" s="48"/>
      <c r="BY42" s="48"/>
      <c r="BZ42" s="48"/>
      <c r="CA42" s="48"/>
      <c r="CB42" s="48"/>
      <c r="CC42" s="188"/>
      <c r="CD42" s="55"/>
      <c r="CE42" s="16"/>
      <c r="CF42" s="16"/>
      <c r="CG42" s="54"/>
      <c r="CH42" s="48"/>
      <c r="CI42" s="48"/>
      <c r="CJ42" s="48"/>
      <c r="CK42" s="48"/>
      <c r="CL42" s="48"/>
      <c r="CM42" s="48"/>
      <c r="CN42" s="188"/>
      <c r="CO42" s="55"/>
      <c r="CP42" s="16"/>
      <c r="CQ42" s="16"/>
      <c r="CR42" s="54"/>
      <c r="CS42" s="48"/>
      <c r="CT42" s="48"/>
      <c r="CU42" s="48"/>
      <c r="CV42" s="48"/>
      <c r="CW42" s="48"/>
      <c r="CX42" s="48"/>
      <c r="CY42" s="188"/>
      <c r="CZ42" s="55"/>
      <c r="DA42" s="16"/>
      <c r="DB42" s="16"/>
      <c r="DC42" s="54"/>
      <c r="DD42" s="48"/>
      <c r="DE42" s="48"/>
      <c r="DF42" s="48"/>
      <c r="DG42" s="48"/>
      <c r="DH42" s="48"/>
      <c r="DI42" s="48"/>
      <c r="DJ42" s="188"/>
      <c r="DK42" s="55"/>
      <c r="DL42" s="16"/>
      <c r="DM42" s="16"/>
      <c r="DN42" s="54"/>
      <c r="DO42" s="48"/>
      <c r="DP42" s="48"/>
      <c r="DQ42" s="48"/>
      <c r="DR42" s="48"/>
      <c r="DS42" s="48"/>
      <c r="DT42" s="48"/>
      <c r="DU42" s="188"/>
      <c r="DV42" s="55"/>
      <c r="DW42" s="16"/>
      <c r="DX42" s="16"/>
      <c r="DY42" s="54"/>
      <c r="DZ42" s="48"/>
      <c r="EA42" s="48"/>
      <c r="EB42" s="48"/>
      <c r="EC42" s="48"/>
      <c r="ED42" s="48"/>
      <c r="EE42" s="48"/>
      <c r="EF42" s="188"/>
      <c r="EG42" s="55"/>
      <c r="EH42" s="16"/>
      <c r="EI42" s="16"/>
      <c r="EJ42" s="54"/>
      <c r="EK42" s="48"/>
      <c r="EL42" s="48"/>
      <c r="EM42" s="48"/>
      <c r="EN42" s="48"/>
      <c r="EO42" s="48"/>
      <c r="EP42" s="48"/>
      <c r="EQ42" s="188"/>
      <c r="ER42" s="55"/>
      <c r="ES42" s="16"/>
      <c r="ET42" s="16"/>
      <c r="EU42" s="54"/>
      <c r="EV42" s="48"/>
      <c r="EW42" s="48"/>
      <c r="EX42" s="48"/>
      <c r="EY42" s="48"/>
      <c r="EZ42" s="48"/>
      <c r="FA42" s="48"/>
      <c r="FB42" s="188"/>
      <c r="FC42" s="55"/>
      <c r="FD42" s="16"/>
      <c r="FE42" s="16"/>
      <c r="FF42" s="54"/>
      <c r="FG42" s="48"/>
      <c r="FH42" s="48"/>
      <c r="FI42" s="48"/>
      <c r="FJ42" s="48"/>
      <c r="FK42" s="48"/>
      <c r="FL42" s="48"/>
      <c r="FM42" s="188"/>
      <c r="FN42" s="55"/>
      <c r="FO42" s="16"/>
      <c r="FP42" s="16"/>
      <c r="FQ42" s="54"/>
      <c r="FR42" s="48"/>
      <c r="FS42" s="48"/>
      <c r="FT42" s="48"/>
      <c r="FU42" s="48"/>
      <c r="FV42" s="48"/>
      <c r="FW42" s="48"/>
      <c r="FX42" s="188"/>
      <c r="FY42" s="55"/>
      <c r="FZ42" s="16"/>
      <c r="GA42" s="16"/>
      <c r="GB42" s="54"/>
      <c r="GC42" s="48"/>
      <c r="GD42" s="48"/>
      <c r="GE42" s="48"/>
      <c r="GF42" s="48"/>
      <c r="GG42" s="48"/>
      <c r="GH42" s="48"/>
      <c r="GI42" s="188"/>
      <c r="GJ42" s="55"/>
      <c r="GK42" s="16"/>
      <c r="GL42" s="16"/>
      <c r="GM42" s="54"/>
      <c r="GN42" s="48"/>
      <c r="GO42" s="48"/>
      <c r="GP42" s="48"/>
      <c r="GQ42" s="48"/>
      <c r="GR42" s="48"/>
      <c r="GS42" s="48"/>
      <c r="GT42" s="188"/>
      <c r="GU42" s="55"/>
      <c r="GV42" s="16"/>
      <c r="GW42" s="16"/>
      <c r="GX42" s="54"/>
      <c r="GY42" s="48"/>
      <c r="GZ42" s="48"/>
      <c r="HA42" s="48"/>
      <c r="HB42" s="48"/>
      <c r="HC42" s="48"/>
      <c r="HD42" s="48"/>
      <c r="HE42" s="188"/>
      <c r="HF42" s="55"/>
      <c r="HG42" s="16"/>
      <c r="HH42" s="16"/>
      <c r="HI42" s="54"/>
      <c r="HJ42" s="48"/>
      <c r="HK42" s="48"/>
      <c r="HL42" s="48"/>
      <c r="HM42" s="48"/>
      <c r="HN42" s="48"/>
      <c r="HO42" s="48"/>
      <c r="HP42" s="188"/>
      <c r="HQ42" s="55"/>
      <c r="HR42" s="16"/>
      <c r="HS42" s="16"/>
    </row>
    <row r="43" spans="1:227" x14ac:dyDescent="0.3">
      <c r="A43" s="56"/>
      <c r="B43" s="57"/>
      <c r="C43" s="140"/>
      <c r="D43" s="58"/>
      <c r="E43" s="58"/>
      <c r="F43" s="58"/>
      <c r="G43" s="59"/>
      <c r="H43" s="48"/>
      <c r="I43" s="188"/>
      <c r="J43" s="48"/>
      <c r="K43" s="48"/>
      <c r="L43" s="48"/>
      <c r="M43" s="48"/>
      <c r="N43" s="48"/>
      <c r="O43" s="188"/>
      <c r="P43" s="55"/>
      <c r="Q43" s="16"/>
      <c r="R43" s="16"/>
      <c r="S43" s="54"/>
      <c r="T43" s="48"/>
      <c r="U43" s="48"/>
      <c r="V43" s="48"/>
      <c r="W43" s="48"/>
      <c r="X43" s="48"/>
      <c r="Y43" s="48"/>
      <c r="Z43" s="188"/>
      <c r="AA43" s="55"/>
      <c r="AB43" s="16"/>
      <c r="AC43" s="16"/>
      <c r="AD43" s="54"/>
      <c r="AE43" s="48"/>
      <c r="AF43" s="48"/>
      <c r="AG43" s="48"/>
      <c r="AH43" s="48"/>
      <c r="AI43" s="48"/>
      <c r="AJ43" s="48"/>
      <c r="AK43" s="188"/>
      <c r="AL43" s="55"/>
      <c r="AM43" s="16"/>
      <c r="AN43" s="16"/>
      <c r="AO43" s="54"/>
      <c r="AP43" s="48"/>
      <c r="AQ43" s="48"/>
      <c r="AR43" s="48"/>
      <c r="AS43" s="48"/>
      <c r="AT43" s="48"/>
      <c r="AU43" s="48"/>
      <c r="AV43" s="188"/>
      <c r="AW43" s="55"/>
      <c r="AX43" s="16"/>
      <c r="AY43" s="16"/>
      <c r="AZ43" s="54"/>
      <c r="BA43" s="48"/>
      <c r="BB43" s="48"/>
      <c r="BC43" s="48"/>
      <c r="BD43" s="48"/>
      <c r="BE43" s="48"/>
      <c r="BF43" s="48"/>
      <c r="BG43" s="188"/>
      <c r="BH43" s="55"/>
      <c r="BI43" s="16"/>
      <c r="BJ43" s="16"/>
      <c r="BK43" s="54"/>
      <c r="BL43" s="48"/>
      <c r="BM43" s="48"/>
      <c r="BN43" s="48"/>
      <c r="BO43" s="48"/>
      <c r="BP43" s="48"/>
      <c r="BQ43" s="48"/>
      <c r="BR43" s="188"/>
      <c r="BS43" s="55"/>
      <c r="BT43" s="16"/>
      <c r="BU43" s="16"/>
      <c r="BV43" s="54"/>
      <c r="BW43" s="48"/>
      <c r="BX43" s="48"/>
      <c r="BY43" s="48"/>
      <c r="BZ43" s="48"/>
      <c r="CA43" s="48"/>
      <c r="CB43" s="48"/>
      <c r="CC43" s="188"/>
      <c r="CD43" s="55"/>
      <c r="CE43" s="16"/>
      <c r="CF43" s="16"/>
      <c r="CG43" s="54"/>
      <c r="CH43" s="48"/>
      <c r="CI43" s="48"/>
      <c r="CJ43" s="48"/>
      <c r="CK43" s="48"/>
      <c r="CL43" s="48"/>
      <c r="CM43" s="48"/>
      <c r="CN43" s="188"/>
      <c r="CO43" s="55"/>
      <c r="CP43" s="16"/>
      <c r="CQ43" s="16"/>
      <c r="CR43" s="54"/>
      <c r="CS43" s="48"/>
      <c r="CT43" s="48"/>
      <c r="CU43" s="48"/>
      <c r="CV43" s="48"/>
      <c r="CW43" s="48"/>
      <c r="CX43" s="48"/>
      <c r="CY43" s="188"/>
      <c r="CZ43" s="55"/>
      <c r="DA43" s="16"/>
      <c r="DB43" s="16"/>
      <c r="DC43" s="54"/>
      <c r="DD43" s="48"/>
      <c r="DE43" s="48"/>
      <c r="DF43" s="48"/>
      <c r="DG43" s="48"/>
      <c r="DH43" s="48"/>
      <c r="DI43" s="48"/>
      <c r="DJ43" s="188"/>
      <c r="DK43" s="55"/>
      <c r="DL43" s="16"/>
      <c r="DM43" s="16"/>
      <c r="DN43" s="54"/>
      <c r="DO43" s="48"/>
      <c r="DP43" s="48"/>
      <c r="DQ43" s="48"/>
      <c r="DR43" s="48"/>
      <c r="DS43" s="48"/>
      <c r="DT43" s="48"/>
      <c r="DU43" s="188"/>
      <c r="DV43" s="55"/>
      <c r="DW43" s="16"/>
      <c r="DX43" s="16"/>
      <c r="DY43" s="54"/>
      <c r="DZ43" s="48"/>
      <c r="EA43" s="48"/>
      <c r="EB43" s="48"/>
      <c r="EC43" s="48"/>
      <c r="ED43" s="48"/>
      <c r="EE43" s="48"/>
      <c r="EF43" s="188"/>
      <c r="EG43" s="55"/>
      <c r="EH43" s="16"/>
      <c r="EI43" s="16"/>
      <c r="EJ43" s="54"/>
      <c r="EK43" s="48"/>
      <c r="EL43" s="48"/>
      <c r="EM43" s="48"/>
      <c r="EN43" s="48"/>
      <c r="EO43" s="48"/>
      <c r="EP43" s="48"/>
      <c r="EQ43" s="188"/>
      <c r="ER43" s="55"/>
      <c r="ES43" s="16"/>
      <c r="ET43" s="16"/>
      <c r="EU43" s="54"/>
      <c r="EV43" s="48"/>
      <c r="EW43" s="48"/>
      <c r="EX43" s="48"/>
      <c r="EY43" s="48"/>
      <c r="EZ43" s="48"/>
      <c r="FA43" s="48"/>
      <c r="FB43" s="188"/>
      <c r="FC43" s="55"/>
      <c r="FD43" s="16"/>
      <c r="FE43" s="16"/>
      <c r="FF43" s="54"/>
      <c r="FG43" s="48"/>
      <c r="FH43" s="48"/>
      <c r="FI43" s="48"/>
      <c r="FJ43" s="48"/>
      <c r="FK43" s="48"/>
      <c r="FL43" s="48"/>
      <c r="FM43" s="188"/>
      <c r="FN43" s="55"/>
      <c r="FO43" s="16"/>
      <c r="FP43" s="16"/>
      <c r="FQ43" s="54"/>
      <c r="FR43" s="48"/>
      <c r="FS43" s="48"/>
      <c r="FT43" s="48"/>
      <c r="FU43" s="48"/>
      <c r="FV43" s="48"/>
      <c r="FW43" s="48"/>
      <c r="FX43" s="188"/>
      <c r="FY43" s="55"/>
      <c r="FZ43" s="16"/>
      <c r="GA43" s="16"/>
      <c r="GB43" s="54"/>
      <c r="GC43" s="48"/>
      <c r="GD43" s="48"/>
      <c r="GE43" s="48"/>
      <c r="GF43" s="48"/>
      <c r="GG43" s="48"/>
      <c r="GH43" s="48"/>
      <c r="GI43" s="188"/>
      <c r="GJ43" s="55"/>
      <c r="GK43" s="16"/>
      <c r="GL43" s="16"/>
      <c r="GM43" s="54"/>
      <c r="GN43" s="48"/>
      <c r="GO43" s="48"/>
      <c r="GP43" s="48"/>
      <c r="GQ43" s="48"/>
      <c r="GR43" s="48"/>
      <c r="GS43" s="48"/>
      <c r="GT43" s="188"/>
      <c r="GU43" s="55"/>
      <c r="GV43" s="16"/>
      <c r="GW43" s="16"/>
      <c r="GX43" s="54"/>
      <c r="GY43" s="48"/>
      <c r="GZ43" s="48"/>
      <c r="HA43" s="48"/>
      <c r="HB43" s="48"/>
      <c r="HC43" s="48"/>
      <c r="HD43" s="48"/>
      <c r="HE43" s="188"/>
      <c r="HF43" s="55"/>
      <c r="HG43" s="16"/>
      <c r="HH43" s="16"/>
      <c r="HI43" s="54"/>
      <c r="HJ43" s="48"/>
      <c r="HK43" s="48"/>
      <c r="HL43" s="48"/>
      <c r="HM43" s="48"/>
      <c r="HN43" s="48"/>
      <c r="HO43" s="48"/>
      <c r="HP43" s="188"/>
      <c r="HQ43" s="55"/>
      <c r="HR43" s="16"/>
      <c r="HS43" s="16"/>
    </row>
    <row r="44" spans="1:227" x14ac:dyDescent="0.3">
      <c r="A44" s="56"/>
      <c r="B44" s="57"/>
      <c r="C44" s="141"/>
      <c r="D44" s="58"/>
      <c r="E44" s="58"/>
      <c r="F44" s="58"/>
      <c r="G44" s="59"/>
      <c r="H44" s="48"/>
      <c r="I44" s="188"/>
      <c r="J44" s="48"/>
      <c r="K44" s="48"/>
      <c r="L44" s="48"/>
      <c r="M44" s="48"/>
      <c r="N44" s="48"/>
      <c r="O44" s="188"/>
      <c r="P44" s="55"/>
      <c r="Q44" s="16"/>
      <c r="R44" s="16"/>
      <c r="S44" s="54"/>
      <c r="T44" s="48"/>
      <c r="U44" s="48"/>
      <c r="V44" s="48"/>
      <c r="W44" s="48"/>
      <c r="X44" s="48"/>
      <c r="Y44" s="48"/>
      <c r="Z44" s="188"/>
      <c r="AA44" s="55"/>
      <c r="AB44" s="16"/>
      <c r="AC44" s="16"/>
      <c r="AD44" s="54"/>
      <c r="AE44" s="48"/>
      <c r="AF44" s="48"/>
      <c r="AG44" s="48"/>
      <c r="AH44" s="48"/>
      <c r="AI44" s="48"/>
      <c r="AJ44" s="48"/>
      <c r="AK44" s="188"/>
      <c r="AL44" s="55"/>
      <c r="AM44" s="16"/>
      <c r="AN44" s="16"/>
      <c r="AO44" s="54"/>
      <c r="AP44" s="48"/>
      <c r="AQ44" s="48"/>
      <c r="AR44" s="48"/>
      <c r="AS44" s="48"/>
      <c r="AT44" s="48"/>
      <c r="AU44" s="48"/>
      <c r="AV44" s="188"/>
      <c r="AW44" s="55"/>
      <c r="AX44" s="16"/>
      <c r="AY44" s="16"/>
      <c r="AZ44" s="54"/>
      <c r="BA44" s="48"/>
      <c r="BB44" s="48"/>
      <c r="BC44" s="48"/>
      <c r="BD44" s="48"/>
      <c r="BE44" s="48"/>
      <c r="BF44" s="48"/>
      <c r="BG44" s="188"/>
      <c r="BH44" s="55"/>
      <c r="BI44" s="16"/>
      <c r="BJ44" s="16"/>
      <c r="BK44" s="54"/>
      <c r="BL44" s="48"/>
      <c r="BM44" s="48"/>
      <c r="BN44" s="48"/>
      <c r="BO44" s="48"/>
      <c r="BP44" s="48"/>
      <c r="BQ44" s="48"/>
      <c r="BR44" s="188"/>
      <c r="BS44" s="55"/>
      <c r="BT44" s="16"/>
      <c r="BU44" s="16"/>
      <c r="BV44" s="54"/>
      <c r="BW44" s="48"/>
      <c r="BX44" s="48"/>
      <c r="BY44" s="48"/>
      <c r="BZ44" s="48"/>
      <c r="CA44" s="48"/>
      <c r="CB44" s="48"/>
      <c r="CC44" s="188"/>
      <c r="CD44" s="55"/>
      <c r="CE44" s="16"/>
      <c r="CF44" s="16"/>
      <c r="CG44" s="54"/>
      <c r="CH44" s="48"/>
      <c r="CI44" s="48"/>
      <c r="CJ44" s="48"/>
      <c r="CK44" s="48"/>
      <c r="CL44" s="48"/>
      <c r="CM44" s="48"/>
      <c r="CN44" s="188"/>
      <c r="CO44" s="55"/>
      <c r="CP44" s="16"/>
      <c r="CQ44" s="16"/>
      <c r="CR44" s="54"/>
      <c r="CS44" s="48"/>
      <c r="CT44" s="48"/>
      <c r="CU44" s="48"/>
      <c r="CV44" s="48"/>
      <c r="CW44" s="48"/>
      <c r="CX44" s="48"/>
      <c r="CY44" s="188"/>
      <c r="CZ44" s="55"/>
      <c r="DA44" s="16"/>
      <c r="DB44" s="16"/>
      <c r="DC44" s="54"/>
      <c r="DD44" s="48"/>
      <c r="DE44" s="48"/>
      <c r="DF44" s="48"/>
      <c r="DG44" s="48"/>
      <c r="DH44" s="48"/>
      <c r="DI44" s="48"/>
      <c r="DJ44" s="188"/>
      <c r="DK44" s="55"/>
      <c r="DL44" s="16"/>
      <c r="DM44" s="16"/>
      <c r="DN44" s="54"/>
      <c r="DO44" s="48"/>
      <c r="DP44" s="48"/>
      <c r="DQ44" s="48"/>
      <c r="DR44" s="48"/>
      <c r="DS44" s="48"/>
      <c r="DT44" s="48"/>
      <c r="DU44" s="188"/>
      <c r="DV44" s="55"/>
      <c r="DW44" s="16"/>
      <c r="DX44" s="16"/>
      <c r="DY44" s="54"/>
      <c r="DZ44" s="48"/>
      <c r="EA44" s="48"/>
      <c r="EB44" s="48"/>
      <c r="EC44" s="48"/>
      <c r="ED44" s="48"/>
      <c r="EE44" s="48"/>
      <c r="EF44" s="188"/>
      <c r="EG44" s="55"/>
      <c r="EH44" s="16"/>
      <c r="EI44" s="16"/>
      <c r="EJ44" s="54"/>
      <c r="EK44" s="48"/>
      <c r="EL44" s="48"/>
      <c r="EM44" s="48"/>
      <c r="EN44" s="48"/>
      <c r="EO44" s="48"/>
      <c r="EP44" s="48"/>
      <c r="EQ44" s="188"/>
      <c r="ER44" s="55"/>
      <c r="ES44" s="16"/>
      <c r="ET44" s="16"/>
      <c r="EU44" s="54"/>
      <c r="EV44" s="48"/>
      <c r="EW44" s="48"/>
      <c r="EX44" s="48"/>
      <c r="EY44" s="48"/>
      <c r="EZ44" s="48"/>
      <c r="FA44" s="48"/>
      <c r="FB44" s="188"/>
      <c r="FC44" s="55"/>
      <c r="FD44" s="16"/>
      <c r="FE44" s="16"/>
      <c r="FF44" s="54"/>
      <c r="FG44" s="48"/>
      <c r="FH44" s="48"/>
      <c r="FI44" s="48"/>
      <c r="FJ44" s="48"/>
      <c r="FK44" s="48"/>
      <c r="FL44" s="48"/>
      <c r="FM44" s="188"/>
      <c r="FN44" s="55"/>
      <c r="FO44" s="16"/>
      <c r="FP44" s="16"/>
      <c r="FQ44" s="54"/>
      <c r="FR44" s="48"/>
      <c r="FS44" s="48"/>
      <c r="FT44" s="48"/>
      <c r="FU44" s="48"/>
      <c r="FV44" s="48"/>
      <c r="FW44" s="48"/>
      <c r="FX44" s="188"/>
      <c r="FY44" s="55"/>
      <c r="FZ44" s="16"/>
      <c r="GA44" s="16"/>
      <c r="GB44" s="54"/>
      <c r="GC44" s="48"/>
      <c r="GD44" s="48"/>
      <c r="GE44" s="48"/>
      <c r="GF44" s="48"/>
      <c r="GG44" s="48"/>
      <c r="GH44" s="48"/>
      <c r="GI44" s="188"/>
      <c r="GJ44" s="55"/>
      <c r="GK44" s="16"/>
      <c r="GL44" s="16"/>
      <c r="GM44" s="54"/>
      <c r="GN44" s="48"/>
      <c r="GO44" s="48"/>
      <c r="GP44" s="48"/>
      <c r="GQ44" s="48"/>
      <c r="GR44" s="48"/>
      <c r="GS44" s="48"/>
      <c r="GT44" s="188"/>
      <c r="GU44" s="55"/>
      <c r="GV44" s="16"/>
      <c r="GW44" s="16"/>
      <c r="GX44" s="54"/>
      <c r="GY44" s="48"/>
      <c r="GZ44" s="48"/>
      <c r="HA44" s="48"/>
      <c r="HB44" s="48"/>
      <c r="HC44" s="48"/>
      <c r="HD44" s="48"/>
      <c r="HE44" s="188"/>
      <c r="HF44" s="55"/>
      <c r="HG44" s="16"/>
      <c r="HH44" s="16"/>
      <c r="HI44" s="54"/>
      <c r="HJ44" s="48"/>
      <c r="HK44" s="48"/>
      <c r="HL44" s="48"/>
      <c r="HM44" s="48"/>
      <c r="HN44" s="48"/>
      <c r="HO44" s="48"/>
      <c r="HP44" s="188"/>
      <c r="HQ44" s="55"/>
      <c r="HR44" s="16"/>
      <c r="HS44" s="16"/>
    </row>
    <row r="45" spans="1:227" x14ac:dyDescent="0.3">
      <c r="A45" s="56"/>
      <c r="B45" s="57"/>
      <c r="C45" s="141"/>
      <c r="D45" s="58"/>
      <c r="E45" s="58"/>
      <c r="F45" s="58"/>
      <c r="G45" s="59"/>
      <c r="H45" s="48"/>
      <c r="I45" s="188"/>
      <c r="J45" s="48"/>
      <c r="K45" s="48"/>
      <c r="L45" s="48"/>
      <c r="M45" s="48"/>
      <c r="N45" s="48"/>
      <c r="O45" s="188"/>
      <c r="P45" s="55"/>
      <c r="Q45" s="16"/>
      <c r="R45" s="16"/>
      <c r="S45" s="54"/>
      <c r="T45" s="48"/>
      <c r="U45" s="48"/>
      <c r="V45" s="48"/>
      <c r="W45" s="48"/>
      <c r="X45" s="48"/>
      <c r="Y45" s="48"/>
      <c r="Z45" s="188"/>
      <c r="AA45" s="55"/>
      <c r="AB45" s="16"/>
      <c r="AC45" s="16"/>
      <c r="AD45" s="54"/>
      <c r="AE45" s="48"/>
      <c r="AF45" s="48"/>
      <c r="AG45" s="48"/>
      <c r="AH45" s="48"/>
      <c r="AI45" s="48"/>
      <c r="AJ45" s="48"/>
      <c r="AK45" s="188"/>
      <c r="AL45" s="55"/>
      <c r="AM45" s="16"/>
      <c r="AN45" s="16"/>
      <c r="AO45" s="54"/>
      <c r="AP45" s="48"/>
      <c r="AQ45" s="48"/>
      <c r="AR45" s="48"/>
      <c r="AS45" s="48"/>
      <c r="AT45" s="48"/>
      <c r="AU45" s="48"/>
      <c r="AV45" s="188"/>
      <c r="AW45" s="55"/>
      <c r="AX45" s="16"/>
      <c r="AY45" s="16"/>
      <c r="AZ45" s="54"/>
      <c r="BA45" s="48"/>
      <c r="BB45" s="48"/>
      <c r="BC45" s="48"/>
      <c r="BD45" s="48"/>
      <c r="BE45" s="48"/>
      <c r="BF45" s="48"/>
      <c r="BG45" s="188"/>
      <c r="BH45" s="55"/>
      <c r="BI45" s="16"/>
      <c r="BJ45" s="16"/>
      <c r="BK45" s="54"/>
      <c r="BL45" s="48"/>
      <c r="BM45" s="48"/>
      <c r="BN45" s="48"/>
      <c r="BO45" s="48"/>
      <c r="BP45" s="48"/>
      <c r="BQ45" s="48"/>
      <c r="BR45" s="188"/>
      <c r="BS45" s="55"/>
      <c r="BT45" s="16"/>
      <c r="BU45" s="16"/>
      <c r="BV45" s="54"/>
      <c r="BW45" s="48"/>
      <c r="BX45" s="48"/>
      <c r="BY45" s="48"/>
      <c r="BZ45" s="48"/>
      <c r="CA45" s="48"/>
      <c r="CB45" s="48"/>
      <c r="CC45" s="188"/>
      <c r="CD45" s="55"/>
      <c r="CE45" s="16"/>
      <c r="CF45" s="16"/>
      <c r="CG45" s="54"/>
      <c r="CH45" s="48"/>
      <c r="CI45" s="48"/>
      <c r="CJ45" s="48"/>
      <c r="CK45" s="48"/>
      <c r="CL45" s="48"/>
      <c r="CM45" s="48"/>
      <c r="CN45" s="188"/>
      <c r="CO45" s="55"/>
      <c r="CP45" s="16"/>
      <c r="CQ45" s="16"/>
      <c r="CR45" s="54"/>
      <c r="CS45" s="48"/>
      <c r="CT45" s="48"/>
      <c r="CU45" s="48"/>
      <c r="CV45" s="48"/>
      <c r="CW45" s="48"/>
      <c r="CX45" s="48"/>
      <c r="CY45" s="188"/>
      <c r="CZ45" s="55"/>
      <c r="DA45" s="16"/>
      <c r="DB45" s="16"/>
      <c r="DC45" s="54"/>
      <c r="DD45" s="48"/>
      <c r="DE45" s="48"/>
      <c r="DF45" s="48"/>
      <c r="DG45" s="48"/>
      <c r="DH45" s="48"/>
      <c r="DI45" s="48"/>
      <c r="DJ45" s="188"/>
      <c r="DK45" s="55"/>
      <c r="DL45" s="16"/>
      <c r="DM45" s="16"/>
      <c r="DN45" s="54"/>
      <c r="DO45" s="48"/>
      <c r="DP45" s="48"/>
      <c r="DQ45" s="48"/>
      <c r="DR45" s="48"/>
      <c r="DS45" s="48"/>
      <c r="DT45" s="48"/>
      <c r="DU45" s="188"/>
      <c r="DV45" s="55"/>
      <c r="DW45" s="16"/>
      <c r="DX45" s="16"/>
      <c r="DY45" s="54"/>
      <c r="DZ45" s="48"/>
      <c r="EA45" s="48"/>
      <c r="EB45" s="48"/>
      <c r="EC45" s="48"/>
      <c r="ED45" s="48"/>
      <c r="EE45" s="48"/>
      <c r="EF45" s="188"/>
      <c r="EG45" s="55"/>
      <c r="EH45" s="16"/>
      <c r="EI45" s="16"/>
      <c r="EJ45" s="54"/>
      <c r="EK45" s="48"/>
      <c r="EL45" s="48"/>
      <c r="EM45" s="48"/>
      <c r="EN45" s="48"/>
      <c r="EO45" s="48"/>
      <c r="EP45" s="48"/>
      <c r="EQ45" s="188"/>
      <c r="ER45" s="55"/>
      <c r="ES45" s="16"/>
      <c r="ET45" s="16"/>
      <c r="EU45" s="54"/>
      <c r="EV45" s="48"/>
      <c r="EW45" s="48"/>
      <c r="EX45" s="48"/>
      <c r="EY45" s="48"/>
      <c r="EZ45" s="48"/>
      <c r="FA45" s="48"/>
      <c r="FB45" s="188"/>
      <c r="FC45" s="55"/>
      <c r="FD45" s="16"/>
      <c r="FE45" s="16"/>
      <c r="FF45" s="54"/>
      <c r="FG45" s="48"/>
      <c r="FH45" s="48"/>
      <c r="FI45" s="48"/>
      <c r="FJ45" s="48"/>
      <c r="FK45" s="48"/>
      <c r="FL45" s="48"/>
      <c r="FM45" s="188"/>
      <c r="FN45" s="55"/>
      <c r="FO45" s="16"/>
      <c r="FP45" s="16"/>
      <c r="FQ45" s="54"/>
      <c r="FR45" s="48"/>
      <c r="FS45" s="48"/>
      <c r="FT45" s="48"/>
      <c r="FU45" s="48"/>
      <c r="FV45" s="48"/>
      <c r="FW45" s="48"/>
      <c r="FX45" s="188"/>
      <c r="FY45" s="55"/>
      <c r="FZ45" s="16"/>
      <c r="GA45" s="16"/>
      <c r="GB45" s="54"/>
      <c r="GC45" s="48"/>
      <c r="GD45" s="48"/>
      <c r="GE45" s="48"/>
      <c r="GF45" s="48"/>
      <c r="GG45" s="48"/>
      <c r="GH45" s="48"/>
      <c r="GI45" s="188"/>
      <c r="GJ45" s="55"/>
      <c r="GK45" s="16"/>
      <c r="GL45" s="16"/>
      <c r="GM45" s="54"/>
      <c r="GN45" s="48"/>
      <c r="GO45" s="48"/>
      <c r="GP45" s="48"/>
      <c r="GQ45" s="48"/>
      <c r="GR45" s="48"/>
      <c r="GS45" s="48"/>
      <c r="GT45" s="188"/>
      <c r="GU45" s="55"/>
      <c r="GV45" s="16"/>
      <c r="GW45" s="16"/>
      <c r="GX45" s="54"/>
      <c r="GY45" s="48"/>
      <c r="GZ45" s="48"/>
      <c r="HA45" s="48"/>
      <c r="HB45" s="48"/>
      <c r="HC45" s="48"/>
      <c r="HD45" s="48"/>
      <c r="HE45" s="188"/>
      <c r="HF45" s="55"/>
      <c r="HG45" s="16"/>
      <c r="HH45" s="16"/>
      <c r="HI45" s="54"/>
      <c r="HJ45" s="48"/>
      <c r="HK45" s="48"/>
      <c r="HL45" s="48"/>
      <c r="HM45" s="48"/>
      <c r="HN45" s="48"/>
      <c r="HO45" s="48"/>
      <c r="HP45" s="188"/>
      <c r="HQ45" s="55"/>
      <c r="HR45" s="16"/>
      <c r="HS45" s="16"/>
    </row>
    <row r="46" spans="1:227" x14ac:dyDescent="0.3">
      <c r="A46" s="56"/>
      <c r="B46" s="57"/>
      <c r="C46" s="140"/>
      <c r="D46" s="58"/>
      <c r="E46" s="58"/>
      <c r="F46" s="58"/>
      <c r="G46" s="59"/>
      <c r="H46" s="48"/>
      <c r="I46" s="188"/>
      <c r="J46" s="48"/>
      <c r="K46" s="48"/>
      <c r="L46" s="48"/>
      <c r="M46" s="48"/>
      <c r="N46" s="48"/>
      <c r="O46" s="188"/>
      <c r="P46" s="55"/>
      <c r="Q46" s="16"/>
      <c r="R46" s="16"/>
      <c r="S46" s="54"/>
      <c r="T46" s="48"/>
      <c r="U46" s="48"/>
      <c r="V46" s="48"/>
      <c r="W46" s="48"/>
      <c r="X46" s="48"/>
      <c r="Y46" s="48"/>
      <c r="Z46" s="188"/>
      <c r="AA46" s="55"/>
      <c r="AB46" s="16"/>
      <c r="AC46" s="16"/>
      <c r="AD46" s="54"/>
      <c r="AE46" s="48"/>
      <c r="AF46" s="48"/>
      <c r="AG46" s="48"/>
      <c r="AH46" s="48"/>
      <c r="AI46" s="48"/>
      <c r="AJ46" s="48"/>
      <c r="AK46" s="188"/>
      <c r="AL46" s="55"/>
      <c r="AM46" s="16"/>
      <c r="AN46" s="16"/>
      <c r="AO46" s="54"/>
      <c r="AP46" s="48"/>
      <c r="AQ46" s="48"/>
      <c r="AR46" s="48"/>
      <c r="AS46" s="48"/>
      <c r="AT46" s="48"/>
      <c r="AU46" s="48"/>
      <c r="AV46" s="188"/>
      <c r="AW46" s="55"/>
      <c r="AX46" s="16"/>
      <c r="AY46" s="16"/>
      <c r="AZ46" s="54"/>
      <c r="BA46" s="48"/>
      <c r="BB46" s="48"/>
      <c r="BC46" s="48"/>
      <c r="BD46" s="48"/>
      <c r="BE46" s="48"/>
      <c r="BF46" s="48"/>
      <c r="BG46" s="188"/>
      <c r="BH46" s="55"/>
      <c r="BI46" s="16"/>
      <c r="BJ46" s="16"/>
      <c r="BK46" s="54"/>
      <c r="BL46" s="48"/>
      <c r="BM46" s="48"/>
      <c r="BN46" s="48"/>
      <c r="BO46" s="48"/>
      <c r="BP46" s="48"/>
      <c r="BQ46" s="48"/>
      <c r="BR46" s="188"/>
      <c r="BS46" s="55"/>
      <c r="BT46" s="16"/>
      <c r="BU46" s="16"/>
      <c r="BV46" s="54"/>
      <c r="BW46" s="48"/>
      <c r="BX46" s="48"/>
      <c r="BY46" s="48"/>
      <c r="BZ46" s="48"/>
      <c r="CA46" s="48"/>
      <c r="CB46" s="48"/>
      <c r="CC46" s="188"/>
      <c r="CD46" s="55"/>
      <c r="CE46" s="16"/>
      <c r="CF46" s="16"/>
      <c r="CG46" s="54"/>
      <c r="CH46" s="48"/>
      <c r="CI46" s="48"/>
      <c r="CJ46" s="48"/>
      <c r="CK46" s="48"/>
      <c r="CL46" s="48"/>
      <c r="CM46" s="48"/>
      <c r="CN46" s="188"/>
      <c r="CO46" s="55"/>
      <c r="CP46" s="16"/>
      <c r="CQ46" s="16"/>
      <c r="CR46" s="54"/>
      <c r="CS46" s="48"/>
      <c r="CT46" s="48"/>
      <c r="CU46" s="48"/>
      <c r="CV46" s="48"/>
      <c r="CW46" s="48"/>
      <c r="CX46" s="48"/>
      <c r="CY46" s="188"/>
      <c r="CZ46" s="55"/>
      <c r="DA46" s="16"/>
      <c r="DB46" s="16"/>
      <c r="DC46" s="54"/>
      <c r="DD46" s="48"/>
      <c r="DE46" s="48"/>
      <c r="DF46" s="48"/>
      <c r="DG46" s="48"/>
      <c r="DH46" s="48"/>
      <c r="DI46" s="48"/>
      <c r="DJ46" s="188"/>
      <c r="DK46" s="55"/>
      <c r="DL46" s="16"/>
      <c r="DM46" s="16"/>
      <c r="DN46" s="54"/>
      <c r="DO46" s="48"/>
      <c r="DP46" s="48"/>
      <c r="DQ46" s="48"/>
      <c r="DR46" s="48"/>
      <c r="DS46" s="48"/>
      <c r="DT46" s="48"/>
      <c r="DU46" s="188"/>
      <c r="DV46" s="55"/>
      <c r="DW46" s="16"/>
      <c r="DX46" s="16"/>
      <c r="DY46" s="54"/>
      <c r="DZ46" s="48"/>
      <c r="EA46" s="48"/>
      <c r="EB46" s="48"/>
      <c r="EC46" s="48"/>
      <c r="ED46" s="48"/>
      <c r="EE46" s="48"/>
      <c r="EF46" s="188"/>
      <c r="EG46" s="55"/>
      <c r="EH46" s="16"/>
      <c r="EI46" s="16"/>
      <c r="EJ46" s="54"/>
      <c r="EK46" s="48"/>
      <c r="EL46" s="48"/>
      <c r="EM46" s="48"/>
      <c r="EN46" s="48"/>
      <c r="EO46" s="48"/>
      <c r="EP46" s="48"/>
      <c r="EQ46" s="188"/>
      <c r="ER46" s="55"/>
      <c r="ES46" s="16"/>
      <c r="ET46" s="16"/>
      <c r="EU46" s="54"/>
      <c r="EV46" s="48"/>
      <c r="EW46" s="48"/>
      <c r="EX46" s="48"/>
      <c r="EY46" s="48"/>
      <c r="EZ46" s="48"/>
      <c r="FA46" s="48"/>
      <c r="FB46" s="188"/>
      <c r="FC46" s="55"/>
      <c r="FD46" s="16"/>
      <c r="FE46" s="16"/>
      <c r="FF46" s="54"/>
      <c r="FG46" s="48"/>
      <c r="FH46" s="48"/>
      <c r="FI46" s="48"/>
      <c r="FJ46" s="48"/>
      <c r="FK46" s="48"/>
      <c r="FL46" s="48"/>
      <c r="FM46" s="188"/>
      <c r="FN46" s="55"/>
      <c r="FO46" s="16"/>
      <c r="FP46" s="16"/>
      <c r="FQ46" s="54"/>
      <c r="FR46" s="48"/>
      <c r="FS46" s="48"/>
      <c r="FT46" s="48"/>
      <c r="FU46" s="48"/>
      <c r="FV46" s="48"/>
      <c r="FW46" s="48"/>
      <c r="FX46" s="188"/>
      <c r="FY46" s="55"/>
      <c r="FZ46" s="16"/>
      <c r="GA46" s="16"/>
      <c r="GB46" s="54"/>
      <c r="GC46" s="48"/>
      <c r="GD46" s="48"/>
      <c r="GE46" s="48"/>
      <c r="GF46" s="48"/>
      <c r="GG46" s="48"/>
      <c r="GH46" s="48"/>
      <c r="GI46" s="188"/>
      <c r="GJ46" s="55"/>
      <c r="GK46" s="16"/>
      <c r="GL46" s="16"/>
      <c r="GM46" s="54"/>
      <c r="GN46" s="48"/>
      <c r="GO46" s="48"/>
      <c r="GP46" s="48"/>
      <c r="GQ46" s="48"/>
      <c r="GR46" s="48"/>
      <c r="GS46" s="48"/>
      <c r="GT46" s="188"/>
      <c r="GU46" s="55"/>
      <c r="GV46" s="16"/>
      <c r="GW46" s="16"/>
      <c r="GX46" s="54"/>
      <c r="GY46" s="48"/>
      <c r="GZ46" s="48"/>
      <c r="HA46" s="48"/>
      <c r="HB46" s="48"/>
      <c r="HC46" s="48"/>
      <c r="HD46" s="48"/>
      <c r="HE46" s="188"/>
      <c r="HF46" s="55"/>
      <c r="HG46" s="16"/>
      <c r="HH46" s="16"/>
      <c r="HI46" s="54"/>
      <c r="HJ46" s="48"/>
      <c r="HK46" s="48"/>
      <c r="HL46" s="48"/>
      <c r="HM46" s="48"/>
      <c r="HN46" s="48"/>
      <c r="HO46" s="48"/>
      <c r="HP46" s="188"/>
      <c r="HQ46" s="55"/>
      <c r="HR46" s="16"/>
      <c r="HS46" s="16"/>
    </row>
    <row r="47" spans="1:227" x14ac:dyDescent="0.3">
      <c r="A47" s="56"/>
      <c r="B47" s="57"/>
      <c r="C47" s="140"/>
      <c r="D47" s="58"/>
      <c r="E47" s="58"/>
      <c r="F47" s="58"/>
      <c r="G47" s="59"/>
      <c r="H47" s="48"/>
      <c r="I47" s="188"/>
      <c r="J47" s="48"/>
      <c r="K47" s="48"/>
      <c r="L47" s="48"/>
      <c r="M47" s="48"/>
      <c r="N47" s="48"/>
      <c r="O47" s="188"/>
      <c r="P47" s="55"/>
      <c r="Q47" s="16"/>
      <c r="R47" s="16"/>
      <c r="S47" s="54"/>
      <c r="T47" s="48"/>
      <c r="U47" s="48"/>
      <c r="V47" s="48"/>
      <c r="W47" s="48"/>
      <c r="X47" s="48"/>
      <c r="Y47" s="48"/>
      <c r="Z47" s="188"/>
      <c r="AA47" s="55"/>
      <c r="AB47" s="16"/>
      <c r="AC47" s="16"/>
      <c r="AD47" s="54"/>
      <c r="AE47" s="48"/>
      <c r="AF47" s="48"/>
      <c r="AG47" s="48"/>
      <c r="AH47" s="48"/>
      <c r="AI47" s="48"/>
      <c r="AJ47" s="48"/>
      <c r="AK47" s="188"/>
      <c r="AL47" s="55"/>
      <c r="AM47" s="16"/>
      <c r="AN47" s="16"/>
      <c r="AO47" s="54"/>
      <c r="AP47" s="48"/>
      <c r="AQ47" s="48"/>
      <c r="AR47" s="48"/>
      <c r="AS47" s="48"/>
      <c r="AT47" s="48"/>
      <c r="AU47" s="48"/>
      <c r="AV47" s="188"/>
      <c r="AW47" s="55"/>
      <c r="AX47" s="16"/>
      <c r="AY47" s="16"/>
      <c r="AZ47" s="54"/>
      <c r="BA47" s="48"/>
      <c r="BB47" s="48"/>
      <c r="BC47" s="48"/>
      <c r="BD47" s="48"/>
      <c r="BE47" s="48"/>
      <c r="BF47" s="48"/>
      <c r="BG47" s="188"/>
      <c r="BH47" s="55"/>
      <c r="BI47" s="16"/>
      <c r="BJ47" s="16"/>
      <c r="BK47" s="54"/>
      <c r="BL47" s="48"/>
      <c r="BM47" s="48"/>
      <c r="BN47" s="48"/>
      <c r="BO47" s="48"/>
      <c r="BP47" s="48"/>
      <c r="BQ47" s="48"/>
      <c r="BR47" s="188"/>
      <c r="BS47" s="55"/>
      <c r="BT47" s="16"/>
      <c r="BU47" s="16"/>
      <c r="BV47" s="54"/>
      <c r="BW47" s="48"/>
      <c r="BX47" s="48"/>
      <c r="BY47" s="48"/>
      <c r="BZ47" s="48"/>
      <c r="CA47" s="48"/>
      <c r="CB47" s="48"/>
      <c r="CC47" s="188"/>
      <c r="CD47" s="55"/>
      <c r="CE47" s="16"/>
      <c r="CF47" s="16"/>
      <c r="CG47" s="54"/>
      <c r="CH47" s="48"/>
      <c r="CI47" s="48"/>
      <c r="CJ47" s="48"/>
      <c r="CK47" s="48"/>
      <c r="CL47" s="48"/>
      <c r="CM47" s="48"/>
      <c r="CN47" s="188"/>
      <c r="CO47" s="55"/>
      <c r="CP47" s="16"/>
      <c r="CQ47" s="16"/>
      <c r="CR47" s="54"/>
      <c r="CS47" s="48"/>
      <c r="CT47" s="48"/>
      <c r="CU47" s="48"/>
      <c r="CV47" s="48"/>
      <c r="CW47" s="48"/>
      <c r="CX47" s="48"/>
      <c r="CY47" s="188"/>
      <c r="CZ47" s="55"/>
      <c r="DA47" s="16"/>
      <c r="DB47" s="16"/>
      <c r="DC47" s="54"/>
      <c r="DD47" s="48"/>
      <c r="DE47" s="48"/>
      <c r="DF47" s="48"/>
      <c r="DG47" s="48"/>
      <c r="DH47" s="48"/>
      <c r="DI47" s="48"/>
      <c r="DJ47" s="188"/>
      <c r="DK47" s="55"/>
      <c r="DL47" s="16"/>
      <c r="DM47" s="16"/>
      <c r="DN47" s="54"/>
      <c r="DO47" s="48"/>
      <c r="DP47" s="48"/>
      <c r="DQ47" s="48"/>
      <c r="DR47" s="48"/>
      <c r="DS47" s="48"/>
      <c r="DT47" s="48"/>
      <c r="DU47" s="188"/>
      <c r="DV47" s="55"/>
      <c r="DW47" s="16"/>
      <c r="DX47" s="16"/>
      <c r="DY47" s="54"/>
      <c r="DZ47" s="48"/>
      <c r="EA47" s="48"/>
      <c r="EB47" s="48"/>
      <c r="EC47" s="48"/>
      <c r="ED47" s="48"/>
      <c r="EE47" s="48"/>
      <c r="EF47" s="188"/>
      <c r="EG47" s="55"/>
      <c r="EH47" s="16"/>
      <c r="EI47" s="16"/>
      <c r="EJ47" s="54"/>
      <c r="EK47" s="48"/>
      <c r="EL47" s="48"/>
      <c r="EM47" s="48"/>
      <c r="EN47" s="48"/>
      <c r="EO47" s="48"/>
      <c r="EP47" s="48"/>
      <c r="EQ47" s="188"/>
      <c r="ER47" s="55"/>
      <c r="ES47" s="16"/>
      <c r="ET47" s="16"/>
      <c r="EU47" s="54"/>
      <c r="EV47" s="48"/>
      <c r="EW47" s="48"/>
      <c r="EX47" s="48"/>
      <c r="EY47" s="48"/>
      <c r="EZ47" s="48"/>
      <c r="FA47" s="48"/>
      <c r="FB47" s="188"/>
      <c r="FC47" s="55"/>
      <c r="FD47" s="16"/>
      <c r="FE47" s="16"/>
      <c r="FF47" s="54"/>
      <c r="FG47" s="48"/>
      <c r="FH47" s="48"/>
      <c r="FI47" s="48"/>
      <c r="FJ47" s="48"/>
      <c r="FK47" s="48"/>
      <c r="FL47" s="48"/>
      <c r="FM47" s="188"/>
      <c r="FN47" s="55"/>
      <c r="FO47" s="16"/>
      <c r="FP47" s="16"/>
      <c r="FQ47" s="54"/>
      <c r="FR47" s="48"/>
      <c r="FS47" s="48"/>
      <c r="FT47" s="48"/>
      <c r="FU47" s="48"/>
      <c r="FV47" s="48"/>
      <c r="FW47" s="48"/>
      <c r="FX47" s="188"/>
      <c r="FY47" s="55"/>
      <c r="FZ47" s="16"/>
      <c r="GA47" s="16"/>
      <c r="GB47" s="54"/>
      <c r="GC47" s="48"/>
      <c r="GD47" s="48"/>
      <c r="GE47" s="48"/>
      <c r="GF47" s="48"/>
      <c r="GG47" s="48"/>
      <c r="GH47" s="48"/>
      <c r="GI47" s="188"/>
      <c r="GJ47" s="55"/>
      <c r="GK47" s="16"/>
      <c r="GL47" s="16"/>
      <c r="GM47" s="54"/>
      <c r="GN47" s="48"/>
      <c r="GO47" s="48"/>
      <c r="GP47" s="48"/>
      <c r="GQ47" s="48"/>
      <c r="GR47" s="48"/>
      <c r="GS47" s="48"/>
      <c r="GT47" s="188"/>
      <c r="GU47" s="55"/>
      <c r="GV47" s="16"/>
      <c r="GW47" s="16"/>
      <c r="GX47" s="54"/>
      <c r="GY47" s="48"/>
      <c r="GZ47" s="48"/>
      <c r="HA47" s="48"/>
      <c r="HB47" s="48"/>
      <c r="HC47" s="48"/>
      <c r="HD47" s="48"/>
      <c r="HE47" s="188"/>
      <c r="HF47" s="55"/>
      <c r="HG47" s="16"/>
      <c r="HH47" s="16"/>
      <c r="HI47" s="54"/>
      <c r="HJ47" s="48"/>
      <c r="HK47" s="48"/>
      <c r="HL47" s="48"/>
      <c r="HM47" s="48"/>
      <c r="HN47" s="48"/>
      <c r="HO47" s="48"/>
      <c r="HP47" s="188"/>
      <c r="HQ47" s="55"/>
      <c r="HR47" s="16"/>
      <c r="HS47" s="16"/>
    </row>
    <row r="48" spans="1:227" x14ac:dyDescent="0.3">
      <c r="A48" s="56"/>
      <c r="B48" s="57"/>
      <c r="C48" s="140"/>
      <c r="D48" s="58"/>
      <c r="E48" s="58"/>
      <c r="F48" s="58"/>
      <c r="G48" s="59"/>
      <c r="H48" s="48"/>
      <c r="I48" s="188"/>
      <c r="J48" s="48"/>
      <c r="K48" s="48"/>
      <c r="L48" s="48"/>
      <c r="M48" s="48"/>
      <c r="N48" s="48"/>
      <c r="O48" s="188"/>
      <c r="P48" s="55"/>
      <c r="Q48" s="16"/>
      <c r="R48" s="16"/>
      <c r="S48" s="54"/>
      <c r="T48" s="48"/>
      <c r="U48" s="48"/>
      <c r="V48" s="48"/>
      <c r="W48" s="48"/>
      <c r="X48" s="48"/>
      <c r="Y48" s="48"/>
      <c r="Z48" s="188"/>
      <c r="AA48" s="55"/>
      <c r="AB48" s="16"/>
      <c r="AC48" s="16"/>
      <c r="AD48" s="54"/>
      <c r="AE48" s="48"/>
      <c r="AF48" s="48"/>
      <c r="AG48" s="48"/>
      <c r="AH48" s="48"/>
      <c r="AI48" s="48"/>
      <c r="AJ48" s="48"/>
      <c r="AK48" s="188"/>
      <c r="AL48" s="55"/>
      <c r="AM48" s="16"/>
      <c r="AN48" s="16"/>
      <c r="AO48" s="54"/>
      <c r="AP48" s="48"/>
      <c r="AQ48" s="48"/>
      <c r="AR48" s="48"/>
      <c r="AS48" s="48"/>
      <c r="AT48" s="48"/>
      <c r="AU48" s="48"/>
      <c r="AV48" s="188"/>
      <c r="AW48" s="55"/>
      <c r="AX48" s="16"/>
      <c r="AY48" s="16"/>
      <c r="AZ48" s="54"/>
      <c r="BA48" s="48"/>
      <c r="BB48" s="48"/>
      <c r="BC48" s="48"/>
      <c r="BD48" s="48"/>
      <c r="BE48" s="48"/>
      <c r="BF48" s="48"/>
      <c r="BG48" s="188"/>
      <c r="BH48" s="55"/>
      <c r="BI48" s="16"/>
      <c r="BJ48" s="16"/>
      <c r="BK48" s="54"/>
      <c r="BL48" s="48"/>
      <c r="BM48" s="48"/>
      <c r="BN48" s="48"/>
      <c r="BO48" s="48"/>
      <c r="BP48" s="48"/>
      <c r="BQ48" s="48"/>
      <c r="BR48" s="188"/>
      <c r="BS48" s="55"/>
      <c r="BT48" s="16"/>
      <c r="BU48" s="16"/>
      <c r="BV48" s="54"/>
      <c r="BW48" s="48"/>
      <c r="BX48" s="48"/>
      <c r="BY48" s="48"/>
      <c r="BZ48" s="48"/>
      <c r="CA48" s="48"/>
      <c r="CB48" s="48"/>
      <c r="CC48" s="188"/>
      <c r="CD48" s="55"/>
      <c r="CE48" s="16"/>
      <c r="CF48" s="16"/>
      <c r="CG48" s="54"/>
      <c r="CH48" s="48"/>
      <c r="CI48" s="48"/>
      <c r="CJ48" s="48"/>
      <c r="CK48" s="48"/>
      <c r="CL48" s="48"/>
      <c r="CM48" s="48"/>
      <c r="CN48" s="188"/>
      <c r="CO48" s="55"/>
      <c r="CP48" s="16"/>
      <c r="CQ48" s="16"/>
      <c r="CR48" s="54"/>
      <c r="CS48" s="48"/>
      <c r="CT48" s="48"/>
      <c r="CU48" s="48"/>
      <c r="CV48" s="48"/>
      <c r="CW48" s="48"/>
      <c r="CX48" s="48"/>
      <c r="CY48" s="188"/>
      <c r="CZ48" s="55"/>
      <c r="DA48" s="16"/>
      <c r="DB48" s="16"/>
      <c r="DC48" s="54"/>
      <c r="DD48" s="48"/>
      <c r="DE48" s="48"/>
      <c r="DF48" s="48"/>
      <c r="DG48" s="48"/>
      <c r="DH48" s="48"/>
      <c r="DI48" s="48"/>
      <c r="DJ48" s="188"/>
      <c r="DK48" s="55"/>
      <c r="DL48" s="16"/>
      <c r="DM48" s="16"/>
      <c r="DN48" s="54"/>
      <c r="DO48" s="48"/>
      <c r="DP48" s="48"/>
      <c r="DQ48" s="48"/>
      <c r="DR48" s="48"/>
      <c r="DS48" s="48"/>
      <c r="DT48" s="48"/>
      <c r="DU48" s="188"/>
      <c r="DV48" s="55"/>
      <c r="DW48" s="16"/>
      <c r="DX48" s="16"/>
      <c r="DY48" s="54"/>
      <c r="DZ48" s="48"/>
      <c r="EA48" s="48"/>
      <c r="EB48" s="48"/>
      <c r="EC48" s="48"/>
      <c r="ED48" s="48"/>
      <c r="EE48" s="48"/>
      <c r="EF48" s="188"/>
      <c r="EG48" s="55"/>
      <c r="EH48" s="16"/>
      <c r="EI48" s="16"/>
      <c r="EJ48" s="54"/>
      <c r="EK48" s="48"/>
      <c r="EL48" s="48"/>
      <c r="EM48" s="48"/>
      <c r="EN48" s="48"/>
      <c r="EO48" s="48"/>
      <c r="EP48" s="48"/>
      <c r="EQ48" s="188"/>
      <c r="ER48" s="55"/>
      <c r="ES48" s="16"/>
      <c r="ET48" s="16"/>
      <c r="EU48" s="54"/>
      <c r="EV48" s="48"/>
      <c r="EW48" s="48"/>
      <c r="EX48" s="48"/>
      <c r="EY48" s="48"/>
      <c r="EZ48" s="48"/>
      <c r="FA48" s="48"/>
      <c r="FB48" s="188"/>
      <c r="FC48" s="55"/>
      <c r="FD48" s="16"/>
      <c r="FE48" s="16"/>
      <c r="FF48" s="54"/>
      <c r="FG48" s="48"/>
      <c r="FH48" s="48"/>
      <c r="FI48" s="48"/>
      <c r="FJ48" s="48"/>
      <c r="FK48" s="48"/>
      <c r="FL48" s="48"/>
      <c r="FM48" s="188"/>
      <c r="FN48" s="55"/>
      <c r="FO48" s="16"/>
      <c r="FP48" s="16"/>
      <c r="FQ48" s="54"/>
      <c r="FR48" s="48"/>
      <c r="FS48" s="48"/>
      <c r="FT48" s="48"/>
      <c r="FU48" s="48"/>
      <c r="FV48" s="48"/>
      <c r="FW48" s="48"/>
      <c r="FX48" s="188"/>
      <c r="FY48" s="55"/>
      <c r="FZ48" s="16"/>
      <c r="GA48" s="16"/>
      <c r="GB48" s="54"/>
      <c r="GC48" s="48"/>
      <c r="GD48" s="48"/>
      <c r="GE48" s="48"/>
      <c r="GF48" s="48"/>
      <c r="GG48" s="48"/>
      <c r="GH48" s="48"/>
      <c r="GI48" s="188"/>
      <c r="GJ48" s="55"/>
      <c r="GK48" s="16"/>
      <c r="GL48" s="16"/>
      <c r="GM48" s="54"/>
      <c r="GN48" s="48"/>
      <c r="GO48" s="48"/>
      <c r="GP48" s="48"/>
      <c r="GQ48" s="48"/>
      <c r="GR48" s="48"/>
      <c r="GS48" s="48"/>
      <c r="GT48" s="188"/>
      <c r="GU48" s="55"/>
      <c r="GV48" s="16"/>
      <c r="GW48" s="16"/>
      <c r="GX48" s="54"/>
      <c r="GY48" s="48"/>
      <c r="GZ48" s="48"/>
      <c r="HA48" s="48"/>
      <c r="HB48" s="48"/>
      <c r="HC48" s="48"/>
      <c r="HD48" s="48"/>
      <c r="HE48" s="188"/>
      <c r="HF48" s="55"/>
      <c r="HG48" s="16"/>
      <c r="HH48" s="16"/>
      <c r="HI48" s="54"/>
      <c r="HJ48" s="48"/>
      <c r="HK48" s="48"/>
      <c r="HL48" s="48"/>
      <c r="HM48" s="48"/>
      <c r="HN48" s="48"/>
      <c r="HO48" s="48"/>
      <c r="HP48" s="188"/>
      <c r="HQ48" s="55"/>
      <c r="HR48" s="16"/>
      <c r="HS48" s="16"/>
    </row>
    <row r="49" spans="1:227" x14ac:dyDescent="0.3">
      <c r="A49" s="56"/>
      <c r="B49" s="57"/>
      <c r="C49" s="141"/>
      <c r="D49" s="58"/>
      <c r="E49" s="58"/>
      <c r="F49" s="58"/>
      <c r="G49" s="59"/>
      <c r="H49" s="48"/>
      <c r="I49" s="188"/>
      <c r="J49" s="48"/>
      <c r="K49" s="48"/>
      <c r="L49" s="48"/>
      <c r="M49" s="48"/>
      <c r="N49" s="48"/>
      <c r="O49" s="188"/>
      <c r="P49" s="55"/>
      <c r="Q49" s="16"/>
      <c r="R49" s="16"/>
      <c r="S49" s="54"/>
      <c r="T49" s="48"/>
      <c r="U49" s="48"/>
      <c r="V49" s="48"/>
      <c r="W49" s="48"/>
      <c r="X49" s="48"/>
      <c r="Y49" s="48"/>
      <c r="Z49" s="188"/>
      <c r="AA49" s="55"/>
      <c r="AB49" s="16"/>
      <c r="AC49" s="16"/>
      <c r="AD49" s="54"/>
      <c r="AE49" s="48"/>
      <c r="AF49" s="48"/>
      <c r="AG49" s="48"/>
      <c r="AH49" s="48"/>
      <c r="AI49" s="48"/>
      <c r="AJ49" s="48"/>
      <c r="AK49" s="188"/>
      <c r="AL49" s="55"/>
      <c r="AM49" s="16"/>
      <c r="AN49" s="16"/>
      <c r="AO49" s="54"/>
      <c r="AP49" s="48"/>
      <c r="AQ49" s="48"/>
      <c r="AR49" s="48"/>
      <c r="AS49" s="48"/>
      <c r="AT49" s="48"/>
      <c r="AU49" s="48"/>
      <c r="AV49" s="188"/>
      <c r="AW49" s="55"/>
      <c r="AX49" s="16"/>
      <c r="AY49" s="16"/>
      <c r="AZ49" s="54"/>
      <c r="BA49" s="48"/>
      <c r="BB49" s="48"/>
      <c r="BC49" s="48"/>
      <c r="BD49" s="48"/>
      <c r="BE49" s="48"/>
      <c r="BF49" s="48"/>
      <c r="BG49" s="188"/>
      <c r="BH49" s="55"/>
      <c r="BI49" s="16"/>
      <c r="BJ49" s="16"/>
      <c r="BK49" s="54"/>
      <c r="BL49" s="48"/>
      <c r="BM49" s="48"/>
      <c r="BN49" s="48"/>
      <c r="BO49" s="48"/>
      <c r="BP49" s="48"/>
      <c r="BQ49" s="48"/>
      <c r="BR49" s="188"/>
      <c r="BS49" s="55"/>
      <c r="BT49" s="16"/>
      <c r="BU49" s="16"/>
      <c r="BV49" s="54"/>
      <c r="BW49" s="48"/>
      <c r="BX49" s="48"/>
      <c r="BY49" s="48"/>
      <c r="BZ49" s="48"/>
      <c r="CA49" s="48"/>
      <c r="CB49" s="48"/>
      <c r="CC49" s="188"/>
      <c r="CD49" s="55"/>
      <c r="CE49" s="16"/>
      <c r="CF49" s="16"/>
      <c r="CG49" s="54"/>
      <c r="CH49" s="48"/>
      <c r="CI49" s="48"/>
      <c r="CJ49" s="48"/>
      <c r="CK49" s="48"/>
      <c r="CL49" s="48"/>
      <c r="CM49" s="48"/>
      <c r="CN49" s="188"/>
      <c r="CO49" s="55"/>
      <c r="CP49" s="16"/>
      <c r="CQ49" s="16"/>
      <c r="CR49" s="54"/>
      <c r="CS49" s="48"/>
      <c r="CT49" s="48"/>
      <c r="CU49" s="48"/>
      <c r="CV49" s="48"/>
      <c r="CW49" s="48"/>
      <c r="CX49" s="48"/>
      <c r="CY49" s="188"/>
      <c r="CZ49" s="55"/>
      <c r="DA49" s="16"/>
      <c r="DB49" s="16"/>
      <c r="DC49" s="54"/>
      <c r="DD49" s="48"/>
      <c r="DE49" s="48"/>
      <c r="DF49" s="48"/>
      <c r="DG49" s="48"/>
      <c r="DH49" s="48"/>
      <c r="DI49" s="48"/>
      <c r="DJ49" s="188"/>
      <c r="DK49" s="55"/>
      <c r="DL49" s="16"/>
      <c r="DM49" s="16"/>
      <c r="DN49" s="54"/>
      <c r="DO49" s="48"/>
      <c r="DP49" s="48"/>
      <c r="DQ49" s="48"/>
      <c r="DR49" s="48"/>
      <c r="DS49" s="48"/>
      <c r="DT49" s="48"/>
      <c r="DU49" s="188"/>
      <c r="DV49" s="55"/>
      <c r="DW49" s="16"/>
      <c r="DX49" s="16"/>
      <c r="DY49" s="54"/>
      <c r="DZ49" s="48"/>
      <c r="EA49" s="48"/>
      <c r="EB49" s="48"/>
      <c r="EC49" s="48"/>
      <c r="ED49" s="48"/>
      <c r="EE49" s="48"/>
      <c r="EF49" s="188"/>
      <c r="EG49" s="55"/>
      <c r="EH49" s="16"/>
      <c r="EI49" s="16"/>
      <c r="EJ49" s="54"/>
      <c r="EK49" s="48"/>
      <c r="EL49" s="48"/>
      <c r="EM49" s="48"/>
      <c r="EN49" s="48"/>
      <c r="EO49" s="48"/>
      <c r="EP49" s="48"/>
      <c r="EQ49" s="188"/>
      <c r="ER49" s="55"/>
      <c r="ES49" s="16"/>
      <c r="ET49" s="16"/>
      <c r="EU49" s="54"/>
      <c r="EV49" s="48"/>
      <c r="EW49" s="48"/>
      <c r="EX49" s="48"/>
      <c r="EY49" s="48"/>
      <c r="EZ49" s="48"/>
      <c r="FA49" s="48"/>
      <c r="FB49" s="188"/>
      <c r="FC49" s="55"/>
      <c r="FD49" s="16"/>
      <c r="FE49" s="16"/>
      <c r="FF49" s="54"/>
      <c r="FG49" s="48"/>
      <c r="FH49" s="48"/>
      <c r="FI49" s="48"/>
      <c r="FJ49" s="48"/>
      <c r="FK49" s="48"/>
      <c r="FL49" s="48"/>
      <c r="FM49" s="188"/>
      <c r="FN49" s="55"/>
      <c r="FO49" s="16"/>
      <c r="FP49" s="16"/>
      <c r="FQ49" s="54"/>
      <c r="FR49" s="48"/>
      <c r="FS49" s="48"/>
      <c r="FT49" s="48"/>
      <c r="FU49" s="48"/>
      <c r="FV49" s="48"/>
      <c r="FW49" s="48"/>
      <c r="FX49" s="188"/>
      <c r="FY49" s="55"/>
      <c r="FZ49" s="16"/>
      <c r="GA49" s="16"/>
      <c r="GB49" s="54"/>
      <c r="GC49" s="48"/>
      <c r="GD49" s="48"/>
      <c r="GE49" s="48"/>
      <c r="GF49" s="48"/>
      <c r="GG49" s="48"/>
      <c r="GH49" s="48"/>
      <c r="GI49" s="188"/>
      <c r="GJ49" s="55"/>
      <c r="GK49" s="16"/>
      <c r="GL49" s="16"/>
      <c r="GM49" s="54"/>
      <c r="GN49" s="48"/>
      <c r="GO49" s="48"/>
      <c r="GP49" s="48"/>
      <c r="GQ49" s="48"/>
      <c r="GR49" s="48"/>
      <c r="GS49" s="48"/>
      <c r="GT49" s="188"/>
      <c r="GU49" s="55"/>
      <c r="GV49" s="16"/>
      <c r="GW49" s="16"/>
      <c r="GX49" s="54"/>
      <c r="GY49" s="48"/>
      <c r="GZ49" s="48"/>
      <c r="HA49" s="48"/>
      <c r="HB49" s="48"/>
      <c r="HC49" s="48"/>
      <c r="HD49" s="48"/>
      <c r="HE49" s="188"/>
      <c r="HF49" s="55"/>
      <c r="HG49" s="16"/>
      <c r="HH49" s="16"/>
      <c r="HI49" s="54"/>
      <c r="HJ49" s="48"/>
      <c r="HK49" s="48"/>
      <c r="HL49" s="48"/>
      <c r="HM49" s="48"/>
      <c r="HN49" s="48"/>
      <c r="HO49" s="48"/>
      <c r="HP49" s="188"/>
      <c r="HQ49" s="55"/>
      <c r="HR49" s="16"/>
      <c r="HS49" s="16"/>
    </row>
    <row r="50" spans="1:227" x14ac:dyDescent="0.3">
      <c r="A50" s="56"/>
      <c r="B50" s="57"/>
      <c r="C50" s="140"/>
      <c r="D50" s="58"/>
      <c r="E50" s="58"/>
      <c r="F50" s="58"/>
      <c r="G50" s="59"/>
      <c r="H50" s="48"/>
      <c r="I50" s="188"/>
      <c r="J50" s="48"/>
      <c r="K50" s="48"/>
      <c r="L50" s="48"/>
      <c r="M50" s="48"/>
      <c r="N50" s="48"/>
      <c r="O50" s="188"/>
      <c r="P50" s="55"/>
      <c r="Q50" s="16"/>
      <c r="R50" s="16"/>
      <c r="S50" s="54"/>
      <c r="T50" s="48"/>
      <c r="U50" s="48"/>
      <c r="V50" s="48"/>
      <c r="W50" s="48"/>
      <c r="X50" s="48"/>
      <c r="Y50" s="48"/>
      <c r="Z50" s="188"/>
      <c r="AA50" s="55"/>
      <c r="AB50" s="16"/>
      <c r="AC50" s="16"/>
      <c r="AD50" s="54"/>
      <c r="AE50" s="48"/>
      <c r="AF50" s="48"/>
      <c r="AG50" s="48"/>
      <c r="AH50" s="48"/>
      <c r="AI50" s="48"/>
      <c r="AJ50" s="48"/>
      <c r="AK50" s="188"/>
      <c r="AL50" s="55"/>
      <c r="AM50" s="16"/>
      <c r="AN50" s="16"/>
      <c r="AO50" s="54"/>
      <c r="AP50" s="48"/>
      <c r="AQ50" s="48"/>
      <c r="AR50" s="48"/>
      <c r="AS50" s="48"/>
      <c r="AT50" s="48"/>
      <c r="AU50" s="48"/>
      <c r="AV50" s="188"/>
      <c r="AW50" s="55"/>
      <c r="AX50" s="16"/>
      <c r="AY50" s="16"/>
      <c r="AZ50" s="54"/>
      <c r="BA50" s="48"/>
      <c r="BB50" s="48"/>
      <c r="BC50" s="48"/>
      <c r="BD50" s="48"/>
      <c r="BE50" s="48"/>
      <c r="BF50" s="48"/>
      <c r="BG50" s="188"/>
      <c r="BH50" s="55"/>
      <c r="BI50" s="16"/>
      <c r="BJ50" s="16"/>
      <c r="BK50" s="54"/>
      <c r="BL50" s="48"/>
      <c r="BM50" s="48"/>
      <c r="BN50" s="48"/>
      <c r="BO50" s="48"/>
      <c r="BP50" s="48"/>
      <c r="BQ50" s="48"/>
      <c r="BR50" s="188"/>
      <c r="BS50" s="55"/>
      <c r="BT50" s="16"/>
      <c r="BU50" s="16"/>
      <c r="BV50" s="54"/>
      <c r="BW50" s="48"/>
      <c r="BX50" s="48"/>
      <c r="BY50" s="48"/>
      <c r="BZ50" s="48"/>
      <c r="CA50" s="48"/>
      <c r="CB50" s="48"/>
      <c r="CC50" s="188"/>
      <c r="CD50" s="55"/>
      <c r="CE50" s="16"/>
      <c r="CF50" s="16"/>
      <c r="CG50" s="54"/>
      <c r="CH50" s="48"/>
      <c r="CI50" s="48"/>
      <c r="CJ50" s="48"/>
      <c r="CK50" s="48"/>
      <c r="CL50" s="48"/>
      <c r="CM50" s="48"/>
      <c r="CN50" s="188"/>
      <c r="CO50" s="55"/>
      <c r="CP50" s="16"/>
      <c r="CQ50" s="16"/>
      <c r="CR50" s="54"/>
      <c r="CS50" s="48"/>
      <c r="CT50" s="48"/>
      <c r="CU50" s="48"/>
      <c r="CV50" s="48"/>
      <c r="CW50" s="48"/>
      <c r="CX50" s="48"/>
      <c r="CY50" s="188"/>
      <c r="CZ50" s="55"/>
      <c r="DA50" s="16"/>
      <c r="DB50" s="16"/>
      <c r="DC50" s="54"/>
      <c r="DD50" s="48"/>
      <c r="DE50" s="48"/>
      <c r="DF50" s="48"/>
      <c r="DG50" s="48"/>
      <c r="DH50" s="48"/>
      <c r="DI50" s="48"/>
      <c r="DJ50" s="188"/>
      <c r="DK50" s="55"/>
      <c r="DL50" s="16"/>
      <c r="DM50" s="16"/>
      <c r="DN50" s="54"/>
      <c r="DO50" s="48"/>
      <c r="DP50" s="48"/>
      <c r="DQ50" s="48"/>
      <c r="DR50" s="48"/>
      <c r="DS50" s="48"/>
      <c r="DT50" s="48"/>
      <c r="DU50" s="188"/>
      <c r="DV50" s="55"/>
      <c r="DW50" s="16"/>
      <c r="DX50" s="16"/>
      <c r="DY50" s="54"/>
      <c r="DZ50" s="48"/>
      <c r="EA50" s="48"/>
      <c r="EB50" s="48"/>
      <c r="EC50" s="48"/>
      <c r="ED50" s="48"/>
      <c r="EE50" s="48"/>
      <c r="EF50" s="188"/>
      <c r="EG50" s="55"/>
      <c r="EH50" s="16"/>
      <c r="EI50" s="16"/>
      <c r="EJ50" s="54"/>
      <c r="EK50" s="48"/>
      <c r="EL50" s="48"/>
      <c r="EM50" s="48"/>
      <c r="EN50" s="48"/>
      <c r="EO50" s="48"/>
      <c r="EP50" s="48"/>
      <c r="EQ50" s="188"/>
      <c r="ER50" s="55"/>
      <c r="ES50" s="16"/>
      <c r="ET50" s="16"/>
      <c r="EU50" s="54"/>
      <c r="EV50" s="48"/>
      <c r="EW50" s="48"/>
      <c r="EX50" s="48"/>
      <c r="EY50" s="48"/>
      <c r="EZ50" s="48"/>
      <c r="FA50" s="48"/>
      <c r="FB50" s="188"/>
      <c r="FC50" s="55"/>
      <c r="FD50" s="16"/>
      <c r="FE50" s="16"/>
      <c r="FF50" s="54"/>
      <c r="FG50" s="48"/>
      <c r="FH50" s="48"/>
      <c r="FI50" s="48"/>
      <c r="FJ50" s="48"/>
      <c r="FK50" s="48"/>
      <c r="FL50" s="48"/>
      <c r="FM50" s="188"/>
      <c r="FN50" s="55"/>
      <c r="FO50" s="16"/>
      <c r="FP50" s="16"/>
      <c r="FQ50" s="54"/>
      <c r="FR50" s="48"/>
      <c r="FS50" s="48"/>
      <c r="FT50" s="48"/>
      <c r="FU50" s="48"/>
      <c r="FV50" s="48"/>
      <c r="FW50" s="48"/>
      <c r="FX50" s="188"/>
      <c r="FY50" s="55"/>
      <c r="FZ50" s="16"/>
      <c r="GA50" s="16"/>
      <c r="GB50" s="54"/>
      <c r="GC50" s="48"/>
      <c r="GD50" s="48"/>
      <c r="GE50" s="48"/>
      <c r="GF50" s="48"/>
      <c r="GG50" s="48"/>
      <c r="GH50" s="48"/>
      <c r="GI50" s="188"/>
      <c r="GJ50" s="55"/>
      <c r="GK50" s="16"/>
      <c r="GL50" s="16"/>
      <c r="GM50" s="54"/>
      <c r="GN50" s="48"/>
      <c r="GO50" s="48"/>
      <c r="GP50" s="48"/>
      <c r="GQ50" s="48"/>
      <c r="GR50" s="48"/>
      <c r="GS50" s="48"/>
      <c r="GT50" s="188"/>
      <c r="GU50" s="55"/>
      <c r="GV50" s="16"/>
      <c r="GW50" s="16"/>
      <c r="GX50" s="54"/>
      <c r="GY50" s="48"/>
      <c r="GZ50" s="48"/>
      <c r="HA50" s="48"/>
      <c r="HB50" s="48"/>
      <c r="HC50" s="48"/>
      <c r="HD50" s="48"/>
      <c r="HE50" s="188"/>
      <c r="HF50" s="55"/>
      <c r="HG50" s="16"/>
      <c r="HH50" s="16"/>
      <c r="HI50" s="54"/>
      <c r="HJ50" s="48"/>
      <c r="HK50" s="48"/>
      <c r="HL50" s="48"/>
      <c r="HM50" s="48"/>
      <c r="HN50" s="48"/>
      <c r="HO50" s="48"/>
      <c r="HP50" s="188"/>
      <c r="HQ50" s="55"/>
      <c r="HR50" s="16"/>
      <c r="HS50" s="16"/>
    </row>
    <row r="51" spans="1:227" x14ac:dyDescent="0.3">
      <c r="A51" s="56"/>
      <c r="B51" s="57"/>
      <c r="C51" s="140"/>
      <c r="D51" s="58"/>
      <c r="E51" s="58"/>
      <c r="F51" s="58"/>
      <c r="G51" s="59"/>
      <c r="H51" s="48"/>
      <c r="I51" s="188"/>
      <c r="J51" s="48"/>
      <c r="K51" s="48"/>
      <c r="L51" s="48"/>
      <c r="M51" s="48"/>
      <c r="N51" s="48"/>
      <c r="O51" s="188"/>
      <c r="P51" s="55"/>
      <c r="Q51" s="16"/>
      <c r="R51" s="16"/>
      <c r="S51" s="54"/>
      <c r="T51" s="48"/>
      <c r="U51" s="48"/>
      <c r="V51" s="48"/>
      <c r="W51" s="48"/>
      <c r="X51" s="48"/>
      <c r="Y51" s="48"/>
      <c r="Z51" s="188"/>
      <c r="AA51" s="55"/>
      <c r="AB51" s="16"/>
      <c r="AC51" s="16"/>
      <c r="AD51" s="54"/>
      <c r="AE51" s="48"/>
      <c r="AF51" s="48"/>
      <c r="AG51" s="48"/>
      <c r="AH51" s="48"/>
      <c r="AI51" s="48"/>
      <c r="AJ51" s="48"/>
      <c r="AK51" s="188"/>
      <c r="AL51" s="55"/>
      <c r="AM51" s="16"/>
      <c r="AN51" s="16"/>
      <c r="AO51" s="54"/>
      <c r="AP51" s="48"/>
      <c r="AQ51" s="48"/>
      <c r="AR51" s="48"/>
      <c r="AS51" s="48"/>
      <c r="AT51" s="48"/>
      <c r="AU51" s="48"/>
      <c r="AV51" s="188"/>
      <c r="AW51" s="55"/>
      <c r="AX51" s="16"/>
      <c r="AY51" s="16"/>
      <c r="AZ51" s="54"/>
      <c r="BA51" s="48"/>
      <c r="BB51" s="48"/>
      <c r="BC51" s="48"/>
      <c r="BD51" s="48"/>
      <c r="BE51" s="48"/>
      <c r="BF51" s="48"/>
      <c r="BG51" s="188"/>
      <c r="BH51" s="55"/>
      <c r="BI51" s="16"/>
      <c r="BJ51" s="16"/>
      <c r="BK51" s="54"/>
      <c r="BL51" s="48"/>
      <c r="BM51" s="48"/>
      <c r="BN51" s="48"/>
      <c r="BO51" s="48"/>
      <c r="BP51" s="48"/>
      <c r="BQ51" s="48"/>
      <c r="BR51" s="188"/>
      <c r="BS51" s="55"/>
      <c r="BT51" s="16"/>
      <c r="BU51" s="16"/>
      <c r="BV51" s="54"/>
      <c r="BW51" s="48"/>
      <c r="BX51" s="48"/>
      <c r="BY51" s="48"/>
      <c r="BZ51" s="48"/>
      <c r="CA51" s="48"/>
      <c r="CB51" s="48"/>
      <c r="CC51" s="188"/>
      <c r="CD51" s="55"/>
      <c r="CE51" s="16"/>
      <c r="CF51" s="16"/>
      <c r="CG51" s="54"/>
      <c r="CH51" s="48"/>
      <c r="CI51" s="48"/>
      <c r="CJ51" s="48"/>
      <c r="CK51" s="48"/>
      <c r="CL51" s="48"/>
      <c r="CM51" s="48"/>
      <c r="CN51" s="188"/>
      <c r="CO51" s="55"/>
      <c r="CP51" s="16"/>
      <c r="CQ51" s="16"/>
      <c r="CR51" s="54"/>
      <c r="CS51" s="48"/>
      <c r="CT51" s="48"/>
      <c r="CU51" s="48"/>
      <c r="CV51" s="48"/>
      <c r="CW51" s="48"/>
      <c r="CX51" s="48"/>
      <c r="CY51" s="188"/>
      <c r="CZ51" s="55"/>
      <c r="DA51" s="16"/>
      <c r="DB51" s="16"/>
      <c r="DC51" s="54"/>
      <c r="DD51" s="48"/>
      <c r="DE51" s="48"/>
      <c r="DF51" s="48"/>
      <c r="DG51" s="48"/>
      <c r="DH51" s="48"/>
      <c r="DI51" s="48"/>
      <c r="DJ51" s="188"/>
      <c r="DK51" s="55"/>
      <c r="DL51" s="16"/>
      <c r="DM51" s="16"/>
      <c r="DN51" s="54"/>
      <c r="DO51" s="48"/>
      <c r="DP51" s="48"/>
      <c r="DQ51" s="48"/>
      <c r="DR51" s="48"/>
      <c r="DS51" s="48"/>
      <c r="DT51" s="48"/>
      <c r="DU51" s="188"/>
      <c r="DV51" s="55"/>
      <c r="DW51" s="16"/>
      <c r="DX51" s="16"/>
      <c r="DY51" s="54"/>
      <c r="DZ51" s="48"/>
      <c r="EA51" s="48"/>
      <c r="EB51" s="48"/>
      <c r="EC51" s="48"/>
      <c r="ED51" s="48"/>
      <c r="EE51" s="48"/>
      <c r="EF51" s="188"/>
      <c r="EG51" s="55"/>
      <c r="EH51" s="16"/>
      <c r="EI51" s="16"/>
      <c r="EJ51" s="54"/>
      <c r="EK51" s="48"/>
      <c r="EL51" s="48"/>
      <c r="EM51" s="48"/>
      <c r="EN51" s="48"/>
      <c r="EO51" s="48"/>
      <c r="EP51" s="48"/>
      <c r="EQ51" s="188"/>
      <c r="ER51" s="55"/>
      <c r="ES51" s="16"/>
      <c r="ET51" s="16"/>
      <c r="EU51" s="54"/>
      <c r="EV51" s="48"/>
      <c r="EW51" s="48"/>
      <c r="EX51" s="48"/>
      <c r="EY51" s="48"/>
      <c r="EZ51" s="48"/>
      <c r="FA51" s="48"/>
      <c r="FB51" s="188"/>
      <c r="FC51" s="55"/>
      <c r="FD51" s="16"/>
      <c r="FE51" s="16"/>
      <c r="FF51" s="54"/>
      <c r="FG51" s="48"/>
      <c r="FH51" s="48"/>
      <c r="FI51" s="48"/>
      <c r="FJ51" s="48"/>
      <c r="FK51" s="48"/>
      <c r="FL51" s="48"/>
      <c r="FM51" s="188"/>
      <c r="FN51" s="55"/>
      <c r="FO51" s="16"/>
      <c r="FP51" s="16"/>
      <c r="FQ51" s="54"/>
      <c r="FR51" s="48"/>
      <c r="FS51" s="48"/>
      <c r="FT51" s="48"/>
      <c r="FU51" s="48"/>
      <c r="FV51" s="48"/>
      <c r="FW51" s="48"/>
      <c r="FX51" s="188"/>
      <c r="FY51" s="55"/>
      <c r="FZ51" s="16"/>
      <c r="GA51" s="16"/>
      <c r="GB51" s="54"/>
      <c r="GC51" s="48"/>
      <c r="GD51" s="48"/>
      <c r="GE51" s="48"/>
      <c r="GF51" s="48"/>
      <c r="GG51" s="48"/>
      <c r="GH51" s="48"/>
      <c r="GI51" s="188"/>
      <c r="GJ51" s="55"/>
      <c r="GK51" s="16"/>
      <c r="GL51" s="16"/>
      <c r="GM51" s="54"/>
      <c r="GN51" s="48"/>
      <c r="GO51" s="48"/>
      <c r="GP51" s="48"/>
      <c r="GQ51" s="48"/>
      <c r="GR51" s="48"/>
      <c r="GS51" s="48"/>
      <c r="GT51" s="188"/>
      <c r="GU51" s="55"/>
      <c r="GV51" s="16"/>
      <c r="GW51" s="16"/>
      <c r="GX51" s="54"/>
      <c r="GY51" s="48"/>
      <c r="GZ51" s="48"/>
      <c r="HA51" s="48"/>
      <c r="HB51" s="48"/>
      <c r="HC51" s="48"/>
      <c r="HD51" s="48"/>
      <c r="HE51" s="188"/>
      <c r="HF51" s="55"/>
      <c r="HG51" s="16"/>
      <c r="HH51" s="16"/>
      <c r="HI51" s="54"/>
      <c r="HJ51" s="48"/>
      <c r="HK51" s="48"/>
      <c r="HL51" s="48"/>
      <c r="HM51" s="48"/>
      <c r="HN51" s="48"/>
      <c r="HO51" s="48"/>
      <c r="HP51" s="188"/>
      <c r="HQ51" s="55"/>
      <c r="HR51" s="16"/>
      <c r="HS51" s="16"/>
    </row>
    <row r="52" spans="1:227" x14ac:dyDescent="0.3">
      <c r="A52" s="56"/>
      <c r="B52" s="57"/>
      <c r="C52" s="140"/>
      <c r="D52" s="58"/>
      <c r="E52" s="58"/>
      <c r="F52" s="58"/>
      <c r="G52" s="59"/>
      <c r="H52" s="48"/>
      <c r="I52" s="188"/>
      <c r="J52" s="48"/>
      <c r="K52" s="48"/>
      <c r="L52" s="48"/>
      <c r="M52" s="48"/>
      <c r="N52" s="48"/>
      <c r="O52" s="188"/>
      <c r="P52" s="55"/>
      <c r="Q52" s="16"/>
      <c r="R52" s="16"/>
      <c r="S52" s="54"/>
      <c r="T52" s="48"/>
      <c r="U52" s="48"/>
      <c r="V52" s="48"/>
      <c r="W52" s="48"/>
      <c r="X52" s="48"/>
      <c r="Y52" s="48"/>
      <c r="Z52" s="188"/>
      <c r="AA52" s="55"/>
      <c r="AB52" s="16"/>
      <c r="AC52" s="16"/>
      <c r="AD52" s="54"/>
      <c r="AE52" s="48"/>
      <c r="AF52" s="48"/>
      <c r="AG52" s="48"/>
      <c r="AH52" s="48"/>
      <c r="AI52" s="48"/>
      <c r="AJ52" s="48"/>
      <c r="AK52" s="188"/>
      <c r="AL52" s="55"/>
      <c r="AM52" s="16"/>
      <c r="AN52" s="16"/>
      <c r="AO52" s="54"/>
      <c r="AP52" s="48"/>
      <c r="AQ52" s="48"/>
      <c r="AR52" s="48"/>
      <c r="AS52" s="48"/>
      <c r="AT52" s="48"/>
      <c r="AU52" s="48"/>
      <c r="AV52" s="188"/>
      <c r="AW52" s="55"/>
      <c r="AX52" s="16"/>
      <c r="AY52" s="16"/>
      <c r="AZ52" s="54"/>
      <c r="BA52" s="48"/>
      <c r="BB52" s="48"/>
      <c r="BC52" s="48"/>
      <c r="BD52" s="48"/>
      <c r="BE52" s="48"/>
      <c r="BF52" s="48"/>
      <c r="BG52" s="188"/>
      <c r="BH52" s="55"/>
      <c r="BI52" s="16"/>
      <c r="BJ52" s="16"/>
      <c r="BK52" s="54"/>
      <c r="BL52" s="48"/>
      <c r="BM52" s="48"/>
      <c r="BN52" s="48"/>
      <c r="BO52" s="48"/>
      <c r="BP52" s="48"/>
      <c r="BQ52" s="48"/>
      <c r="BR52" s="188"/>
      <c r="BS52" s="55"/>
      <c r="BT52" s="16"/>
      <c r="BU52" s="16"/>
      <c r="BV52" s="54"/>
      <c r="BW52" s="48"/>
      <c r="BX52" s="48"/>
      <c r="BY52" s="48"/>
      <c r="BZ52" s="48"/>
      <c r="CA52" s="48"/>
      <c r="CB52" s="48"/>
      <c r="CC52" s="188"/>
      <c r="CD52" s="55"/>
      <c r="CE52" s="16"/>
      <c r="CF52" s="16"/>
      <c r="CG52" s="54"/>
      <c r="CH52" s="48"/>
      <c r="CI52" s="48"/>
      <c r="CJ52" s="48"/>
      <c r="CK52" s="48"/>
      <c r="CL52" s="48"/>
      <c r="CM52" s="48"/>
      <c r="CN52" s="188"/>
      <c r="CO52" s="55"/>
      <c r="CP52" s="16"/>
      <c r="CQ52" s="16"/>
      <c r="CR52" s="54"/>
      <c r="CS52" s="48"/>
      <c r="CT52" s="48"/>
      <c r="CU52" s="48"/>
      <c r="CV52" s="48"/>
      <c r="CW52" s="48"/>
      <c r="CX52" s="48"/>
      <c r="CY52" s="188"/>
      <c r="CZ52" s="55"/>
      <c r="DA52" s="16"/>
      <c r="DB52" s="16"/>
      <c r="DC52" s="54"/>
      <c r="DD52" s="48"/>
      <c r="DE52" s="48"/>
      <c r="DF52" s="48"/>
      <c r="DG52" s="48"/>
      <c r="DH52" s="48"/>
      <c r="DI52" s="48"/>
      <c r="DJ52" s="188"/>
      <c r="DK52" s="55"/>
      <c r="DL52" s="16"/>
      <c r="DM52" s="16"/>
      <c r="DN52" s="54"/>
      <c r="DO52" s="48"/>
      <c r="DP52" s="48"/>
      <c r="DQ52" s="48"/>
      <c r="DR52" s="48"/>
      <c r="DS52" s="48"/>
      <c r="DT52" s="48"/>
      <c r="DU52" s="188"/>
      <c r="DV52" s="55"/>
      <c r="DW52" s="16"/>
      <c r="DX52" s="16"/>
      <c r="DY52" s="54"/>
      <c r="DZ52" s="48"/>
      <c r="EA52" s="48"/>
      <c r="EB52" s="48"/>
      <c r="EC52" s="48"/>
      <c r="ED52" s="48"/>
      <c r="EE52" s="48"/>
      <c r="EF52" s="188"/>
      <c r="EG52" s="55"/>
      <c r="EH52" s="16"/>
      <c r="EI52" s="16"/>
      <c r="EJ52" s="54"/>
      <c r="EK52" s="48"/>
      <c r="EL52" s="48"/>
      <c r="EM52" s="48"/>
      <c r="EN52" s="48"/>
      <c r="EO52" s="48"/>
      <c r="EP52" s="48"/>
      <c r="EQ52" s="188"/>
      <c r="ER52" s="55"/>
      <c r="ES52" s="16"/>
      <c r="ET52" s="16"/>
      <c r="EU52" s="54"/>
      <c r="EV52" s="48"/>
      <c r="EW52" s="48"/>
      <c r="EX52" s="48"/>
      <c r="EY52" s="48"/>
      <c r="EZ52" s="48"/>
      <c r="FA52" s="48"/>
      <c r="FB52" s="188"/>
      <c r="FC52" s="55"/>
      <c r="FD52" s="16"/>
      <c r="FE52" s="16"/>
      <c r="FF52" s="54"/>
      <c r="FG52" s="48"/>
      <c r="FH52" s="48"/>
      <c r="FI52" s="48"/>
      <c r="FJ52" s="48"/>
      <c r="FK52" s="48"/>
      <c r="FL52" s="48"/>
      <c r="FM52" s="188"/>
      <c r="FN52" s="55"/>
      <c r="FO52" s="16"/>
      <c r="FP52" s="16"/>
      <c r="FQ52" s="54"/>
      <c r="FR52" s="48"/>
      <c r="FS52" s="48"/>
      <c r="FT52" s="48"/>
      <c r="FU52" s="48"/>
      <c r="FV52" s="48"/>
      <c r="FW52" s="48"/>
      <c r="FX52" s="188"/>
      <c r="FY52" s="55"/>
      <c r="FZ52" s="16"/>
      <c r="GA52" s="16"/>
      <c r="GB52" s="54"/>
      <c r="GC52" s="48"/>
      <c r="GD52" s="48"/>
      <c r="GE52" s="48"/>
      <c r="GF52" s="48"/>
      <c r="GG52" s="48"/>
      <c r="GH52" s="48"/>
      <c r="GI52" s="188"/>
      <c r="GJ52" s="55"/>
      <c r="GK52" s="16"/>
      <c r="GL52" s="16"/>
      <c r="GM52" s="54"/>
      <c r="GN52" s="48"/>
      <c r="GO52" s="48"/>
      <c r="GP52" s="48"/>
      <c r="GQ52" s="48"/>
      <c r="GR52" s="48"/>
      <c r="GS52" s="48"/>
      <c r="GT52" s="188"/>
      <c r="GU52" s="55"/>
      <c r="GV52" s="16"/>
      <c r="GW52" s="16"/>
      <c r="GX52" s="54"/>
      <c r="GY52" s="48"/>
      <c r="GZ52" s="48"/>
      <c r="HA52" s="48"/>
      <c r="HB52" s="48"/>
      <c r="HC52" s="48"/>
      <c r="HD52" s="48"/>
      <c r="HE52" s="188"/>
      <c r="HF52" s="55"/>
      <c r="HG52" s="16"/>
      <c r="HH52" s="16"/>
      <c r="HI52" s="54"/>
      <c r="HJ52" s="48"/>
      <c r="HK52" s="48"/>
      <c r="HL52" s="48"/>
      <c r="HM52" s="48"/>
      <c r="HN52" s="48"/>
      <c r="HO52" s="48"/>
      <c r="HP52" s="188"/>
      <c r="HQ52" s="55"/>
      <c r="HR52" s="16"/>
      <c r="HS52" s="16"/>
    </row>
    <row r="53" spans="1:227" x14ac:dyDescent="0.3">
      <c r="A53" s="56"/>
      <c r="B53" s="57"/>
      <c r="C53" s="140"/>
      <c r="D53" s="58"/>
      <c r="E53" s="58"/>
      <c r="F53" s="58"/>
      <c r="G53" s="59"/>
      <c r="H53" s="48"/>
      <c r="I53" s="188"/>
      <c r="J53" s="48"/>
      <c r="K53" s="48"/>
      <c r="L53" s="48"/>
      <c r="M53" s="48"/>
      <c r="N53" s="48"/>
      <c r="O53" s="188"/>
      <c r="P53" s="55"/>
      <c r="Q53" s="16"/>
      <c r="R53" s="16"/>
      <c r="S53" s="54"/>
      <c r="T53" s="48"/>
      <c r="U53" s="48"/>
      <c r="V53" s="48"/>
      <c r="W53" s="48"/>
      <c r="X53" s="48"/>
      <c r="Y53" s="48"/>
      <c r="Z53" s="188"/>
      <c r="AA53" s="55"/>
      <c r="AB53" s="16"/>
      <c r="AC53" s="16"/>
      <c r="AD53" s="54"/>
      <c r="AE53" s="48"/>
      <c r="AF53" s="48"/>
      <c r="AG53" s="48"/>
      <c r="AH53" s="48"/>
      <c r="AI53" s="48"/>
      <c r="AJ53" s="48"/>
      <c r="AK53" s="188"/>
      <c r="AL53" s="55"/>
      <c r="AM53" s="16"/>
      <c r="AN53" s="16"/>
      <c r="AO53" s="54"/>
      <c r="AP53" s="48"/>
      <c r="AQ53" s="48"/>
      <c r="AR53" s="48"/>
      <c r="AS53" s="48"/>
      <c r="AT53" s="48"/>
      <c r="AU53" s="48"/>
      <c r="AV53" s="188"/>
      <c r="AW53" s="55"/>
      <c r="AX53" s="16"/>
      <c r="AY53" s="16"/>
      <c r="AZ53" s="54"/>
      <c r="BA53" s="48"/>
      <c r="BB53" s="48"/>
      <c r="BC53" s="48"/>
      <c r="BD53" s="48"/>
      <c r="BE53" s="48"/>
      <c r="BF53" s="48"/>
      <c r="BG53" s="188"/>
      <c r="BH53" s="55"/>
      <c r="BI53" s="16"/>
      <c r="BJ53" s="16"/>
      <c r="BK53" s="54"/>
      <c r="BL53" s="48"/>
      <c r="BM53" s="48"/>
      <c r="BN53" s="48"/>
      <c r="BO53" s="48"/>
      <c r="BP53" s="48"/>
      <c r="BQ53" s="48"/>
      <c r="BR53" s="188"/>
      <c r="BS53" s="55"/>
      <c r="BT53" s="16"/>
      <c r="BU53" s="16"/>
      <c r="BV53" s="54"/>
      <c r="BW53" s="48"/>
      <c r="BX53" s="48"/>
      <c r="BY53" s="48"/>
      <c r="BZ53" s="48"/>
      <c r="CA53" s="48"/>
      <c r="CB53" s="48"/>
      <c r="CC53" s="188"/>
      <c r="CD53" s="55"/>
      <c r="CE53" s="16"/>
      <c r="CF53" s="16"/>
      <c r="CG53" s="54"/>
      <c r="CH53" s="48"/>
      <c r="CI53" s="48"/>
      <c r="CJ53" s="48"/>
      <c r="CK53" s="48"/>
      <c r="CL53" s="48"/>
      <c r="CM53" s="48"/>
      <c r="CN53" s="188"/>
      <c r="CO53" s="55"/>
      <c r="CP53" s="16"/>
      <c r="CQ53" s="16"/>
      <c r="CR53" s="54"/>
      <c r="CS53" s="48"/>
      <c r="CT53" s="48"/>
      <c r="CU53" s="48"/>
      <c r="CV53" s="48"/>
      <c r="CW53" s="48"/>
      <c r="CX53" s="48"/>
      <c r="CY53" s="188"/>
      <c r="CZ53" s="55"/>
      <c r="DA53" s="16"/>
      <c r="DB53" s="16"/>
      <c r="DC53" s="54"/>
      <c r="DD53" s="48"/>
      <c r="DE53" s="48"/>
      <c r="DF53" s="48"/>
      <c r="DG53" s="48"/>
      <c r="DH53" s="48"/>
      <c r="DI53" s="48"/>
      <c r="DJ53" s="188"/>
      <c r="DK53" s="55"/>
      <c r="DL53" s="16"/>
      <c r="DM53" s="16"/>
      <c r="DN53" s="54"/>
      <c r="DO53" s="48"/>
      <c r="DP53" s="48"/>
      <c r="DQ53" s="48"/>
      <c r="DR53" s="48"/>
      <c r="DS53" s="48"/>
      <c r="DT53" s="48"/>
      <c r="DU53" s="188"/>
      <c r="DV53" s="55"/>
      <c r="DW53" s="16"/>
      <c r="DX53" s="16"/>
      <c r="DY53" s="54"/>
      <c r="DZ53" s="48"/>
      <c r="EA53" s="48"/>
      <c r="EB53" s="48"/>
      <c r="EC53" s="48"/>
      <c r="ED53" s="48"/>
      <c r="EE53" s="48"/>
      <c r="EF53" s="188"/>
      <c r="EG53" s="55"/>
      <c r="EH53" s="16"/>
      <c r="EI53" s="16"/>
      <c r="EJ53" s="54"/>
      <c r="EK53" s="48"/>
      <c r="EL53" s="48"/>
      <c r="EM53" s="48"/>
      <c r="EN53" s="48"/>
      <c r="EO53" s="48"/>
      <c r="EP53" s="48"/>
      <c r="EQ53" s="188"/>
      <c r="ER53" s="55"/>
      <c r="ES53" s="16"/>
      <c r="ET53" s="16"/>
      <c r="EU53" s="54"/>
      <c r="EV53" s="48"/>
      <c r="EW53" s="48"/>
      <c r="EX53" s="48"/>
      <c r="EY53" s="48"/>
      <c r="EZ53" s="48"/>
      <c r="FA53" s="48"/>
      <c r="FB53" s="188"/>
      <c r="FC53" s="55"/>
      <c r="FD53" s="16"/>
      <c r="FE53" s="16"/>
      <c r="FF53" s="54"/>
      <c r="FG53" s="48"/>
      <c r="FH53" s="48"/>
      <c r="FI53" s="48"/>
      <c r="FJ53" s="48"/>
      <c r="FK53" s="48"/>
      <c r="FL53" s="48"/>
      <c r="FM53" s="188"/>
      <c r="FN53" s="55"/>
      <c r="FO53" s="16"/>
      <c r="FP53" s="16"/>
      <c r="FQ53" s="54"/>
      <c r="FR53" s="48"/>
      <c r="FS53" s="48"/>
      <c r="FT53" s="48"/>
      <c r="FU53" s="48"/>
      <c r="FV53" s="48"/>
      <c r="FW53" s="48"/>
      <c r="FX53" s="188"/>
      <c r="FY53" s="55"/>
      <c r="FZ53" s="16"/>
      <c r="GA53" s="16"/>
      <c r="GB53" s="54"/>
      <c r="GC53" s="48"/>
      <c r="GD53" s="48"/>
      <c r="GE53" s="48"/>
      <c r="GF53" s="48"/>
      <c r="GG53" s="48"/>
      <c r="GH53" s="48"/>
      <c r="GI53" s="188"/>
      <c r="GJ53" s="55"/>
      <c r="GK53" s="16"/>
      <c r="GL53" s="16"/>
      <c r="GM53" s="54"/>
      <c r="GN53" s="48"/>
      <c r="GO53" s="48"/>
      <c r="GP53" s="48"/>
      <c r="GQ53" s="48"/>
      <c r="GR53" s="48"/>
      <c r="GS53" s="48"/>
      <c r="GT53" s="188"/>
      <c r="GU53" s="55"/>
      <c r="GV53" s="16"/>
      <c r="GW53" s="16"/>
      <c r="GX53" s="54"/>
      <c r="GY53" s="48"/>
      <c r="GZ53" s="48"/>
      <c r="HA53" s="48"/>
      <c r="HB53" s="48"/>
      <c r="HC53" s="48"/>
      <c r="HD53" s="48"/>
      <c r="HE53" s="188"/>
      <c r="HF53" s="55"/>
      <c r="HG53" s="16"/>
      <c r="HH53" s="16"/>
      <c r="HI53" s="54"/>
      <c r="HJ53" s="48"/>
      <c r="HK53" s="48"/>
      <c r="HL53" s="48"/>
      <c r="HM53" s="48"/>
      <c r="HN53" s="48"/>
      <c r="HO53" s="48"/>
      <c r="HP53" s="188"/>
      <c r="HQ53" s="55"/>
      <c r="HR53" s="16"/>
      <c r="HS53" s="16"/>
    </row>
    <row r="54" spans="1:227" x14ac:dyDescent="0.3">
      <c r="A54" s="56"/>
      <c r="B54" s="57"/>
      <c r="C54" s="140"/>
      <c r="D54" s="58"/>
      <c r="E54" s="58"/>
      <c r="F54" s="58"/>
      <c r="G54" s="59"/>
      <c r="H54" s="48"/>
      <c r="I54" s="188"/>
      <c r="J54" s="48"/>
      <c r="K54" s="48"/>
      <c r="L54" s="48"/>
      <c r="M54" s="48"/>
      <c r="N54" s="48"/>
      <c r="O54" s="188"/>
      <c r="P54" s="55"/>
      <c r="Q54" s="16"/>
      <c r="R54" s="16"/>
      <c r="S54" s="54"/>
      <c r="T54" s="48"/>
      <c r="U54" s="48"/>
      <c r="V54" s="48"/>
      <c r="W54" s="48"/>
      <c r="X54" s="48"/>
      <c r="Y54" s="48"/>
      <c r="Z54" s="188"/>
      <c r="AA54" s="55"/>
      <c r="AB54" s="16"/>
      <c r="AC54" s="16"/>
      <c r="AD54" s="54"/>
      <c r="AE54" s="48"/>
      <c r="AF54" s="48"/>
      <c r="AG54" s="48"/>
      <c r="AH54" s="48"/>
      <c r="AI54" s="48"/>
      <c r="AJ54" s="48"/>
      <c r="AK54" s="188"/>
      <c r="AL54" s="55"/>
      <c r="AM54" s="16"/>
      <c r="AN54" s="16"/>
      <c r="AO54" s="54"/>
      <c r="AP54" s="48"/>
      <c r="AQ54" s="48"/>
      <c r="AR54" s="48"/>
      <c r="AS54" s="48"/>
      <c r="AT54" s="48"/>
      <c r="AU54" s="48"/>
      <c r="AV54" s="188"/>
      <c r="AW54" s="55"/>
      <c r="AX54" s="16"/>
      <c r="AY54" s="16"/>
      <c r="AZ54" s="54"/>
      <c r="BA54" s="48"/>
      <c r="BB54" s="48"/>
      <c r="BC54" s="48"/>
      <c r="BD54" s="48"/>
      <c r="BE54" s="48"/>
      <c r="BF54" s="48"/>
      <c r="BG54" s="188"/>
      <c r="BH54" s="55"/>
      <c r="BI54" s="16"/>
      <c r="BJ54" s="16"/>
      <c r="BK54" s="54"/>
      <c r="BL54" s="48"/>
      <c r="BM54" s="48"/>
      <c r="BN54" s="48"/>
      <c r="BO54" s="48"/>
      <c r="BP54" s="48"/>
      <c r="BQ54" s="48"/>
      <c r="BR54" s="188"/>
      <c r="BS54" s="55"/>
      <c r="BT54" s="16"/>
      <c r="BU54" s="16"/>
      <c r="BV54" s="54"/>
      <c r="BW54" s="48"/>
      <c r="BX54" s="48"/>
      <c r="BY54" s="48"/>
      <c r="BZ54" s="48"/>
      <c r="CA54" s="48"/>
      <c r="CB54" s="48"/>
      <c r="CC54" s="188"/>
      <c r="CD54" s="55"/>
      <c r="CE54" s="16"/>
      <c r="CF54" s="16"/>
      <c r="CG54" s="54"/>
      <c r="CH54" s="48"/>
      <c r="CI54" s="48"/>
      <c r="CJ54" s="48"/>
      <c r="CK54" s="48"/>
      <c r="CL54" s="48"/>
      <c r="CM54" s="48"/>
      <c r="CN54" s="188"/>
      <c r="CO54" s="55"/>
      <c r="CP54" s="16"/>
      <c r="CQ54" s="16"/>
      <c r="CR54" s="54"/>
      <c r="CS54" s="48"/>
      <c r="CT54" s="48"/>
      <c r="CU54" s="48"/>
      <c r="CV54" s="48"/>
      <c r="CW54" s="48"/>
      <c r="CX54" s="48"/>
      <c r="CY54" s="188"/>
      <c r="CZ54" s="55"/>
      <c r="DA54" s="16"/>
      <c r="DB54" s="16"/>
      <c r="DC54" s="54"/>
      <c r="DD54" s="48"/>
      <c r="DE54" s="48"/>
      <c r="DF54" s="48"/>
      <c r="DG54" s="48"/>
      <c r="DH54" s="48"/>
      <c r="DI54" s="48"/>
      <c r="DJ54" s="188"/>
      <c r="DK54" s="55"/>
      <c r="DL54" s="16"/>
      <c r="DM54" s="16"/>
      <c r="DN54" s="54"/>
      <c r="DO54" s="48"/>
      <c r="DP54" s="48"/>
      <c r="DQ54" s="48"/>
      <c r="DR54" s="48"/>
      <c r="DS54" s="48"/>
      <c r="DT54" s="48"/>
      <c r="DU54" s="188"/>
      <c r="DV54" s="55"/>
      <c r="DW54" s="16"/>
      <c r="DX54" s="16"/>
      <c r="DY54" s="54"/>
      <c r="DZ54" s="48"/>
      <c r="EA54" s="48"/>
      <c r="EB54" s="48"/>
      <c r="EC54" s="48"/>
      <c r="ED54" s="48"/>
      <c r="EE54" s="48"/>
      <c r="EF54" s="188"/>
      <c r="EG54" s="55"/>
      <c r="EH54" s="16"/>
      <c r="EI54" s="16"/>
      <c r="EJ54" s="54"/>
      <c r="EK54" s="48"/>
      <c r="EL54" s="48"/>
      <c r="EM54" s="48"/>
      <c r="EN54" s="48"/>
      <c r="EO54" s="48"/>
      <c r="EP54" s="48"/>
      <c r="EQ54" s="188"/>
      <c r="ER54" s="55"/>
      <c r="ES54" s="16"/>
      <c r="ET54" s="16"/>
      <c r="EU54" s="54"/>
      <c r="EV54" s="48"/>
      <c r="EW54" s="48"/>
      <c r="EX54" s="48"/>
      <c r="EY54" s="48"/>
      <c r="EZ54" s="48"/>
      <c r="FA54" s="48"/>
      <c r="FB54" s="188"/>
      <c r="FC54" s="55"/>
      <c r="FD54" s="16"/>
      <c r="FE54" s="16"/>
      <c r="FF54" s="54"/>
      <c r="FG54" s="48"/>
      <c r="FH54" s="48"/>
      <c r="FI54" s="48"/>
      <c r="FJ54" s="48"/>
      <c r="FK54" s="48"/>
      <c r="FL54" s="48"/>
      <c r="FM54" s="188"/>
      <c r="FN54" s="55"/>
      <c r="FO54" s="16"/>
      <c r="FP54" s="16"/>
      <c r="FQ54" s="54"/>
      <c r="FR54" s="48"/>
      <c r="FS54" s="48"/>
      <c r="FT54" s="48"/>
      <c r="FU54" s="48"/>
      <c r="FV54" s="48"/>
      <c r="FW54" s="48"/>
      <c r="FX54" s="188"/>
      <c r="FY54" s="55"/>
      <c r="FZ54" s="16"/>
      <c r="GA54" s="16"/>
      <c r="GB54" s="54"/>
      <c r="GC54" s="48"/>
      <c r="GD54" s="48"/>
      <c r="GE54" s="48"/>
      <c r="GF54" s="48"/>
      <c r="GG54" s="48"/>
      <c r="GH54" s="48"/>
      <c r="GI54" s="188"/>
      <c r="GJ54" s="55"/>
      <c r="GK54" s="16"/>
      <c r="GL54" s="16"/>
      <c r="GM54" s="54"/>
      <c r="GN54" s="48"/>
      <c r="GO54" s="48"/>
      <c r="GP54" s="48"/>
      <c r="GQ54" s="48"/>
      <c r="GR54" s="48"/>
      <c r="GS54" s="48"/>
      <c r="GT54" s="188"/>
      <c r="GU54" s="55"/>
      <c r="GV54" s="16"/>
      <c r="GW54" s="16"/>
      <c r="GX54" s="54"/>
      <c r="GY54" s="48"/>
      <c r="GZ54" s="48"/>
      <c r="HA54" s="48"/>
      <c r="HB54" s="48"/>
      <c r="HC54" s="48"/>
      <c r="HD54" s="48"/>
      <c r="HE54" s="188"/>
      <c r="HF54" s="55"/>
      <c r="HG54" s="16"/>
      <c r="HH54" s="16"/>
      <c r="HI54" s="54"/>
      <c r="HJ54" s="48"/>
      <c r="HK54" s="48"/>
      <c r="HL54" s="48"/>
      <c r="HM54" s="48"/>
      <c r="HN54" s="48"/>
      <c r="HO54" s="48"/>
      <c r="HP54" s="188"/>
      <c r="HQ54" s="55"/>
      <c r="HR54" s="16"/>
      <c r="HS54" s="16"/>
    </row>
    <row r="55" spans="1:227" x14ac:dyDescent="0.3">
      <c r="A55" s="56"/>
      <c r="B55" s="57"/>
      <c r="C55" s="140"/>
      <c r="D55" s="58"/>
      <c r="E55" s="58"/>
      <c r="F55" s="58"/>
      <c r="G55" s="59"/>
      <c r="H55" s="48"/>
      <c r="I55" s="188"/>
      <c r="J55" s="48"/>
      <c r="K55" s="48"/>
      <c r="L55" s="48"/>
      <c r="M55" s="48"/>
      <c r="N55" s="48"/>
      <c r="O55" s="188"/>
      <c r="P55" s="55"/>
      <c r="Q55" s="16"/>
      <c r="R55" s="16"/>
      <c r="S55" s="54"/>
      <c r="T55" s="48"/>
      <c r="U55" s="48"/>
      <c r="V55" s="48"/>
      <c r="W55" s="48"/>
      <c r="X55" s="48"/>
      <c r="Y55" s="48"/>
      <c r="Z55" s="188"/>
      <c r="AA55" s="55"/>
      <c r="AB55" s="16"/>
      <c r="AC55" s="16"/>
      <c r="AD55" s="54"/>
      <c r="AE55" s="48"/>
      <c r="AF55" s="48"/>
      <c r="AG55" s="48"/>
      <c r="AH55" s="48"/>
      <c r="AI55" s="48"/>
      <c r="AJ55" s="48"/>
      <c r="AK55" s="188"/>
      <c r="AL55" s="55"/>
      <c r="AM55" s="16"/>
      <c r="AN55" s="16"/>
      <c r="AO55" s="54"/>
      <c r="AP55" s="48"/>
      <c r="AQ55" s="48"/>
      <c r="AR55" s="48"/>
      <c r="AS55" s="48"/>
      <c r="AT55" s="48"/>
      <c r="AU55" s="48"/>
      <c r="AV55" s="188"/>
      <c r="AW55" s="55"/>
      <c r="AX55" s="16"/>
      <c r="AY55" s="16"/>
      <c r="AZ55" s="54"/>
      <c r="BA55" s="48"/>
      <c r="BB55" s="48"/>
      <c r="BC55" s="48"/>
      <c r="BD55" s="48"/>
      <c r="BE55" s="48"/>
      <c r="BF55" s="48"/>
      <c r="BG55" s="188"/>
      <c r="BH55" s="55"/>
      <c r="BI55" s="16"/>
      <c r="BJ55" s="16"/>
      <c r="BK55" s="54"/>
      <c r="BL55" s="48"/>
      <c r="BM55" s="48"/>
      <c r="BN55" s="48"/>
      <c r="BO55" s="48"/>
      <c r="BP55" s="48"/>
      <c r="BQ55" s="48"/>
      <c r="BR55" s="188"/>
      <c r="BS55" s="55"/>
      <c r="BT55" s="16"/>
      <c r="BU55" s="16"/>
      <c r="BV55" s="54"/>
      <c r="BW55" s="48"/>
      <c r="BX55" s="48"/>
      <c r="BY55" s="48"/>
      <c r="BZ55" s="48"/>
      <c r="CA55" s="48"/>
      <c r="CB55" s="48"/>
      <c r="CC55" s="188"/>
      <c r="CD55" s="55"/>
      <c r="CE55" s="16"/>
      <c r="CF55" s="16"/>
      <c r="CG55" s="54"/>
      <c r="CH55" s="48"/>
      <c r="CI55" s="48"/>
      <c r="CJ55" s="48"/>
      <c r="CK55" s="48"/>
      <c r="CL55" s="48"/>
      <c r="CM55" s="48"/>
      <c r="CN55" s="188"/>
      <c r="CO55" s="55"/>
      <c r="CP55" s="16"/>
      <c r="CQ55" s="16"/>
      <c r="CR55" s="54"/>
      <c r="CS55" s="48"/>
      <c r="CT55" s="48"/>
      <c r="CU55" s="48"/>
      <c r="CV55" s="48"/>
      <c r="CW55" s="48"/>
      <c r="CX55" s="48"/>
      <c r="CY55" s="188"/>
      <c r="CZ55" s="55"/>
      <c r="DA55" s="16"/>
      <c r="DB55" s="16"/>
      <c r="DC55" s="54"/>
      <c r="DD55" s="48"/>
      <c r="DE55" s="48"/>
      <c r="DF55" s="48"/>
      <c r="DG55" s="48"/>
      <c r="DH55" s="48"/>
      <c r="DI55" s="48"/>
      <c r="DJ55" s="188"/>
      <c r="DK55" s="55"/>
      <c r="DL55" s="16"/>
      <c r="DM55" s="16"/>
      <c r="DN55" s="54"/>
      <c r="DO55" s="48"/>
      <c r="DP55" s="48"/>
      <c r="DQ55" s="48"/>
      <c r="DR55" s="48"/>
      <c r="DS55" s="48"/>
      <c r="DT55" s="48"/>
      <c r="DU55" s="188"/>
      <c r="DV55" s="55"/>
      <c r="DW55" s="16"/>
      <c r="DX55" s="16"/>
      <c r="DY55" s="54"/>
      <c r="DZ55" s="48"/>
      <c r="EA55" s="48"/>
      <c r="EB55" s="48"/>
      <c r="EC55" s="48"/>
      <c r="ED55" s="48"/>
      <c r="EE55" s="48"/>
      <c r="EF55" s="188"/>
      <c r="EG55" s="55"/>
      <c r="EH55" s="16"/>
      <c r="EI55" s="16"/>
      <c r="EJ55" s="54"/>
      <c r="EK55" s="48"/>
      <c r="EL55" s="48"/>
      <c r="EM55" s="48"/>
      <c r="EN55" s="48"/>
      <c r="EO55" s="48"/>
      <c r="EP55" s="48"/>
      <c r="EQ55" s="188"/>
      <c r="ER55" s="55"/>
      <c r="ES55" s="16"/>
      <c r="ET55" s="16"/>
      <c r="EU55" s="54"/>
      <c r="EV55" s="48"/>
      <c r="EW55" s="48"/>
      <c r="EX55" s="48"/>
      <c r="EY55" s="48"/>
      <c r="EZ55" s="48"/>
      <c r="FA55" s="48"/>
      <c r="FB55" s="188"/>
      <c r="FC55" s="55"/>
      <c r="FD55" s="16"/>
      <c r="FE55" s="16"/>
      <c r="FF55" s="54"/>
      <c r="FG55" s="48"/>
      <c r="FH55" s="48"/>
      <c r="FI55" s="48"/>
      <c r="FJ55" s="48"/>
      <c r="FK55" s="48"/>
      <c r="FL55" s="48"/>
      <c r="FM55" s="188"/>
      <c r="FN55" s="55"/>
      <c r="FO55" s="16"/>
      <c r="FP55" s="16"/>
      <c r="FQ55" s="54"/>
      <c r="FR55" s="48"/>
      <c r="FS55" s="48"/>
      <c r="FT55" s="48"/>
      <c r="FU55" s="48"/>
      <c r="FV55" s="48"/>
      <c r="FW55" s="48"/>
      <c r="FX55" s="188"/>
      <c r="FY55" s="55"/>
      <c r="FZ55" s="16"/>
      <c r="GA55" s="16"/>
      <c r="GB55" s="54"/>
      <c r="GC55" s="48"/>
      <c r="GD55" s="48"/>
      <c r="GE55" s="48"/>
      <c r="GF55" s="48"/>
      <c r="GG55" s="48"/>
      <c r="GH55" s="48"/>
      <c r="GI55" s="188"/>
      <c r="GJ55" s="55"/>
      <c r="GK55" s="16"/>
      <c r="GL55" s="16"/>
      <c r="GM55" s="54"/>
      <c r="GN55" s="48"/>
      <c r="GO55" s="48"/>
      <c r="GP55" s="48"/>
      <c r="GQ55" s="48"/>
      <c r="GR55" s="48"/>
      <c r="GS55" s="48"/>
      <c r="GT55" s="188"/>
      <c r="GU55" s="55"/>
      <c r="GV55" s="16"/>
      <c r="GW55" s="16"/>
      <c r="GX55" s="54"/>
      <c r="GY55" s="48"/>
      <c r="GZ55" s="48"/>
      <c r="HA55" s="48"/>
      <c r="HB55" s="48"/>
      <c r="HC55" s="48"/>
      <c r="HD55" s="48"/>
      <c r="HE55" s="188"/>
      <c r="HF55" s="55"/>
      <c r="HG55" s="16"/>
      <c r="HH55" s="16"/>
      <c r="HI55" s="54"/>
      <c r="HJ55" s="48"/>
      <c r="HK55" s="48"/>
      <c r="HL55" s="48"/>
      <c r="HM55" s="48"/>
      <c r="HN55" s="48"/>
      <c r="HO55" s="48"/>
      <c r="HP55" s="188"/>
      <c r="HQ55" s="55"/>
      <c r="HR55" s="16"/>
      <c r="HS55" s="16"/>
    </row>
    <row r="56" spans="1:227" x14ac:dyDescent="0.3">
      <c r="A56" s="56"/>
      <c r="B56" s="57"/>
      <c r="C56" s="141"/>
      <c r="D56" s="58"/>
      <c r="E56" s="58"/>
      <c r="F56" s="58"/>
      <c r="G56" s="59"/>
      <c r="H56" s="48"/>
      <c r="I56" s="188"/>
      <c r="J56" s="48"/>
      <c r="K56" s="48"/>
      <c r="L56" s="48"/>
      <c r="M56" s="48"/>
      <c r="N56" s="48"/>
      <c r="O56" s="188"/>
      <c r="P56" s="55"/>
      <c r="Q56" s="16"/>
      <c r="R56" s="16"/>
      <c r="S56" s="54"/>
      <c r="T56" s="48"/>
      <c r="U56" s="48"/>
      <c r="V56" s="48"/>
      <c r="W56" s="48"/>
      <c r="X56" s="48"/>
      <c r="Y56" s="48"/>
      <c r="Z56" s="188"/>
      <c r="AA56" s="55"/>
      <c r="AB56" s="16"/>
      <c r="AC56" s="16"/>
      <c r="AD56" s="54"/>
      <c r="AE56" s="48"/>
      <c r="AF56" s="48"/>
      <c r="AG56" s="48"/>
      <c r="AH56" s="48"/>
      <c r="AI56" s="48"/>
      <c r="AJ56" s="48"/>
      <c r="AK56" s="188"/>
      <c r="AL56" s="55"/>
      <c r="AM56" s="16"/>
      <c r="AN56" s="16"/>
      <c r="AO56" s="54"/>
      <c r="AP56" s="48"/>
      <c r="AQ56" s="48"/>
      <c r="AR56" s="48"/>
      <c r="AS56" s="48"/>
      <c r="AT56" s="48"/>
      <c r="AU56" s="48"/>
      <c r="AV56" s="188"/>
      <c r="AW56" s="55"/>
      <c r="AX56" s="16"/>
      <c r="AY56" s="16"/>
      <c r="AZ56" s="54"/>
      <c r="BA56" s="48"/>
      <c r="BB56" s="48"/>
      <c r="BC56" s="48"/>
      <c r="BD56" s="48"/>
      <c r="BE56" s="48"/>
      <c r="BF56" s="48"/>
      <c r="BG56" s="188"/>
      <c r="BH56" s="55"/>
      <c r="BI56" s="16"/>
      <c r="BJ56" s="16"/>
      <c r="BK56" s="54"/>
      <c r="BL56" s="48"/>
      <c r="BM56" s="48"/>
      <c r="BN56" s="48"/>
      <c r="BO56" s="48"/>
      <c r="BP56" s="48"/>
      <c r="BQ56" s="48"/>
      <c r="BR56" s="188"/>
      <c r="BS56" s="55"/>
      <c r="BT56" s="16"/>
      <c r="BU56" s="16"/>
      <c r="BV56" s="54"/>
      <c r="BW56" s="48"/>
      <c r="BX56" s="48"/>
      <c r="BY56" s="48"/>
      <c r="BZ56" s="48"/>
      <c r="CA56" s="48"/>
      <c r="CB56" s="48"/>
      <c r="CC56" s="188"/>
      <c r="CD56" s="55"/>
      <c r="CE56" s="16"/>
      <c r="CF56" s="16"/>
      <c r="CG56" s="54"/>
      <c r="CH56" s="48"/>
      <c r="CI56" s="48"/>
      <c r="CJ56" s="48"/>
      <c r="CK56" s="48"/>
      <c r="CL56" s="48"/>
      <c r="CM56" s="48"/>
      <c r="CN56" s="188"/>
      <c r="CO56" s="55"/>
      <c r="CP56" s="16"/>
      <c r="CQ56" s="16"/>
      <c r="CR56" s="54"/>
      <c r="CS56" s="48"/>
      <c r="CT56" s="48"/>
      <c r="CU56" s="48"/>
      <c r="CV56" s="48"/>
      <c r="CW56" s="48"/>
      <c r="CX56" s="48"/>
      <c r="CY56" s="188"/>
      <c r="CZ56" s="55"/>
      <c r="DA56" s="16"/>
      <c r="DB56" s="16"/>
      <c r="DC56" s="54"/>
      <c r="DD56" s="48"/>
      <c r="DE56" s="48"/>
      <c r="DF56" s="48"/>
      <c r="DG56" s="48"/>
      <c r="DH56" s="48"/>
      <c r="DI56" s="48"/>
      <c r="DJ56" s="188"/>
      <c r="DK56" s="55"/>
      <c r="DL56" s="16"/>
      <c r="DM56" s="16"/>
      <c r="DN56" s="54"/>
      <c r="DO56" s="48"/>
      <c r="DP56" s="48"/>
      <c r="DQ56" s="48"/>
      <c r="DR56" s="48"/>
      <c r="DS56" s="48"/>
      <c r="DT56" s="48"/>
      <c r="DU56" s="188"/>
      <c r="DV56" s="55"/>
      <c r="DW56" s="16"/>
      <c r="DX56" s="16"/>
      <c r="DY56" s="54"/>
      <c r="DZ56" s="48"/>
      <c r="EA56" s="48"/>
      <c r="EB56" s="48"/>
      <c r="EC56" s="48"/>
      <c r="ED56" s="48"/>
      <c r="EE56" s="48"/>
      <c r="EF56" s="188"/>
      <c r="EG56" s="55"/>
      <c r="EH56" s="16"/>
      <c r="EI56" s="16"/>
      <c r="EJ56" s="54"/>
      <c r="EK56" s="48"/>
      <c r="EL56" s="48"/>
      <c r="EM56" s="48"/>
      <c r="EN56" s="48"/>
      <c r="EO56" s="48"/>
      <c r="EP56" s="48"/>
      <c r="EQ56" s="188"/>
      <c r="ER56" s="55"/>
      <c r="ES56" s="16"/>
      <c r="ET56" s="16"/>
      <c r="EU56" s="54"/>
      <c r="EV56" s="48"/>
      <c r="EW56" s="48"/>
      <c r="EX56" s="48"/>
      <c r="EY56" s="48"/>
      <c r="EZ56" s="48"/>
      <c r="FA56" s="48"/>
      <c r="FB56" s="188"/>
      <c r="FC56" s="55"/>
      <c r="FD56" s="16"/>
      <c r="FE56" s="16"/>
      <c r="FF56" s="54"/>
      <c r="FG56" s="48"/>
      <c r="FH56" s="48"/>
      <c r="FI56" s="48"/>
      <c r="FJ56" s="48"/>
      <c r="FK56" s="48"/>
      <c r="FL56" s="48"/>
      <c r="FM56" s="188"/>
      <c r="FN56" s="55"/>
      <c r="FO56" s="16"/>
      <c r="FP56" s="16"/>
      <c r="FQ56" s="54"/>
      <c r="FR56" s="48"/>
      <c r="FS56" s="48"/>
      <c r="FT56" s="48"/>
      <c r="FU56" s="48"/>
      <c r="FV56" s="48"/>
      <c r="FW56" s="48"/>
      <c r="FX56" s="188"/>
      <c r="FY56" s="55"/>
      <c r="FZ56" s="16"/>
      <c r="GA56" s="16"/>
      <c r="GB56" s="54"/>
      <c r="GC56" s="48"/>
      <c r="GD56" s="48"/>
      <c r="GE56" s="48"/>
      <c r="GF56" s="48"/>
      <c r="GG56" s="48"/>
      <c r="GH56" s="48"/>
      <c r="GI56" s="188"/>
      <c r="GJ56" s="55"/>
      <c r="GK56" s="16"/>
      <c r="GL56" s="16"/>
      <c r="GM56" s="54"/>
      <c r="GN56" s="48"/>
      <c r="GO56" s="48"/>
      <c r="GP56" s="48"/>
      <c r="GQ56" s="48"/>
      <c r="GR56" s="48"/>
      <c r="GS56" s="48"/>
      <c r="GT56" s="188"/>
      <c r="GU56" s="55"/>
      <c r="GV56" s="16"/>
      <c r="GW56" s="16"/>
      <c r="GX56" s="54"/>
      <c r="GY56" s="48"/>
      <c r="GZ56" s="48"/>
      <c r="HA56" s="48"/>
      <c r="HB56" s="48"/>
      <c r="HC56" s="48"/>
      <c r="HD56" s="48"/>
      <c r="HE56" s="188"/>
      <c r="HF56" s="55"/>
      <c r="HG56" s="16"/>
      <c r="HH56" s="16"/>
      <c r="HI56" s="54"/>
      <c r="HJ56" s="48"/>
      <c r="HK56" s="48"/>
      <c r="HL56" s="48"/>
      <c r="HM56" s="48"/>
      <c r="HN56" s="48"/>
      <c r="HO56" s="48"/>
      <c r="HP56" s="188"/>
      <c r="HQ56" s="55"/>
      <c r="HR56" s="16"/>
      <c r="HS56" s="16"/>
    </row>
    <row r="57" spans="1:227" x14ac:dyDescent="0.3">
      <c r="A57" s="56"/>
      <c r="B57" s="57"/>
      <c r="C57" s="140"/>
      <c r="D57" s="58"/>
      <c r="E57" s="58"/>
      <c r="F57" s="58"/>
      <c r="G57" s="59"/>
      <c r="H57" s="48"/>
      <c r="I57" s="188"/>
      <c r="J57" s="48"/>
      <c r="K57" s="48"/>
      <c r="L57" s="48"/>
      <c r="M57" s="48"/>
      <c r="N57" s="48"/>
      <c r="O57" s="188"/>
      <c r="P57" s="55"/>
      <c r="Q57" s="16"/>
      <c r="R57" s="16"/>
      <c r="S57" s="54"/>
      <c r="T57" s="48"/>
      <c r="U57" s="48"/>
      <c r="V57" s="48"/>
      <c r="W57" s="48"/>
      <c r="X57" s="48"/>
      <c r="Y57" s="48"/>
      <c r="Z57" s="188"/>
      <c r="AA57" s="55"/>
      <c r="AB57" s="16"/>
      <c r="AC57" s="16"/>
      <c r="AD57" s="54"/>
      <c r="AE57" s="48"/>
      <c r="AF57" s="48"/>
      <c r="AG57" s="48"/>
      <c r="AH57" s="48"/>
      <c r="AI57" s="48"/>
      <c r="AJ57" s="48"/>
      <c r="AK57" s="188"/>
      <c r="AL57" s="55"/>
      <c r="AM57" s="16"/>
      <c r="AN57" s="16"/>
      <c r="AO57" s="54"/>
      <c r="AP57" s="48"/>
      <c r="AQ57" s="48"/>
      <c r="AR57" s="48"/>
      <c r="AS57" s="48"/>
      <c r="AT57" s="48"/>
      <c r="AU57" s="48"/>
      <c r="AV57" s="188"/>
      <c r="AW57" s="55"/>
      <c r="AX57" s="16"/>
      <c r="AY57" s="16"/>
      <c r="AZ57" s="54"/>
      <c r="BA57" s="48"/>
      <c r="BB57" s="48"/>
      <c r="BC57" s="48"/>
      <c r="BD57" s="48"/>
      <c r="BE57" s="48"/>
      <c r="BF57" s="48"/>
      <c r="BG57" s="188"/>
      <c r="BH57" s="55"/>
      <c r="BI57" s="16"/>
      <c r="BJ57" s="16"/>
      <c r="BK57" s="54"/>
      <c r="BL57" s="48"/>
      <c r="BM57" s="48"/>
      <c r="BN57" s="48"/>
      <c r="BO57" s="48"/>
      <c r="BP57" s="48"/>
      <c r="BQ57" s="48"/>
      <c r="BR57" s="188"/>
      <c r="BS57" s="55"/>
      <c r="BT57" s="16"/>
      <c r="BU57" s="16"/>
      <c r="BV57" s="54"/>
      <c r="BW57" s="48"/>
      <c r="BX57" s="48"/>
      <c r="BY57" s="48"/>
      <c r="BZ57" s="48"/>
      <c r="CA57" s="48"/>
      <c r="CB57" s="48"/>
      <c r="CC57" s="188"/>
      <c r="CD57" s="55"/>
      <c r="CE57" s="16"/>
      <c r="CF57" s="16"/>
      <c r="CG57" s="54"/>
      <c r="CH57" s="48"/>
      <c r="CI57" s="48"/>
      <c r="CJ57" s="48"/>
      <c r="CK57" s="48"/>
      <c r="CL57" s="48"/>
      <c r="CM57" s="48"/>
      <c r="CN57" s="188"/>
      <c r="CO57" s="55"/>
      <c r="CP57" s="16"/>
      <c r="CQ57" s="16"/>
      <c r="CR57" s="54"/>
      <c r="CS57" s="48"/>
      <c r="CT57" s="48"/>
      <c r="CU57" s="48"/>
      <c r="CV57" s="48"/>
      <c r="CW57" s="48"/>
      <c r="CX57" s="48"/>
      <c r="CY57" s="188"/>
      <c r="CZ57" s="55"/>
      <c r="DA57" s="16"/>
      <c r="DB57" s="16"/>
      <c r="DC57" s="54"/>
      <c r="DD57" s="48"/>
      <c r="DE57" s="48"/>
      <c r="DF57" s="48"/>
      <c r="DG57" s="48"/>
      <c r="DH57" s="48"/>
      <c r="DI57" s="48"/>
      <c r="DJ57" s="188"/>
      <c r="DK57" s="55"/>
      <c r="DL57" s="16"/>
      <c r="DM57" s="16"/>
      <c r="DN57" s="54"/>
      <c r="DO57" s="48"/>
      <c r="DP57" s="48"/>
      <c r="DQ57" s="48"/>
      <c r="DR57" s="48"/>
      <c r="DS57" s="48"/>
      <c r="DT57" s="48"/>
      <c r="DU57" s="188"/>
      <c r="DV57" s="55"/>
      <c r="DW57" s="16"/>
      <c r="DX57" s="16"/>
      <c r="DY57" s="54"/>
      <c r="DZ57" s="48"/>
      <c r="EA57" s="48"/>
      <c r="EB57" s="48"/>
      <c r="EC57" s="48"/>
      <c r="ED57" s="48"/>
      <c r="EE57" s="48"/>
      <c r="EF57" s="188"/>
      <c r="EG57" s="55"/>
      <c r="EH57" s="16"/>
      <c r="EI57" s="16"/>
      <c r="EJ57" s="54"/>
      <c r="EK57" s="48"/>
      <c r="EL57" s="48"/>
      <c r="EM57" s="48"/>
      <c r="EN57" s="48"/>
      <c r="EO57" s="48"/>
      <c r="EP57" s="48"/>
      <c r="EQ57" s="188"/>
      <c r="ER57" s="55"/>
      <c r="ES57" s="16"/>
      <c r="ET57" s="16"/>
      <c r="EU57" s="54"/>
      <c r="EV57" s="48"/>
      <c r="EW57" s="48"/>
      <c r="EX57" s="48"/>
      <c r="EY57" s="48"/>
      <c r="EZ57" s="48"/>
      <c r="FA57" s="48"/>
      <c r="FB57" s="188"/>
      <c r="FC57" s="55"/>
      <c r="FD57" s="16"/>
      <c r="FE57" s="16"/>
      <c r="FF57" s="54"/>
      <c r="FG57" s="48"/>
      <c r="FH57" s="48"/>
      <c r="FI57" s="48"/>
      <c r="FJ57" s="48"/>
      <c r="FK57" s="48"/>
      <c r="FL57" s="48"/>
      <c r="FM57" s="188"/>
      <c r="FN57" s="55"/>
      <c r="FO57" s="16"/>
      <c r="FP57" s="16"/>
      <c r="FQ57" s="54"/>
      <c r="FR57" s="48"/>
      <c r="FS57" s="48"/>
      <c r="FT57" s="48"/>
      <c r="FU57" s="48"/>
      <c r="FV57" s="48"/>
      <c r="FW57" s="48"/>
      <c r="FX57" s="188"/>
      <c r="FY57" s="55"/>
      <c r="FZ57" s="16"/>
      <c r="GA57" s="16"/>
      <c r="GB57" s="54"/>
      <c r="GC57" s="48"/>
      <c r="GD57" s="48"/>
      <c r="GE57" s="48"/>
      <c r="GF57" s="48"/>
      <c r="GG57" s="48"/>
      <c r="GH57" s="48"/>
      <c r="GI57" s="188"/>
      <c r="GJ57" s="55"/>
      <c r="GK57" s="16"/>
      <c r="GL57" s="16"/>
      <c r="GM57" s="54"/>
      <c r="GN57" s="48"/>
      <c r="GO57" s="48"/>
      <c r="GP57" s="48"/>
      <c r="GQ57" s="48"/>
      <c r="GR57" s="48"/>
      <c r="GS57" s="48"/>
      <c r="GT57" s="188"/>
      <c r="GU57" s="55"/>
      <c r="GV57" s="16"/>
      <c r="GW57" s="16"/>
      <c r="GX57" s="54"/>
      <c r="GY57" s="48"/>
      <c r="GZ57" s="48"/>
      <c r="HA57" s="48"/>
      <c r="HB57" s="48"/>
      <c r="HC57" s="48"/>
      <c r="HD57" s="48"/>
      <c r="HE57" s="188"/>
      <c r="HF57" s="55"/>
      <c r="HG57" s="16"/>
      <c r="HH57" s="16"/>
      <c r="HI57" s="54"/>
      <c r="HJ57" s="48"/>
      <c r="HK57" s="48"/>
      <c r="HL57" s="48"/>
      <c r="HM57" s="48"/>
      <c r="HN57" s="48"/>
      <c r="HO57" s="48"/>
      <c r="HP57" s="188"/>
      <c r="HQ57" s="55"/>
      <c r="HR57" s="16"/>
      <c r="HS57" s="16"/>
    </row>
    <row r="58" spans="1:227" x14ac:dyDescent="0.3">
      <c r="A58" s="56"/>
      <c r="B58" s="57"/>
      <c r="C58" s="140"/>
      <c r="D58" s="58"/>
      <c r="E58" s="58"/>
      <c r="F58" s="58"/>
      <c r="G58" s="59"/>
      <c r="H58" s="48"/>
      <c r="I58" s="188"/>
      <c r="J58" s="48"/>
      <c r="K58" s="48"/>
      <c r="L58" s="48"/>
      <c r="M58" s="48"/>
      <c r="N58" s="48"/>
      <c r="O58" s="188"/>
      <c r="P58" s="55"/>
      <c r="Q58" s="16"/>
      <c r="R58" s="16"/>
      <c r="S58" s="54"/>
      <c r="T58" s="48"/>
      <c r="U58" s="48"/>
      <c r="V58" s="48"/>
      <c r="W58" s="48"/>
      <c r="X58" s="48"/>
      <c r="Y58" s="48"/>
      <c r="Z58" s="188"/>
      <c r="AA58" s="55"/>
      <c r="AB58" s="16"/>
      <c r="AC58" s="16"/>
      <c r="AD58" s="54"/>
      <c r="AE58" s="48"/>
      <c r="AF58" s="48"/>
      <c r="AG58" s="48"/>
      <c r="AH58" s="48"/>
      <c r="AI58" s="48"/>
      <c r="AJ58" s="48"/>
      <c r="AK58" s="188"/>
      <c r="AL58" s="55"/>
      <c r="AM58" s="16"/>
      <c r="AN58" s="16"/>
      <c r="AO58" s="54"/>
      <c r="AP58" s="48"/>
      <c r="AQ58" s="48"/>
      <c r="AR58" s="48"/>
      <c r="AS58" s="48"/>
      <c r="AT58" s="48"/>
      <c r="AU58" s="48"/>
      <c r="AV58" s="188"/>
      <c r="AW58" s="55"/>
      <c r="AX58" s="16"/>
      <c r="AY58" s="16"/>
      <c r="AZ58" s="54"/>
      <c r="BA58" s="48"/>
      <c r="BB58" s="48"/>
      <c r="BC58" s="48"/>
      <c r="BD58" s="48"/>
      <c r="BE58" s="48"/>
      <c r="BF58" s="48"/>
      <c r="BG58" s="188"/>
      <c r="BH58" s="55"/>
      <c r="BI58" s="16"/>
      <c r="BJ58" s="16"/>
      <c r="BK58" s="54"/>
      <c r="BL58" s="48"/>
      <c r="BM58" s="48"/>
      <c r="BN58" s="48"/>
      <c r="BO58" s="48"/>
      <c r="BP58" s="48"/>
      <c r="BQ58" s="48"/>
      <c r="BR58" s="188"/>
      <c r="BS58" s="55"/>
      <c r="BT58" s="16"/>
      <c r="BU58" s="16"/>
      <c r="BV58" s="54"/>
      <c r="BW58" s="48"/>
      <c r="BX58" s="48"/>
      <c r="BY58" s="48"/>
      <c r="BZ58" s="48"/>
      <c r="CA58" s="48"/>
      <c r="CB58" s="48"/>
      <c r="CC58" s="188"/>
      <c r="CD58" s="55"/>
      <c r="CE58" s="16"/>
      <c r="CF58" s="16"/>
      <c r="CG58" s="54"/>
      <c r="CH58" s="48"/>
      <c r="CI58" s="48"/>
      <c r="CJ58" s="48"/>
      <c r="CK58" s="48"/>
      <c r="CL58" s="48"/>
      <c r="CM58" s="48"/>
      <c r="CN58" s="188"/>
      <c r="CO58" s="55"/>
      <c r="CP58" s="16"/>
      <c r="CQ58" s="16"/>
      <c r="CR58" s="54"/>
      <c r="CS58" s="48"/>
      <c r="CT58" s="48"/>
      <c r="CU58" s="48"/>
      <c r="CV58" s="48"/>
      <c r="CW58" s="48"/>
      <c r="CX58" s="48"/>
      <c r="CY58" s="188"/>
      <c r="CZ58" s="55"/>
      <c r="DA58" s="16"/>
      <c r="DB58" s="16"/>
      <c r="DC58" s="54"/>
      <c r="DD58" s="48"/>
      <c r="DE58" s="48"/>
      <c r="DF58" s="48"/>
      <c r="DG58" s="48"/>
      <c r="DH58" s="48"/>
      <c r="DI58" s="48"/>
      <c r="DJ58" s="188"/>
      <c r="DK58" s="55"/>
      <c r="DL58" s="16"/>
      <c r="DM58" s="16"/>
      <c r="DN58" s="54"/>
      <c r="DO58" s="48"/>
      <c r="DP58" s="48"/>
      <c r="DQ58" s="48"/>
      <c r="DR58" s="48"/>
      <c r="DS58" s="48"/>
      <c r="DT58" s="48"/>
      <c r="DU58" s="188"/>
      <c r="DV58" s="55"/>
      <c r="DW58" s="16"/>
      <c r="DX58" s="16"/>
      <c r="DY58" s="54"/>
      <c r="DZ58" s="48"/>
      <c r="EA58" s="48"/>
      <c r="EB58" s="48"/>
      <c r="EC58" s="48"/>
      <c r="ED58" s="48"/>
      <c r="EE58" s="48"/>
      <c r="EF58" s="188"/>
      <c r="EG58" s="55"/>
      <c r="EH58" s="16"/>
      <c r="EI58" s="16"/>
      <c r="EJ58" s="54"/>
      <c r="EK58" s="48"/>
      <c r="EL58" s="48"/>
      <c r="EM58" s="48"/>
      <c r="EN58" s="48"/>
      <c r="EO58" s="48"/>
      <c r="EP58" s="48"/>
      <c r="EQ58" s="188"/>
      <c r="ER58" s="55"/>
      <c r="ES58" s="16"/>
      <c r="ET58" s="16"/>
      <c r="EU58" s="54"/>
      <c r="EV58" s="48"/>
      <c r="EW58" s="48"/>
      <c r="EX58" s="48"/>
      <c r="EY58" s="48"/>
      <c r="EZ58" s="48"/>
      <c r="FA58" s="48"/>
      <c r="FB58" s="188"/>
      <c r="FC58" s="55"/>
      <c r="FD58" s="16"/>
      <c r="FE58" s="16"/>
      <c r="FF58" s="54"/>
      <c r="FG58" s="48"/>
      <c r="FH58" s="48"/>
      <c r="FI58" s="48"/>
      <c r="FJ58" s="48"/>
      <c r="FK58" s="48"/>
      <c r="FL58" s="48"/>
      <c r="FM58" s="188"/>
      <c r="FN58" s="55"/>
      <c r="FO58" s="16"/>
      <c r="FP58" s="16"/>
      <c r="FQ58" s="54"/>
      <c r="FR58" s="48"/>
      <c r="FS58" s="48"/>
      <c r="FT58" s="48"/>
      <c r="FU58" s="48"/>
      <c r="FV58" s="48"/>
      <c r="FW58" s="48"/>
      <c r="FX58" s="188"/>
      <c r="FY58" s="55"/>
      <c r="FZ58" s="16"/>
      <c r="GA58" s="16"/>
      <c r="GB58" s="54"/>
      <c r="GC58" s="48"/>
      <c r="GD58" s="48"/>
      <c r="GE58" s="48"/>
      <c r="GF58" s="48"/>
      <c r="GG58" s="48"/>
      <c r="GH58" s="48"/>
      <c r="GI58" s="188"/>
      <c r="GJ58" s="55"/>
      <c r="GK58" s="16"/>
      <c r="GL58" s="16"/>
      <c r="GM58" s="54"/>
      <c r="GN58" s="48"/>
      <c r="GO58" s="48"/>
      <c r="GP58" s="48"/>
      <c r="GQ58" s="48"/>
      <c r="GR58" s="48"/>
      <c r="GS58" s="48"/>
      <c r="GT58" s="188"/>
      <c r="GU58" s="55"/>
      <c r="GV58" s="16"/>
      <c r="GW58" s="16"/>
      <c r="GX58" s="54"/>
      <c r="GY58" s="48"/>
      <c r="GZ58" s="48"/>
      <c r="HA58" s="48"/>
      <c r="HB58" s="48"/>
      <c r="HC58" s="48"/>
      <c r="HD58" s="48"/>
      <c r="HE58" s="188"/>
      <c r="HF58" s="55"/>
      <c r="HG58" s="16"/>
      <c r="HH58" s="16"/>
      <c r="HI58" s="54"/>
      <c r="HJ58" s="48"/>
      <c r="HK58" s="48"/>
      <c r="HL58" s="48"/>
      <c r="HM58" s="48"/>
      <c r="HN58" s="48"/>
      <c r="HO58" s="48"/>
      <c r="HP58" s="188"/>
      <c r="HQ58" s="55"/>
      <c r="HR58" s="16"/>
      <c r="HS58" s="16"/>
    </row>
    <row r="59" spans="1:227" x14ac:dyDescent="0.3">
      <c r="A59" s="56"/>
      <c r="B59" s="57"/>
      <c r="C59" s="140"/>
      <c r="D59" s="58"/>
      <c r="E59" s="58"/>
      <c r="F59" s="58"/>
      <c r="G59" s="59"/>
      <c r="H59" s="48"/>
      <c r="I59" s="188"/>
      <c r="J59" s="48"/>
      <c r="K59" s="48"/>
      <c r="L59" s="48"/>
      <c r="M59" s="48"/>
      <c r="N59" s="48"/>
      <c r="O59" s="188"/>
      <c r="P59" s="55"/>
      <c r="Q59" s="16"/>
      <c r="R59" s="16"/>
      <c r="S59" s="54"/>
      <c r="T59" s="48"/>
      <c r="U59" s="48"/>
      <c r="V59" s="48"/>
      <c r="W59" s="48"/>
      <c r="X59" s="48"/>
      <c r="Y59" s="48"/>
      <c r="Z59" s="188"/>
      <c r="AA59" s="55"/>
      <c r="AB59" s="16"/>
      <c r="AC59" s="16"/>
      <c r="AD59" s="54"/>
      <c r="AE59" s="48"/>
      <c r="AF59" s="48"/>
      <c r="AG59" s="48"/>
      <c r="AH59" s="48"/>
      <c r="AI59" s="48"/>
      <c r="AJ59" s="48"/>
      <c r="AK59" s="188"/>
      <c r="AL59" s="55"/>
      <c r="AM59" s="16"/>
      <c r="AN59" s="16"/>
      <c r="AO59" s="54"/>
      <c r="AP59" s="48"/>
      <c r="AQ59" s="48"/>
      <c r="AR59" s="48"/>
      <c r="AS59" s="48"/>
      <c r="AT59" s="48"/>
      <c r="AU59" s="48"/>
      <c r="AV59" s="188"/>
      <c r="AW59" s="55"/>
      <c r="AX59" s="16"/>
      <c r="AY59" s="16"/>
      <c r="AZ59" s="54"/>
      <c r="BA59" s="48"/>
      <c r="BB59" s="48"/>
      <c r="BC59" s="48"/>
      <c r="BD59" s="48"/>
      <c r="BE59" s="48"/>
      <c r="BF59" s="48"/>
      <c r="BG59" s="188"/>
      <c r="BH59" s="55"/>
      <c r="BI59" s="16"/>
      <c r="BJ59" s="16"/>
      <c r="BK59" s="54"/>
      <c r="BL59" s="48"/>
      <c r="BM59" s="48"/>
      <c r="BN59" s="48"/>
      <c r="BO59" s="48"/>
      <c r="BP59" s="48"/>
      <c r="BQ59" s="48"/>
      <c r="BR59" s="188"/>
      <c r="BS59" s="55"/>
      <c r="BT59" s="16"/>
      <c r="BU59" s="16"/>
      <c r="BV59" s="54"/>
      <c r="BW59" s="48"/>
      <c r="BX59" s="48"/>
      <c r="BY59" s="48"/>
      <c r="BZ59" s="48"/>
      <c r="CA59" s="48"/>
      <c r="CB59" s="48"/>
      <c r="CC59" s="188"/>
      <c r="CD59" s="55"/>
      <c r="CE59" s="16"/>
      <c r="CF59" s="16"/>
      <c r="CG59" s="54"/>
      <c r="CH59" s="48"/>
      <c r="CI59" s="48"/>
      <c r="CJ59" s="48"/>
      <c r="CK59" s="48"/>
      <c r="CL59" s="48"/>
      <c r="CM59" s="48"/>
      <c r="CN59" s="188"/>
      <c r="CO59" s="55"/>
      <c r="CP59" s="16"/>
      <c r="CQ59" s="16"/>
      <c r="CR59" s="54"/>
      <c r="CS59" s="48"/>
      <c r="CT59" s="48"/>
      <c r="CU59" s="48"/>
      <c r="CV59" s="48"/>
      <c r="CW59" s="48"/>
      <c r="CX59" s="48"/>
      <c r="CY59" s="188"/>
      <c r="CZ59" s="55"/>
      <c r="DA59" s="16"/>
      <c r="DB59" s="16"/>
      <c r="DC59" s="54"/>
      <c r="DD59" s="48"/>
      <c r="DE59" s="48"/>
      <c r="DF59" s="48"/>
      <c r="DG59" s="48"/>
      <c r="DH59" s="48"/>
      <c r="DI59" s="48"/>
      <c r="DJ59" s="188"/>
      <c r="DK59" s="55"/>
      <c r="DL59" s="16"/>
      <c r="DM59" s="16"/>
      <c r="DN59" s="54"/>
      <c r="DO59" s="48"/>
      <c r="DP59" s="48"/>
      <c r="DQ59" s="48"/>
      <c r="DR59" s="48"/>
      <c r="DS59" s="48"/>
      <c r="DT59" s="48"/>
      <c r="DU59" s="188"/>
      <c r="DV59" s="55"/>
      <c r="DW59" s="16"/>
      <c r="DX59" s="16"/>
      <c r="DY59" s="54"/>
      <c r="DZ59" s="48"/>
      <c r="EA59" s="48"/>
      <c r="EB59" s="48"/>
      <c r="EC59" s="48"/>
      <c r="ED59" s="48"/>
      <c r="EE59" s="48"/>
      <c r="EF59" s="188"/>
      <c r="EG59" s="55"/>
      <c r="EH59" s="16"/>
      <c r="EI59" s="16"/>
      <c r="EJ59" s="54"/>
      <c r="EK59" s="48"/>
      <c r="EL59" s="48"/>
      <c r="EM59" s="48"/>
      <c r="EN59" s="48"/>
      <c r="EO59" s="48"/>
      <c r="EP59" s="48"/>
      <c r="EQ59" s="188"/>
      <c r="ER59" s="55"/>
      <c r="ES59" s="16"/>
      <c r="ET59" s="16"/>
      <c r="EU59" s="54"/>
      <c r="EV59" s="48"/>
      <c r="EW59" s="48"/>
      <c r="EX59" s="48"/>
      <c r="EY59" s="48"/>
      <c r="EZ59" s="48"/>
      <c r="FA59" s="48"/>
      <c r="FB59" s="188"/>
      <c r="FC59" s="55"/>
      <c r="FD59" s="16"/>
      <c r="FE59" s="16"/>
      <c r="FF59" s="54"/>
      <c r="FG59" s="48"/>
      <c r="FH59" s="48"/>
      <c r="FI59" s="48"/>
      <c r="FJ59" s="48"/>
      <c r="FK59" s="48"/>
      <c r="FL59" s="48"/>
      <c r="FM59" s="188"/>
      <c r="FN59" s="55"/>
      <c r="FO59" s="16"/>
      <c r="FP59" s="16"/>
      <c r="FQ59" s="54"/>
      <c r="FR59" s="48"/>
      <c r="FS59" s="48"/>
      <c r="FT59" s="48"/>
      <c r="FU59" s="48"/>
      <c r="FV59" s="48"/>
      <c r="FW59" s="48"/>
      <c r="FX59" s="188"/>
      <c r="FY59" s="55"/>
      <c r="FZ59" s="16"/>
      <c r="GA59" s="16"/>
      <c r="GB59" s="54"/>
      <c r="GC59" s="48"/>
      <c r="GD59" s="48"/>
      <c r="GE59" s="48"/>
      <c r="GF59" s="48"/>
      <c r="GG59" s="48"/>
      <c r="GH59" s="48"/>
      <c r="GI59" s="188"/>
      <c r="GJ59" s="55"/>
      <c r="GK59" s="16"/>
      <c r="GL59" s="16"/>
      <c r="GM59" s="54"/>
      <c r="GN59" s="48"/>
      <c r="GO59" s="48"/>
      <c r="GP59" s="48"/>
      <c r="GQ59" s="48"/>
      <c r="GR59" s="48"/>
      <c r="GS59" s="48"/>
      <c r="GT59" s="188"/>
      <c r="GU59" s="55"/>
      <c r="GV59" s="16"/>
      <c r="GW59" s="16"/>
      <c r="GX59" s="54"/>
      <c r="GY59" s="48"/>
      <c r="GZ59" s="48"/>
      <c r="HA59" s="48"/>
      <c r="HB59" s="48"/>
      <c r="HC59" s="48"/>
      <c r="HD59" s="48"/>
      <c r="HE59" s="188"/>
      <c r="HF59" s="55"/>
      <c r="HG59" s="16"/>
      <c r="HH59" s="16"/>
      <c r="HI59" s="54"/>
      <c r="HJ59" s="48"/>
      <c r="HK59" s="48"/>
      <c r="HL59" s="48"/>
      <c r="HM59" s="48"/>
      <c r="HN59" s="48"/>
      <c r="HO59" s="48"/>
      <c r="HP59" s="188"/>
      <c r="HQ59" s="55"/>
      <c r="HR59" s="16"/>
      <c r="HS59" s="16"/>
    </row>
    <row r="60" spans="1:227" x14ac:dyDescent="0.3">
      <c r="A60" s="56"/>
      <c r="B60" s="57"/>
      <c r="C60" s="140"/>
      <c r="D60" s="58"/>
      <c r="E60" s="58"/>
      <c r="F60" s="58"/>
      <c r="G60" s="59"/>
      <c r="H60" s="48"/>
      <c r="I60" s="188"/>
      <c r="J60" s="48"/>
      <c r="K60" s="48"/>
      <c r="L60" s="48"/>
      <c r="M60" s="48"/>
      <c r="N60" s="48"/>
      <c r="O60" s="188"/>
      <c r="P60" s="55"/>
      <c r="Q60" s="16"/>
      <c r="R60" s="16"/>
      <c r="S60" s="54"/>
      <c r="T60" s="48"/>
      <c r="U60" s="48"/>
      <c r="V60" s="48"/>
      <c r="W60" s="48"/>
      <c r="X60" s="48"/>
      <c r="Y60" s="48"/>
      <c r="Z60" s="188"/>
      <c r="AA60" s="55"/>
      <c r="AB60" s="16"/>
      <c r="AC60" s="16"/>
      <c r="AD60" s="54"/>
      <c r="AE60" s="48"/>
      <c r="AF60" s="48"/>
      <c r="AG60" s="48"/>
      <c r="AH60" s="48"/>
      <c r="AI60" s="48"/>
      <c r="AJ60" s="48"/>
      <c r="AK60" s="188"/>
      <c r="AL60" s="55"/>
      <c r="AM60" s="16"/>
      <c r="AN60" s="16"/>
      <c r="AO60" s="54"/>
      <c r="AP60" s="48"/>
      <c r="AQ60" s="48"/>
      <c r="AR60" s="48"/>
      <c r="AS60" s="48"/>
      <c r="AT60" s="48"/>
      <c r="AU60" s="48"/>
      <c r="AV60" s="188"/>
      <c r="AW60" s="55"/>
      <c r="AX60" s="16"/>
      <c r="AY60" s="16"/>
      <c r="AZ60" s="54"/>
      <c r="BA60" s="48"/>
      <c r="BB60" s="48"/>
      <c r="BC60" s="48"/>
      <c r="BD60" s="48"/>
      <c r="BE60" s="48"/>
      <c r="BF60" s="48"/>
      <c r="BG60" s="188"/>
      <c r="BH60" s="55"/>
      <c r="BI60" s="16"/>
      <c r="BJ60" s="16"/>
      <c r="BK60" s="54"/>
      <c r="BL60" s="48"/>
      <c r="BM60" s="48"/>
      <c r="BN60" s="48"/>
      <c r="BO60" s="48"/>
      <c r="BP60" s="48"/>
      <c r="BQ60" s="48"/>
      <c r="BR60" s="188"/>
      <c r="BS60" s="55"/>
      <c r="BT60" s="16"/>
      <c r="BU60" s="16"/>
      <c r="BV60" s="54"/>
      <c r="BW60" s="48"/>
      <c r="BX60" s="48"/>
      <c r="BY60" s="48"/>
      <c r="BZ60" s="48"/>
      <c r="CA60" s="48"/>
      <c r="CB60" s="48"/>
      <c r="CC60" s="188"/>
      <c r="CD60" s="55"/>
      <c r="CE60" s="16"/>
      <c r="CF60" s="16"/>
      <c r="CG60" s="54"/>
      <c r="CH60" s="48"/>
      <c r="CI60" s="48"/>
      <c r="CJ60" s="48"/>
      <c r="CK60" s="48"/>
      <c r="CL60" s="48"/>
      <c r="CM60" s="48"/>
      <c r="CN60" s="188"/>
      <c r="CO60" s="55"/>
      <c r="CP60" s="16"/>
      <c r="CQ60" s="16"/>
      <c r="CR60" s="54"/>
      <c r="CS60" s="48"/>
      <c r="CT60" s="48"/>
      <c r="CU60" s="48"/>
      <c r="CV60" s="48"/>
      <c r="CW60" s="48"/>
      <c r="CX60" s="48"/>
      <c r="CY60" s="188"/>
      <c r="CZ60" s="55"/>
      <c r="DA60" s="16"/>
      <c r="DB60" s="16"/>
      <c r="DC60" s="54"/>
      <c r="DD60" s="48"/>
      <c r="DE60" s="48"/>
      <c r="DF60" s="48"/>
      <c r="DG60" s="48"/>
      <c r="DH60" s="48"/>
      <c r="DI60" s="48"/>
      <c r="DJ60" s="188"/>
      <c r="DK60" s="55"/>
      <c r="DL60" s="16"/>
      <c r="DM60" s="16"/>
      <c r="DN60" s="54"/>
      <c r="DO60" s="48"/>
      <c r="DP60" s="48"/>
      <c r="DQ60" s="48"/>
      <c r="DR60" s="48"/>
      <c r="DS60" s="48"/>
      <c r="DT60" s="48"/>
      <c r="DU60" s="188"/>
      <c r="DV60" s="55"/>
      <c r="DW60" s="16"/>
      <c r="DX60" s="16"/>
      <c r="DY60" s="54"/>
      <c r="DZ60" s="48"/>
      <c r="EA60" s="48"/>
      <c r="EB60" s="48"/>
      <c r="EC60" s="48"/>
      <c r="ED60" s="48"/>
      <c r="EE60" s="48"/>
      <c r="EF60" s="188"/>
      <c r="EG60" s="55"/>
      <c r="EH60" s="16"/>
      <c r="EI60" s="16"/>
      <c r="EJ60" s="54"/>
      <c r="EK60" s="48"/>
      <c r="EL60" s="48"/>
      <c r="EM60" s="48"/>
      <c r="EN60" s="48"/>
      <c r="EO60" s="48"/>
      <c r="EP60" s="48"/>
      <c r="EQ60" s="188"/>
      <c r="ER60" s="55"/>
      <c r="ES60" s="16"/>
      <c r="ET60" s="16"/>
      <c r="EU60" s="54"/>
      <c r="EV60" s="48"/>
      <c r="EW60" s="48"/>
      <c r="EX60" s="48"/>
      <c r="EY60" s="48"/>
      <c r="EZ60" s="48"/>
      <c r="FA60" s="48"/>
      <c r="FB60" s="188"/>
      <c r="FC60" s="55"/>
      <c r="FD60" s="16"/>
      <c r="FE60" s="16"/>
      <c r="FF60" s="54"/>
      <c r="FG60" s="48"/>
      <c r="FH60" s="48"/>
      <c r="FI60" s="48"/>
      <c r="FJ60" s="48"/>
      <c r="FK60" s="48"/>
      <c r="FL60" s="48"/>
      <c r="FM60" s="188"/>
      <c r="FN60" s="55"/>
      <c r="FO60" s="16"/>
      <c r="FP60" s="16"/>
      <c r="FQ60" s="54"/>
      <c r="FR60" s="48"/>
      <c r="FS60" s="48"/>
      <c r="FT60" s="48"/>
      <c r="FU60" s="48"/>
      <c r="FV60" s="48"/>
      <c r="FW60" s="48"/>
      <c r="FX60" s="188"/>
      <c r="FY60" s="55"/>
      <c r="FZ60" s="16"/>
      <c r="GA60" s="16"/>
      <c r="GB60" s="54"/>
      <c r="GC60" s="48"/>
      <c r="GD60" s="48"/>
      <c r="GE60" s="48"/>
      <c r="GF60" s="48"/>
      <c r="GG60" s="48"/>
      <c r="GH60" s="48"/>
      <c r="GI60" s="188"/>
      <c r="GJ60" s="55"/>
      <c r="GK60" s="16"/>
      <c r="GL60" s="16"/>
      <c r="GM60" s="54"/>
      <c r="GN60" s="48"/>
      <c r="GO60" s="48"/>
      <c r="GP60" s="48"/>
      <c r="GQ60" s="48"/>
      <c r="GR60" s="48"/>
      <c r="GS60" s="48"/>
      <c r="GT60" s="188"/>
      <c r="GU60" s="55"/>
      <c r="GV60" s="16"/>
      <c r="GW60" s="16"/>
      <c r="GX60" s="54"/>
      <c r="GY60" s="48"/>
      <c r="GZ60" s="48"/>
      <c r="HA60" s="48"/>
      <c r="HB60" s="48"/>
      <c r="HC60" s="48"/>
      <c r="HD60" s="48"/>
      <c r="HE60" s="188"/>
      <c r="HF60" s="55"/>
      <c r="HG60" s="16"/>
      <c r="HH60" s="16"/>
      <c r="HI60" s="54"/>
      <c r="HJ60" s="48"/>
      <c r="HK60" s="48"/>
      <c r="HL60" s="48"/>
      <c r="HM60" s="48"/>
      <c r="HN60" s="48"/>
      <c r="HO60" s="48"/>
      <c r="HP60" s="188"/>
      <c r="HQ60" s="55"/>
      <c r="HR60" s="16"/>
      <c r="HS60" s="16"/>
    </row>
    <row r="61" spans="1:227" x14ac:dyDescent="0.3">
      <c r="A61" s="56"/>
      <c r="B61" s="57"/>
      <c r="C61" s="140"/>
      <c r="D61" s="58"/>
      <c r="E61" s="58"/>
      <c r="F61" s="58"/>
      <c r="G61" s="59"/>
      <c r="H61" s="48"/>
      <c r="I61" s="188"/>
      <c r="J61" s="48"/>
      <c r="K61" s="48"/>
      <c r="L61" s="48"/>
      <c r="M61" s="48"/>
      <c r="N61" s="48"/>
      <c r="O61" s="188"/>
      <c r="P61" s="55"/>
      <c r="Q61" s="16"/>
      <c r="R61" s="16"/>
      <c r="S61" s="54"/>
      <c r="T61" s="48"/>
      <c r="U61" s="48"/>
      <c r="V61" s="48"/>
      <c r="W61" s="48"/>
      <c r="X61" s="48"/>
      <c r="Y61" s="48"/>
      <c r="Z61" s="188"/>
      <c r="AA61" s="55"/>
      <c r="AB61" s="16"/>
      <c r="AC61" s="16"/>
      <c r="AD61" s="54"/>
      <c r="AE61" s="48"/>
      <c r="AF61" s="48"/>
      <c r="AG61" s="48"/>
      <c r="AH61" s="48"/>
      <c r="AI61" s="48"/>
      <c r="AJ61" s="48"/>
      <c r="AK61" s="188"/>
      <c r="AL61" s="55"/>
      <c r="AM61" s="16"/>
      <c r="AN61" s="16"/>
      <c r="AO61" s="54"/>
      <c r="AP61" s="48"/>
      <c r="AQ61" s="48"/>
      <c r="AR61" s="48"/>
      <c r="AS61" s="48"/>
      <c r="AT61" s="48"/>
      <c r="AU61" s="48"/>
      <c r="AV61" s="188"/>
      <c r="AW61" s="55"/>
      <c r="AX61" s="16"/>
      <c r="AY61" s="16"/>
      <c r="AZ61" s="54"/>
      <c r="BA61" s="48"/>
      <c r="BB61" s="48"/>
      <c r="BC61" s="48"/>
      <c r="BD61" s="48"/>
      <c r="BE61" s="48"/>
      <c r="BF61" s="48"/>
      <c r="BG61" s="188"/>
      <c r="BH61" s="55"/>
      <c r="BI61" s="16"/>
      <c r="BJ61" s="16"/>
      <c r="BK61" s="54"/>
      <c r="BL61" s="48"/>
      <c r="BM61" s="48"/>
      <c r="BN61" s="48"/>
      <c r="BO61" s="48"/>
      <c r="BP61" s="48"/>
      <c r="BQ61" s="48"/>
      <c r="BR61" s="188"/>
      <c r="BS61" s="55"/>
      <c r="BT61" s="16"/>
      <c r="BU61" s="16"/>
      <c r="BV61" s="54"/>
      <c r="BW61" s="48"/>
      <c r="BX61" s="48"/>
      <c r="BY61" s="48"/>
      <c r="BZ61" s="48"/>
      <c r="CA61" s="48"/>
      <c r="CB61" s="48"/>
      <c r="CC61" s="188"/>
      <c r="CD61" s="55"/>
      <c r="CE61" s="16"/>
      <c r="CF61" s="16"/>
      <c r="CG61" s="54"/>
      <c r="CH61" s="48"/>
      <c r="CI61" s="48"/>
      <c r="CJ61" s="48"/>
      <c r="CK61" s="48"/>
      <c r="CL61" s="48"/>
      <c r="CM61" s="48"/>
      <c r="CN61" s="188"/>
      <c r="CO61" s="55"/>
      <c r="CP61" s="16"/>
      <c r="CQ61" s="16"/>
      <c r="CR61" s="54"/>
      <c r="CS61" s="48"/>
      <c r="CT61" s="48"/>
      <c r="CU61" s="48"/>
      <c r="CV61" s="48"/>
      <c r="CW61" s="48"/>
      <c r="CX61" s="48"/>
      <c r="CY61" s="188"/>
      <c r="CZ61" s="55"/>
      <c r="DA61" s="16"/>
      <c r="DB61" s="16"/>
      <c r="DC61" s="54"/>
      <c r="DD61" s="48"/>
      <c r="DE61" s="48"/>
      <c r="DF61" s="48"/>
      <c r="DG61" s="48"/>
      <c r="DH61" s="48"/>
      <c r="DI61" s="48"/>
      <c r="DJ61" s="188"/>
      <c r="DK61" s="55"/>
      <c r="DL61" s="16"/>
      <c r="DM61" s="16"/>
      <c r="DN61" s="54"/>
      <c r="DO61" s="48"/>
      <c r="DP61" s="48"/>
      <c r="DQ61" s="48"/>
      <c r="DR61" s="48"/>
      <c r="DS61" s="48"/>
      <c r="DT61" s="48"/>
      <c r="DU61" s="188"/>
      <c r="DV61" s="55"/>
      <c r="DW61" s="16"/>
      <c r="DX61" s="16"/>
      <c r="DY61" s="54"/>
      <c r="DZ61" s="48"/>
      <c r="EA61" s="48"/>
      <c r="EB61" s="48"/>
      <c r="EC61" s="48"/>
      <c r="ED61" s="48"/>
      <c r="EE61" s="48"/>
      <c r="EF61" s="188"/>
      <c r="EG61" s="55"/>
      <c r="EH61" s="16"/>
      <c r="EI61" s="16"/>
      <c r="EJ61" s="54"/>
      <c r="EK61" s="48"/>
      <c r="EL61" s="48"/>
      <c r="EM61" s="48"/>
      <c r="EN61" s="48"/>
      <c r="EO61" s="48"/>
      <c r="EP61" s="48"/>
      <c r="EQ61" s="188"/>
      <c r="ER61" s="55"/>
      <c r="ES61" s="16"/>
      <c r="ET61" s="16"/>
      <c r="EU61" s="54"/>
      <c r="EV61" s="48"/>
      <c r="EW61" s="48"/>
      <c r="EX61" s="48"/>
      <c r="EY61" s="48"/>
      <c r="EZ61" s="48"/>
      <c r="FA61" s="48"/>
      <c r="FB61" s="188"/>
      <c r="FC61" s="55"/>
      <c r="FD61" s="16"/>
      <c r="FE61" s="16"/>
      <c r="FF61" s="54"/>
      <c r="FG61" s="48"/>
      <c r="FH61" s="48"/>
      <c r="FI61" s="48"/>
      <c r="FJ61" s="48"/>
      <c r="FK61" s="48"/>
      <c r="FL61" s="48"/>
      <c r="FM61" s="188"/>
      <c r="FN61" s="55"/>
      <c r="FO61" s="16"/>
      <c r="FP61" s="16"/>
      <c r="FQ61" s="54"/>
      <c r="FR61" s="48"/>
      <c r="FS61" s="48"/>
      <c r="FT61" s="48"/>
      <c r="FU61" s="48"/>
      <c r="FV61" s="48"/>
      <c r="FW61" s="48"/>
      <c r="FX61" s="188"/>
      <c r="FY61" s="55"/>
      <c r="FZ61" s="16"/>
      <c r="GA61" s="16"/>
      <c r="GB61" s="54"/>
      <c r="GC61" s="48"/>
      <c r="GD61" s="48"/>
      <c r="GE61" s="48"/>
      <c r="GF61" s="48"/>
      <c r="GG61" s="48"/>
      <c r="GH61" s="48"/>
      <c r="GI61" s="188"/>
      <c r="GJ61" s="55"/>
      <c r="GK61" s="16"/>
      <c r="GL61" s="16"/>
      <c r="GM61" s="54"/>
      <c r="GN61" s="48"/>
      <c r="GO61" s="48"/>
      <c r="GP61" s="48"/>
      <c r="GQ61" s="48"/>
      <c r="GR61" s="48"/>
      <c r="GS61" s="48"/>
      <c r="GT61" s="188"/>
      <c r="GU61" s="55"/>
      <c r="GV61" s="16"/>
      <c r="GW61" s="16"/>
      <c r="GX61" s="54"/>
      <c r="GY61" s="48"/>
      <c r="GZ61" s="48"/>
      <c r="HA61" s="48"/>
      <c r="HB61" s="48"/>
      <c r="HC61" s="48"/>
      <c r="HD61" s="48"/>
      <c r="HE61" s="188"/>
      <c r="HF61" s="55"/>
      <c r="HG61" s="16"/>
      <c r="HH61" s="16"/>
      <c r="HI61" s="54"/>
      <c r="HJ61" s="48"/>
      <c r="HK61" s="48"/>
      <c r="HL61" s="48"/>
      <c r="HM61" s="48"/>
      <c r="HN61" s="48"/>
      <c r="HO61" s="48"/>
      <c r="HP61" s="188"/>
      <c r="HQ61" s="55"/>
      <c r="HR61" s="16"/>
      <c r="HS61" s="16"/>
    </row>
    <row r="62" spans="1:227" x14ac:dyDescent="0.3">
      <c r="A62" s="56"/>
      <c r="B62" s="57"/>
      <c r="C62" s="140"/>
      <c r="D62" s="58"/>
      <c r="E62" s="58"/>
      <c r="F62" s="58"/>
      <c r="G62" s="59"/>
      <c r="H62" s="48"/>
      <c r="I62" s="188"/>
      <c r="J62" s="48"/>
      <c r="K62" s="48"/>
      <c r="L62" s="48"/>
      <c r="M62" s="48"/>
      <c r="N62" s="48"/>
      <c r="O62" s="188"/>
      <c r="P62" s="55"/>
      <c r="Q62" s="16"/>
      <c r="R62" s="16"/>
      <c r="S62" s="54"/>
      <c r="T62" s="48"/>
      <c r="U62" s="48"/>
      <c r="V62" s="48"/>
      <c r="W62" s="48"/>
      <c r="X62" s="48"/>
      <c r="Y62" s="48"/>
      <c r="Z62" s="188"/>
      <c r="AA62" s="55"/>
      <c r="AB62" s="16"/>
      <c r="AC62" s="16"/>
      <c r="AD62" s="54"/>
      <c r="AE62" s="48"/>
      <c r="AF62" s="48"/>
      <c r="AG62" s="48"/>
      <c r="AH62" s="48"/>
      <c r="AI62" s="48"/>
      <c r="AJ62" s="48"/>
      <c r="AK62" s="188"/>
      <c r="AL62" s="55"/>
      <c r="AM62" s="16"/>
      <c r="AN62" s="16"/>
      <c r="AO62" s="54"/>
      <c r="AP62" s="48"/>
      <c r="AQ62" s="48"/>
      <c r="AR62" s="48"/>
      <c r="AS62" s="48"/>
      <c r="AT62" s="48"/>
      <c r="AU62" s="48"/>
      <c r="AV62" s="188"/>
      <c r="AW62" s="55"/>
      <c r="AX62" s="16"/>
      <c r="AY62" s="16"/>
      <c r="AZ62" s="54"/>
      <c r="BA62" s="48"/>
      <c r="BB62" s="48"/>
      <c r="BC62" s="48"/>
      <c r="BD62" s="48"/>
      <c r="BE62" s="48"/>
      <c r="BF62" s="48"/>
      <c r="BG62" s="188"/>
      <c r="BH62" s="55"/>
      <c r="BI62" s="16"/>
      <c r="BJ62" s="16"/>
      <c r="BK62" s="54"/>
      <c r="BL62" s="48"/>
      <c r="BM62" s="48"/>
      <c r="BN62" s="48"/>
      <c r="BO62" s="48"/>
      <c r="BP62" s="48"/>
      <c r="BQ62" s="48"/>
      <c r="BR62" s="188"/>
      <c r="BS62" s="55"/>
      <c r="BT62" s="16"/>
      <c r="BU62" s="16"/>
      <c r="BV62" s="54"/>
      <c r="BW62" s="48"/>
      <c r="BX62" s="48"/>
      <c r="BY62" s="48"/>
      <c r="BZ62" s="48"/>
      <c r="CA62" s="48"/>
      <c r="CB62" s="48"/>
      <c r="CC62" s="188"/>
      <c r="CD62" s="55"/>
      <c r="CE62" s="16"/>
      <c r="CF62" s="16"/>
      <c r="CG62" s="54"/>
      <c r="CH62" s="48"/>
      <c r="CI62" s="48"/>
      <c r="CJ62" s="48"/>
      <c r="CK62" s="48"/>
      <c r="CL62" s="48"/>
      <c r="CM62" s="48"/>
      <c r="CN62" s="188"/>
      <c r="CO62" s="55"/>
      <c r="CP62" s="16"/>
      <c r="CQ62" s="16"/>
      <c r="CR62" s="54"/>
      <c r="CS62" s="48"/>
      <c r="CT62" s="48"/>
      <c r="CU62" s="48"/>
      <c r="CV62" s="48"/>
      <c r="CW62" s="48"/>
      <c r="CX62" s="48"/>
      <c r="CY62" s="188"/>
      <c r="CZ62" s="55"/>
      <c r="DA62" s="16"/>
      <c r="DB62" s="16"/>
      <c r="DC62" s="54"/>
      <c r="DD62" s="48"/>
      <c r="DE62" s="48"/>
      <c r="DF62" s="48"/>
      <c r="DG62" s="48"/>
      <c r="DH62" s="48"/>
      <c r="DI62" s="48"/>
      <c r="DJ62" s="188"/>
      <c r="DK62" s="55"/>
      <c r="DL62" s="16"/>
      <c r="DM62" s="16"/>
      <c r="DN62" s="54"/>
      <c r="DO62" s="48"/>
      <c r="DP62" s="48"/>
      <c r="DQ62" s="48"/>
      <c r="DR62" s="48"/>
      <c r="DS62" s="48"/>
      <c r="DT62" s="48"/>
      <c r="DU62" s="188"/>
      <c r="DV62" s="55"/>
      <c r="DW62" s="16"/>
      <c r="DX62" s="16"/>
      <c r="DY62" s="54"/>
      <c r="DZ62" s="48"/>
      <c r="EA62" s="48"/>
      <c r="EB62" s="48"/>
      <c r="EC62" s="48"/>
      <c r="ED62" s="48"/>
      <c r="EE62" s="48"/>
      <c r="EF62" s="188"/>
      <c r="EG62" s="55"/>
      <c r="EH62" s="16"/>
      <c r="EI62" s="16"/>
      <c r="EJ62" s="54"/>
      <c r="EK62" s="48"/>
      <c r="EL62" s="48"/>
      <c r="EM62" s="48"/>
      <c r="EN62" s="48"/>
      <c r="EO62" s="48"/>
      <c r="EP62" s="48"/>
      <c r="EQ62" s="188"/>
      <c r="ER62" s="55"/>
      <c r="ES62" s="16"/>
      <c r="ET62" s="16"/>
      <c r="EU62" s="54"/>
      <c r="EV62" s="48"/>
      <c r="EW62" s="48"/>
      <c r="EX62" s="48"/>
      <c r="EY62" s="48"/>
      <c r="EZ62" s="48"/>
      <c r="FA62" s="48"/>
      <c r="FB62" s="188"/>
      <c r="FC62" s="55"/>
      <c r="FD62" s="16"/>
      <c r="FE62" s="16"/>
      <c r="FF62" s="54"/>
      <c r="FG62" s="48"/>
      <c r="FH62" s="48"/>
      <c r="FI62" s="48"/>
      <c r="FJ62" s="48"/>
      <c r="FK62" s="48"/>
      <c r="FL62" s="48"/>
      <c r="FM62" s="188"/>
      <c r="FN62" s="55"/>
      <c r="FO62" s="16"/>
      <c r="FP62" s="16"/>
      <c r="FQ62" s="54"/>
      <c r="FR62" s="48"/>
      <c r="FS62" s="48"/>
      <c r="FT62" s="48"/>
      <c r="FU62" s="48"/>
      <c r="FV62" s="48"/>
      <c r="FW62" s="48"/>
      <c r="FX62" s="188"/>
      <c r="FY62" s="55"/>
      <c r="FZ62" s="16"/>
      <c r="GA62" s="16"/>
      <c r="GB62" s="54"/>
      <c r="GC62" s="48"/>
      <c r="GD62" s="48"/>
      <c r="GE62" s="48"/>
      <c r="GF62" s="48"/>
      <c r="GG62" s="48"/>
      <c r="GH62" s="48"/>
      <c r="GI62" s="188"/>
      <c r="GJ62" s="55"/>
      <c r="GK62" s="16"/>
      <c r="GL62" s="16"/>
      <c r="GM62" s="54"/>
      <c r="GN62" s="48"/>
      <c r="GO62" s="48"/>
      <c r="GP62" s="48"/>
      <c r="GQ62" s="48"/>
      <c r="GR62" s="48"/>
      <c r="GS62" s="48"/>
      <c r="GT62" s="188"/>
      <c r="GU62" s="55"/>
      <c r="GV62" s="16"/>
      <c r="GW62" s="16"/>
      <c r="GX62" s="54"/>
      <c r="GY62" s="48"/>
      <c r="GZ62" s="48"/>
      <c r="HA62" s="48"/>
      <c r="HB62" s="48"/>
      <c r="HC62" s="48"/>
      <c r="HD62" s="48"/>
      <c r="HE62" s="188"/>
      <c r="HF62" s="55"/>
      <c r="HG62" s="16"/>
      <c r="HH62" s="16"/>
      <c r="HI62" s="54"/>
      <c r="HJ62" s="48"/>
      <c r="HK62" s="48"/>
      <c r="HL62" s="48"/>
      <c r="HM62" s="48"/>
      <c r="HN62" s="48"/>
      <c r="HO62" s="48"/>
      <c r="HP62" s="188"/>
      <c r="HQ62" s="55"/>
      <c r="HR62" s="16"/>
      <c r="HS62" s="16"/>
    </row>
    <row r="63" spans="1:227" x14ac:dyDescent="0.3">
      <c r="A63" s="56"/>
      <c r="B63" s="57"/>
      <c r="C63" s="140"/>
      <c r="D63" s="58"/>
      <c r="E63" s="58"/>
      <c r="F63" s="58"/>
      <c r="G63" s="59"/>
      <c r="H63" s="48"/>
      <c r="I63" s="188"/>
      <c r="J63" s="48"/>
      <c r="K63" s="48"/>
      <c r="L63" s="48"/>
      <c r="M63" s="48"/>
      <c r="N63" s="48"/>
      <c r="O63" s="188"/>
      <c r="P63" s="55"/>
      <c r="Q63" s="16"/>
      <c r="R63" s="16"/>
      <c r="S63" s="54"/>
      <c r="T63" s="48"/>
      <c r="U63" s="48"/>
      <c r="V63" s="48"/>
      <c r="W63" s="48"/>
      <c r="X63" s="48"/>
      <c r="Y63" s="48"/>
      <c r="Z63" s="188"/>
      <c r="AA63" s="55"/>
      <c r="AB63" s="16"/>
      <c r="AC63" s="16"/>
      <c r="AD63" s="54"/>
      <c r="AE63" s="48"/>
      <c r="AF63" s="48"/>
      <c r="AG63" s="48"/>
      <c r="AH63" s="48"/>
      <c r="AI63" s="48"/>
      <c r="AJ63" s="48"/>
      <c r="AK63" s="188"/>
      <c r="AL63" s="55"/>
      <c r="AM63" s="16"/>
      <c r="AN63" s="16"/>
      <c r="AO63" s="54"/>
      <c r="AP63" s="48"/>
      <c r="AQ63" s="48"/>
      <c r="AR63" s="48"/>
      <c r="AS63" s="48"/>
      <c r="AT63" s="48"/>
      <c r="AU63" s="48"/>
      <c r="AV63" s="188"/>
      <c r="AW63" s="55"/>
      <c r="AX63" s="16"/>
      <c r="AY63" s="16"/>
      <c r="AZ63" s="54"/>
      <c r="BA63" s="48"/>
      <c r="BB63" s="48"/>
      <c r="BC63" s="48"/>
      <c r="BD63" s="48"/>
      <c r="BE63" s="48"/>
      <c r="BF63" s="48"/>
      <c r="BG63" s="188"/>
      <c r="BH63" s="55"/>
      <c r="BI63" s="16"/>
      <c r="BJ63" s="16"/>
      <c r="BK63" s="54"/>
      <c r="BL63" s="48"/>
      <c r="BM63" s="48"/>
      <c r="BN63" s="48"/>
      <c r="BO63" s="48"/>
      <c r="BP63" s="48"/>
      <c r="BQ63" s="48"/>
      <c r="BR63" s="188"/>
      <c r="BS63" s="55"/>
      <c r="BT63" s="16"/>
      <c r="BU63" s="16"/>
      <c r="BV63" s="54"/>
      <c r="BW63" s="48"/>
      <c r="BX63" s="48"/>
      <c r="BY63" s="48"/>
      <c r="BZ63" s="48"/>
      <c r="CA63" s="48"/>
      <c r="CB63" s="48"/>
      <c r="CC63" s="188"/>
      <c r="CD63" s="55"/>
      <c r="CE63" s="16"/>
      <c r="CF63" s="16"/>
      <c r="CG63" s="54"/>
      <c r="CH63" s="48"/>
      <c r="CI63" s="48"/>
      <c r="CJ63" s="48"/>
      <c r="CK63" s="48"/>
      <c r="CL63" s="48"/>
      <c r="CM63" s="48"/>
      <c r="CN63" s="188"/>
      <c r="CO63" s="55"/>
      <c r="CP63" s="16"/>
      <c r="CQ63" s="16"/>
      <c r="CR63" s="54"/>
      <c r="CS63" s="48"/>
      <c r="CT63" s="48"/>
      <c r="CU63" s="48"/>
      <c r="CV63" s="48"/>
      <c r="CW63" s="48"/>
      <c r="CX63" s="48"/>
      <c r="CY63" s="188"/>
      <c r="CZ63" s="55"/>
      <c r="DA63" s="16"/>
      <c r="DB63" s="16"/>
      <c r="DC63" s="54"/>
      <c r="DD63" s="48"/>
      <c r="DE63" s="48"/>
      <c r="DF63" s="48"/>
      <c r="DG63" s="48"/>
      <c r="DH63" s="48"/>
      <c r="DI63" s="48"/>
      <c r="DJ63" s="188"/>
      <c r="DK63" s="55"/>
      <c r="DL63" s="16"/>
      <c r="DM63" s="16"/>
      <c r="DN63" s="54"/>
      <c r="DO63" s="48"/>
      <c r="DP63" s="48"/>
      <c r="DQ63" s="48"/>
      <c r="DR63" s="48"/>
      <c r="DS63" s="48"/>
      <c r="DT63" s="48"/>
      <c r="DU63" s="188"/>
      <c r="DV63" s="55"/>
      <c r="DW63" s="16"/>
      <c r="DX63" s="16"/>
      <c r="DY63" s="54"/>
      <c r="DZ63" s="48"/>
      <c r="EA63" s="48"/>
      <c r="EB63" s="48"/>
      <c r="EC63" s="48"/>
      <c r="ED63" s="48"/>
      <c r="EE63" s="48"/>
      <c r="EF63" s="188"/>
      <c r="EG63" s="55"/>
      <c r="EH63" s="16"/>
      <c r="EI63" s="16"/>
      <c r="EJ63" s="54"/>
      <c r="EK63" s="48"/>
      <c r="EL63" s="48"/>
      <c r="EM63" s="48"/>
      <c r="EN63" s="48"/>
      <c r="EO63" s="48"/>
      <c r="EP63" s="48"/>
      <c r="EQ63" s="188"/>
      <c r="ER63" s="55"/>
      <c r="ES63" s="16"/>
      <c r="ET63" s="16"/>
      <c r="EU63" s="54"/>
      <c r="EV63" s="48"/>
      <c r="EW63" s="48"/>
      <c r="EX63" s="48"/>
      <c r="EY63" s="48"/>
      <c r="EZ63" s="48"/>
      <c r="FA63" s="48"/>
      <c r="FB63" s="188"/>
      <c r="FC63" s="55"/>
      <c r="FD63" s="16"/>
      <c r="FE63" s="16"/>
      <c r="FF63" s="54"/>
      <c r="FG63" s="48"/>
      <c r="FH63" s="48"/>
      <c r="FI63" s="48"/>
      <c r="FJ63" s="48"/>
      <c r="FK63" s="48"/>
      <c r="FL63" s="48"/>
      <c r="FM63" s="188"/>
      <c r="FN63" s="55"/>
      <c r="FO63" s="16"/>
      <c r="FP63" s="16"/>
      <c r="FQ63" s="54"/>
      <c r="FR63" s="48"/>
      <c r="FS63" s="48"/>
      <c r="FT63" s="48"/>
      <c r="FU63" s="48"/>
      <c r="FV63" s="48"/>
      <c r="FW63" s="48"/>
      <c r="FX63" s="188"/>
      <c r="FY63" s="55"/>
      <c r="FZ63" s="16"/>
      <c r="GA63" s="16"/>
      <c r="GB63" s="54"/>
      <c r="GC63" s="48"/>
      <c r="GD63" s="48"/>
      <c r="GE63" s="48"/>
      <c r="GF63" s="48"/>
      <c r="GG63" s="48"/>
      <c r="GH63" s="48"/>
      <c r="GI63" s="188"/>
      <c r="GJ63" s="55"/>
      <c r="GK63" s="16"/>
      <c r="GL63" s="16"/>
      <c r="GM63" s="54"/>
      <c r="GN63" s="48"/>
      <c r="GO63" s="48"/>
      <c r="GP63" s="48"/>
      <c r="GQ63" s="48"/>
      <c r="GR63" s="48"/>
      <c r="GS63" s="48"/>
      <c r="GT63" s="188"/>
      <c r="GU63" s="55"/>
      <c r="GV63" s="16"/>
      <c r="GW63" s="16"/>
      <c r="GX63" s="54"/>
      <c r="GY63" s="48"/>
      <c r="GZ63" s="48"/>
      <c r="HA63" s="48"/>
      <c r="HB63" s="48"/>
      <c r="HC63" s="48"/>
      <c r="HD63" s="48"/>
      <c r="HE63" s="188"/>
      <c r="HF63" s="55"/>
      <c r="HG63" s="16"/>
      <c r="HH63" s="16"/>
      <c r="HI63" s="54"/>
      <c r="HJ63" s="48"/>
      <c r="HK63" s="48"/>
      <c r="HL63" s="48"/>
      <c r="HM63" s="48"/>
      <c r="HN63" s="48"/>
      <c r="HO63" s="48"/>
      <c r="HP63" s="188"/>
      <c r="HQ63" s="55"/>
      <c r="HR63" s="16"/>
      <c r="HS63" s="16"/>
    </row>
    <row r="64" spans="1:227" x14ac:dyDescent="0.3">
      <c r="A64" s="56"/>
      <c r="B64" s="57"/>
      <c r="C64" s="140"/>
      <c r="D64" s="58"/>
      <c r="E64" s="58"/>
      <c r="F64" s="58"/>
      <c r="G64" s="59"/>
      <c r="I64" s="188"/>
      <c r="J64" s="48"/>
      <c r="K64" s="48"/>
      <c r="L64" s="48"/>
      <c r="M64" s="48"/>
      <c r="N64" s="48"/>
      <c r="O64" s="188"/>
      <c r="P64" s="55"/>
      <c r="Q64" s="16"/>
      <c r="R64" s="16"/>
      <c r="S64" s="54"/>
      <c r="T64" s="48"/>
      <c r="U64" s="48"/>
      <c r="V64" s="48"/>
      <c r="W64" s="48"/>
      <c r="X64" s="48"/>
      <c r="Y64" s="48"/>
      <c r="Z64" s="188"/>
      <c r="AA64" s="55"/>
      <c r="AB64" s="16"/>
      <c r="AC64" s="16"/>
      <c r="AD64" s="54"/>
      <c r="AE64" s="48"/>
      <c r="AF64" s="48"/>
      <c r="AG64" s="48"/>
      <c r="AH64" s="48"/>
      <c r="AI64" s="48"/>
      <c r="AJ64" s="48"/>
      <c r="AK64" s="188"/>
      <c r="AL64" s="55"/>
      <c r="AM64" s="16"/>
      <c r="AN64" s="16"/>
      <c r="AO64" s="54"/>
      <c r="AP64" s="48"/>
      <c r="AQ64" s="48"/>
      <c r="AR64" s="48"/>
      <c r="AS64" s="48"/>
      <c r="AT64" s="48"/>
      <c r="AU64" s="48"/>
      <c r="AV64" s="188"/>
      <c r="AW64" s="55"/>
      <c r="AX64" s="16"/>
      <c r="AY64" s="16"/>
      <c r="AZ64" s="54"/>
      <c r="BA64" s="48"/>
      <c r="BB64" s="48"/>
      <c r="BC64" s="48"/>
      <c r="BD64" s="48"/>
      <c r="BE64" s="48"/>
      <c r="BF64" s="48"/>
      <c r="BG64" s="188"/>
      <c r="BH64" s="55"/>
      <c r="BI64" s="16"/>
      <c r="BJ64" s="16"/>
      <c r="BK64" s="54"/>
      <c r="BL64" s="48"/>
      <c r="BM64" s="48"/>
      <c r="BN64" s="48"/>
      <c r="BO64" s="48"/>
      <c r="BP64" s="48"/>
      <c r="BQ64" s="48"/>
      <c r="BR64" s="188"/>
      <c r="BS64" s="55"/>
      <c r="BT64" s="16"/>
      <c r="BU64" s="16"/>
      <c r="BV64" s="54"/>
      <c r="BW64" s="48"/>
      <c r="BX64" s="48"/>
      <c r="BY64" s="48"/>
      <c r="BZ64" s="48"/>
      <c r="CA64" s="48"/>
      <c r="CB64" s="48"/>
      <c r="CC64" s="188"/>
      <c r="CD64" s="55"/>
      <c r="CE64" s="16"/>
      <c r="CF64" s="16"/>
      <c r="CG64" s="54"/>
      <c r="CH64" s="48"/>
      <c r="CI64" s="48"/>
      <c r="CJ64" s="48"/>
      <c r="CK64" s="48"/>
      <c r="CL64" s="48"/>
      <c r="CM64" s="48"/>
      <c r="CN64" s="188"/>
      <c r="CO64" s="55"/>
      <c r="CP64" s="16"/>
      <c r="CQ64" s="16"/>
      <c r="CR64" s="54"/>
      <c r="CS64" s="48"/>
      <c r="CT64" s="48"/>
      <c r="CU64" s="48"/>
      <c r="CV64" s="48"/>
      <c r="CW64" s="48"/>
      <c r="CX64" s="48"/>
      <c r="CY64" s="188"/>
      <c r="CZ64" s="55"/>
      <c r="DA64" s="16"/>
      <c r="DB64" s="16"/>
      <c r="DC64" s="54"/>
      <c r="DD64" s="48"/>
      <c r="DE64" s="48"/>
      <c r="DF64" s="48"/>
      <c r="DG64" s="48"/>
      <c r="DH64" s="48"/>
      <c r="DI64" s="48"/>
      <c r="DJ64" s="188"/>
      <c r="DK64" s="55"/>
      <c r="DL64" s="16"/>
      <c r="DM64" s="16"/>
      <c r="DN64" s="54"/>
      <c r="DO64" s="48"/>
      <c r="DP64" s="48"/>
      <c r="DQ64" s="48"/>
      <c r="DR64" s="48"/>
      <c r="DS64" s="48"/>
      <c r="DT64" s="48"/>
      <c r="DU64" s="188"/>
      <c r="DV64" s="55"/>
      <c r="DW64" s="16"/>
      <c r="DX64" s="16"/>
      <c r="DY64" s="54"/>
      <c r="DZ64" s="48"/>
      <c r="EA64" s="48"/>
      <c r="EB64" s="48"/>
      <c r="EC64" s="48"/>
      <c r="ED64" s="48"/>
      <c r="EE64" s="48"/>
      <c r="EF64" s="188"/>
      <c r="EG64" s="55"/>
      <c r="EH64" s="16"/>
      <c r="EI64" s="16"/>
      <c r="EJ64" s="54"/>
      <c r="EK64" s="48"/>
      <c r="EL64" s="48"/>
      <c r="EM64" s="48"/>
      <c r="EN64" s="48"/>
      <c r="EO64" s="48"/>
      <c r="EP64" s="48"/>
      <c r="EQ64" s="188"/>
      <c r="ER64" s="55"/>
      <c r="ES64" s="16"/>
      <c r="ET64" s="16"/>
      <c r="EU64" s="54"/>
      <c r="EV64" s="48"/>
      <c r="EW64" s="48"/>
      <c r="EX64" s="48"/>
      <c r="EY64" s="48"/>
      <c r="EZ64" s="48"/>
      <c r="FA64" s="48"/>
      <c r="FB64" s="188"/>
      <c r="FC64" s="55"/>
      <c r="FD64" s="16"/>
      <c r="FE64" s="16"/>
      <c r="FF64" s="54"/>
      <c r="FG64" s="48"/>
      <c r="FH64" s="48"/>
      <c r="FI64" s="48"/>
      <c r="FJ64" s="48"/>
      <c r="FK64" s="48"/>
      <c r="FL64" s="48"/>
      <c r="FM64" s="188"/>
      <c r="FN64" s="55"/>
      <c r="FO64" s="16"/>
      <c r="FP64" s="16"/>
      <c r="FQ64" s="54"/>
      <c r="FR64" s="48"/>
      <c r="FS64" s="48"/>
      <c r="FT64" s="48"/>
      <c r="FU64" s="48"/>
      <c r="FV64" s="48"/>
      <c r="FW64" s="48"/>
      <c r="FX64" s="188"/>
      <c r="FY64" s="55"/>
      <c r="FZ64" s="16"/>
      <c r="GA64" s="16"/>
      <c r="GB64" s="54"/>
      <c r="GC64" s="48"/>
      <c r="GD64" s="48"/>
      <c r="GE64" s="48"/>
      <c r="GF64" s="48"/>
      <c r="GG64" s="48"/>
      <c r="GH64" s="48"/>
      <c r="GI64" s="188"/>
      <c r="GJ64" s="55"/>
      <c r="GK64" s="16"/>
      <c r="GL64" s="16"/>
      <c r="GM64" s="54"/>
      <c r="GN64" s="48"/>
      <c r="GO64" s="48"/>
      <c r="GP64" s="48"/>
      <c r="GQ64" s="48"/>
      <c r="GR64" s="48"/>
      <c r="GS64" s="48"/>
      <c r="GT64" s="188"/>
      <c r="GU64" s="55"/>
      <c r="GV64" s="16"/>
      <c r="GW64" s="16"/>
      <c r="GX64" s="54"/>
      <c r="GY64" s="48"/>
      <c r="GZ64" s="48"/>
      <c r="HA64" s="48"/>
      <c r="HB64" s="48"/>
      <c r="HC64" s="48"/>
      <c r="HD64" s="48"/>
      <c r="HE64" s="188"/>
      <c r="HF64" s="55"/>
      <c r="HG64" s="16"/>
      <c r="HH64" s="16"/>
      <c r="HI64" s="54"/>
      <c r="HJ64" s="48"/>
      <c r="HK64" s="48"/>
      <c r="HL64" s="48"/>
      <c r="HM64" s="48"/>
      <c r="HN64" s="48"/>
      <c r="HO64" s="48"/>
      <c r="HP64" s="188"/>
      <c r="HQ64" s="55"/>
      <c r="HR64" s="16"/>
      <c r="HS64" s="16"/>
    </row>
    <row r="65" spans="1:227" x14ac:dyDescent="0.3">
      <c r="A65" s="56"/>
      <c r="B65" s="57"/>
      <c r="C65" s="140"/>
      <c r="D65" s="58"/>
      <c r="E65" s="58"/>
      <c r="F65" s="58"/>
      <c r="G65" s="59"/>
      <c r="I65" s="188"/>
      <c r="J65" s="48"/>
      <c r="K65" s="48"/>
      <c r="L65" s="48"/>
      <c r="M65" s="48"/>
      <c r="N65" s="48"/>
      <c r="O65" s="188"/>
      <c r="P65" s="55"/>
      <c r="Q65" s="16"/>
      <c r="R65" s="16"/>
      <c r="S65" s="54"/>
      <c r="T65" s="48"/>
      <c r="U65" s="48"/>
      <c r="V65" s="48"/>
      <c r="W65" s="48"/>
      <c r="X65" s="48"/>
      <c r="Y65" s="48"/>
      <c r="Z65" s="188"/>
      <c r="AA65" s="55"/>
      <c r="AB65" s="16"/>
      <c r="AC65" s="16"/>
      <c r="AD65" s="54"/>
      <c r="AE65" s="48"/>
      <c r="AF65" s="48"/>
      <c r="AG65" s="48"/>
      <c r="AH65" s="48"/>
      <c r="AI65" s="48"/>
      <c r="AJ65" s="48"/>
      <c r="AK65" s="188"/>
      <c r="AL65" s="55"/>
      <c r="AM65" s="16"/>
      <c r="AN65" s="16"/>
      <c r="AO65" s="54"/>
      <c r="AP65" s="48"/>
      <c r="AQ65" s="48"/>
      <c r="AR65" s="48"/>
      <c r="AS65" s="48"/>
      <c r="AT65" s="48"/>
      <c r="AU65" s="48"/>
      <c r="AV65" s="188"/>
      <c r="AW65" s="55"/>
      <c r="AX65" s="16"/>
      <c r="AY65" s="16"/>
      <c r="AZ65" s="54"/>
      <c r="BA65" s="48"/>
      <c r="BB65" s="48"/>
      <c r="BC65" s="48"/>
      <c r="BD65" s="48"/>
      <c r="BE65" s="48"/>
      <c r="BF65" s="48"/>
      <c r="BG65" s="188"/>
      <c r="BH65" s="55"/>
      <c r="BI65" s="16"/>
      <c r="BJ65" s="16"/>
      <c r="BK65" s="54"/>
      <c r="BL65" s="48"/>
      <c r="BM65" s="48"/>
      <c r="BN65" s="48"/>
      <c r="BO65" s="48"/>
      <c r="BP65" s="48"/>
      <c r="BQ65" s="48"/>
      <c r="BR65" s="188"/>
      <c r="BS65" s="55"/>
      <c r="BT65" s="16"/>
      <c r="BU65" s="16"/>
      <c r="BV65" s="54"/>
      <c r="BW65" s="48"/>
      <c r="BX65" s="48"/>
      <c r="BY65" s="48"/>
      <c r="BZ65" s="48"/>
      <c r="CA65" s="48"/>
      <c r="CB65" s="48"/>
      <c r="CC65" s="188"/>
      <c r="CD65" s="55"/>
      <c r="CE65" s="16"/>
      <c r="CF65" s="16"/>
      <c r="CG65" s="54"/>
      <c r="CH65" s="48"/>
      <c r="CI65" s="48"/>
      <c r="CJ65" s="48"/>
      <c r="CK65" s="48"/>
      <c r="CL65" s="48"/>
      <c r="CM65" s="48"/>
      <c r="CN65" s="188"/>
      <c r="CO65" s="55"/>
      <c r="CP65" s="16"/>
      <c r="CQ65" s="16"/>
      <c r="CR65" s="54"/>
      <c r="CS65" s="48"/>
      <c r="CT65" s="48"/>
      <c r="CU65" s="48"/>
      <c r="CV65" s="48"/>
      <c r="CW65" s="48"/>
      <c r="CX65" s="48"/>
      <c r="CY65" s="188"/>
      <c r="CZ65" s="55"/>
      <c r="DA65" s="16"/>
      <c r="DB65" s="16"/>
      <c r="DC65" s="54"/>
      <c r="DD65" s="48"/>
      <c r="DE65" s="48"/>
      <c r="DF65" s="48"/>
      <c r="DG65" s="48"/>
      <c r="DH65" s="48"/>
      <c r="DI65" s="48"/>
      <c r="DJ65" s="188"/>
      <c r="DK65" s="55"/>
      <c r="DL65" s="16"/>
      <c r="DM65" s="16"/>
      <c r="DN65" s="54"/>
      <c r="DO65" s="48"/>
      <c r="DP65" s="48"/>
      <c r="DQ65" s="48"/>
      <c r="DR65" s="48"/>
      <c r="DS65" s="48"/>
      <c r="DT65" s="48"/>
      <c r="DU65" s="188"/>
      <c r="DV65" s="55"/>
      <c r="DW65" s="16"/>
      <c r="DX65" s="16"/>
      <c r="DY65" s="54"/>
      <c r="DZ65" s="48"/>
      <c r="EA65" s="48"/>
      <c r="EB65" s="48"/>
      <c r="EC65" s="48"/>
      <c r="ED65" s="48"/>
      <c r="EE65" s="48"/>
      <c r="EF65" s="188"/>
      <c r="EG65" s="55"/>
      <c r="EH65" s="16"/>
      <c r="EI65" s="16"/>
      <c r="EJ65" s="54"/>
      <c r="EK65" s="48"/>
      <c r="EL65" s="48"/>
      <c r="EM65" s="48"/>
      <c r="EN65" s="48"/>
      <c r="EO65" s="48"/>
      <c r="EP65" s="48"/>
      <c r="EQ65" s="188"/>
      <c r="ER65" s="55"/>
      <c r="ES65" s="16"/>
      <c r="ET65" s="16"/>
      <c r="EU65" s="54"/>
      <c r="EV65" s="48"/>
      <c r="EW65" s="48"/>
      <c r="EX65" s="48"/>
      <c r="EY65" s="48"/>
      <c r="EZ65" s="48"/>
      <c r="FA65" s="48"/>
      <c r="FB65" s="188"/>
      <c r="FC65" s="55"/>
      <c r="FD65" s="16"/>
      <c r="FE65" s="16"/>
      <c r="FF65" s="54"/>
      <c r="FG65" s="48"/>
      <c r="FH65" s="48"/>
      <c r="FI65" s="48"/>
      <c r="FJ65" s="48"/>
      <c r="FK65" s="48"/>
      <c r="FL65" s="48"/>
      <c r="FM65" s="188"/>
      <c r="FN65" s="55"/>
      <c r="FO65" s="16"/>
      <c r="FP65" s="16"/>
      <c r="FQ65" s="54"/>
      <c r="FR65" s="48"/>
      <c r="FS65" s="48"/>
      <c r="FT65" s="48"/>
      <c r="FU65" s="48"/>
      <c r="FV65" s="48"/>
      <c r="FW65" s="48"/>
      <c r="FX65" s="188"/>
      <c r="FY65" s="55"/>
      <c r="FZ65" s="16"/>
      <c r="GA65" s="16"/>
      <c r="GB65" s="54"/>
      <c r="GC65" s="48"/>
      <c r="GD65" s="48"/>
      <c r="GE65" s="48"/>
      <c r="GF65" s="48"/>
      <c r="GG65" s="48"/>
      <c r="GH65" s="48"/>
      <c r="GI65" s="188"/>
      <c r="GJ65" s="55"/>
      <c r="GK65" s="16"/>
      <c r="GL65" s="16"/>
      <c r="GM65" s="54"/>
      <c r="GN65" s="48"/>
      <c r="GO65" s="48"/>
      <c r="GP65" s="48"/>
      <c r="GQ65" s="48"/>
      <c r="GR65" s="48"/>
      <c r="GS65" s="48"/>
      <c r="GT65" s="188"/>
      <c r="GU65" s="55"/>
      <c r="GV65" s="16"/>
      <c r="GW65" s="16"/>
      <c r="GX65" s="54"/>
      <c r="GY65" s="48"/>
      <c r="GZ65" s="48"/>
      <c r="HA65" s="48"/>
      <c r="HB65" s="48"/>
      <c r="HC65" s="48"/>
      <c r="HD65" s="48"/>
      <c r="HE65" s="188"/>
      <c r="HF65" s="55"/>
      <c r="HG65" s="16"/>
      <c r="HH65" s="16"/>
      <c r="HI65" s="54"/>
      <c r="HJ65" s="48"/>
      <c r="HK65" s="48"/>
      <c r="HL65" s="48"/>
      <c r="HM65" s="48"/>
      <c r="HN65" s="48"/>
      <c r="HO65" s="48"/>
      <c r="HP65" s="188"/>
      <c r="HQ65" s="55"/>
      <c r="HR65" s="16"/>
      <c r="HS65" s="16"/>
    </row>
    <row r="66" spans="1:227" x14ac:dyDescent="0.3">
      <c r="A66" s="56"/>
      <c r="B66" s="57"/>
      <c r="C66" s="140"/>
      <c r="D66" s="58"/>
      <c r="E66" s="58"/>
      <c r="F66" s="58"/>
      <c r="G66" s="59"/>
      <c r="I66" s="188"/>
      <c r="J66" s="48"/>
      <c r="K66" s="48"/>
      <c r="L66" s="48"/>
      <c r="M66" s="48"/>
      <c r="N66" s="48"/>
      <c r="O66" s="188"/>
      <c r="P66" s="55"/>
      <c r="Q66" s="16"/>
      <c r="R66" s="16"/>
      <c r="S66" s="54"/>
      <c r="T66" s="48"/>
      <c r="U66" s="48"/>
      <c r="V66" s="48"/>
      <c r="W66" s="48"/>
      <c r="X66" s="48"/>
      <c r="Y66" s="48"/>
      <c r="Z66" s="188"/>
      <c r="AA66" s="55"/>
      <c r="AB66" s="16"/>
      <c r="AC66" s="16"/>
      <c r="AD66" s="54"/>
      <c r="AE66" s="48"/>
      <c r="AF66" s="48"/>
      <c r="AG66" s="48"/>
      <c r="AH66" s="48"/>
      <c r="AI66" s="48"/>
      <c r="AJ66" s="48"/>
      <c r="AK66" s="188"/>
      <c r="AL66" s="55"/>
      <c r="AM66" s="16"/>
      <c r="AN66" s="16"/>
      <c r="AO66" s="54"/>
      <c r="AP66" s="48"/>
      <c r="AQ66" s="48"/>
      <c r="AR66" s="48"/>
      <c r="AS66" s="48"/>
      <c r="AT66" s="48"/>
      <c r="AU66" s="48"/>
      <c r="AV66" s="188"/>
      <c r="AW66" s="55"/>
      <c r="AX66" s="16"/>
      <c r="AY66" s="16"/>
      <c r="AZ66" s="54"/>
      <c r="BA66" s="48"/>
      <c r="BB66" s="48"/>
      <c r="BC66" s="48"/>
      <c r="BD66" s="48"/>
      <c r="BE66" s="48"/>
      <c r="BF66" s="48"/>
      <c r="BG66" s="188"/>
      <c r="BH66" s="55"/>
      <c r="BI66" s="16"/>
      <c r="BJ66" s="16"/>
      <c r="BK66" s="54"/>
      <c r="BL66" s="48"/>
      <c r="BM66" s="48"/>
      <c r="BN66" s="48"/>
      <c r="BO66" s="48"/>
      <c r="BP66" s="48"/>
      <c r="BQ66" s="48"/>
      <c r="BR66" s="188"/>
      <c r="BS66" s="55"/>
      <c r="BT66" s="16"/>
      <c r="BU66" s="16"/>
      <c r="BV66" s="54"/>
      <c r="BW66" s="48"/>
      <c r="BX66" s="48"/>
      <c r="BY66" s="48"/>
      <c r="BZ66" s="48"/>
      <c r="CA66" s="48"/>
      <c r="CB66" s="48"/>
      <c r="CC66" s="188"/>
      <c r="CD66" s="55"/>
      <c r="CE66" s="16"/>
      <c r="CF66" s="16"/>
      <c r="CG66" s="54"/>
      <c r="CH66" s="48"/>
      <c r="CI66" s="48"/>
      <c r="CJ66" s="48"/>
      <c r="CK66" s="48"/>
      <c r="CL66" s="48"/>
      <c r="CM66" s="48"/>
      <c r="CN66" s="188"/>
      <c r="CO66" s="55"/>
      <c r="CP66" s="16"/>
      <c r="CQ66" s="16"/>
      <c r="CR66" s="54"/>
      <c r="CS66" s="48"/>
      <c r="CT66" s="48"/>
      <c r="CU66" s="48"/>
      <c r="CV66" s="48"/>
      <c r="CW66" s="48"/>
      <c r="CX66" s="48"/>
      <c r="CY66" s="188"/>
      <c r="CZ66" s="55"/>
      <c r="DA66" s="16"/>
      <c r="DB66" s="16"/>
      <c r="DC66" s="54"/>
      <c r="DD66" s="48"/>
      <c r="DE66" s="48"/>
      <c r="DF66" s="48"/>
      <c r="DG66" s="48"/>
      <c r="DH66" s="48"/>
      <c r="DI66" s="48"/>
      <c r="DJ66" s="188"/>
      <c r="DK66" s="55"/>
      <c r="DL66" s="16"/>
      <c r="DM66" s="16"/>
      <c r="DN66" s="54"/>
      <c r="DO66" s="48"/>
      <c r="DP66" s="48"/>
      <c r="DQ66" s="48"/>
      <c r="DR66" s="48"/>
      <c r="DS66" s="48"/>
      <c r="DT66" s="48"/>
      <c r="DU66" s="188"/>
      <c r="DV66" s="55"/>
      <c r="DW66" s="16"/>
      <c r="DX66" s="16"/>
      <c r="DY66" s="54"/>
      <c r="DZ66" s="48"/>
      <c r="EA66" s="48"/>
      <c r="EB66" s="48"/>
      <c r="EC66" s="48"/>
      <c r="ED66" s="48"/>
      <c r="EE66" s="48"/>
      <c r="EF66" s="188"/>
      <c r="EG66" s="55"/>
      <c r="EH66" s="16"/>
      <c r="EI66" s="16"/>
      <c r="EJ66" s="54"/>
      <c r="EK66" s="48"/>
      <c r="EL66" s="48"/>
      <c r="EM66" s="48"/>
      <c r="EN66" s="48"/>
      <c r="EO66" s="48"/>
      <c r="EP66" s="48"/>
      <c r="EQ66" s="188"/>
      <c r="ER66" s="55"/>
      <c r="ES66" s="16"/>
      <c r="ET66" s="16"/>
      <c r="EU66" s="54"/>
      <c r="EV66" s="48"/>
      <c r="EW66" s="48"/>
      <c r="EX66" s="48"/>
      <c r="EY66" s="48"/>
      <c r="EZ66" s="48"/>
      <c r="FA66" s="48"/>
      <c r="FB66" s="188"/>
      <c r="FC66" s="55"/>
      <c r="FD66" s="16"/>
      <c r="FE66" s="16"/>
      <c r="FF66" s="54"/>
      <c r="FG66" s="48"/>
      <c r="FH66" s="48"/>
      <c r="FI66" s="48"/>
      <c r="FJ66" s="48"/>
      <c r="FK66" s="48"/>
      <c r="FL66" s="48"/>
      <c r="FM66" s="188"/>
      <c r="FN66" s="55"/>
      <c r="FO66" s="16"/>
      <c r="FP66" s="16"/>
      <c r="FQ66" s="54"/>
      <c r="FR66" s="48"/>
      <c r="FS66" s="48"/>
      <c r="FT66" s="48"/>
      <c r="FU66" s="48"/>
      <c r="FV66" s="48"/>
      <c r="FW66" s="48"/>
      <c r="FX66" s="188"/>
      <c r="FY66" s="55"/>
      <c r="FZ66" s="16"/>
      <c r="GA66" s="16"/>
      <c r="GB66" s="54"/>
      <c r="GC66" s="48"/>
      <c r="GD66" s="48"/>
      <c r="GE66" s="48"/>
      <c r="GF66" s="48"/>
      <c r="GG66" s="48"/>
      <c r="GH66" s="48"/>
      <c r="GI66" s="188"/>
      <c r="GJ66" s="55"/>
      <c r="GK66" s="16"/>
      <c r="GL66" s="16"/>
      <c r="GM66" s="54"/>
      <c r="GN66" s="48"/>
      <c r="GO66" s="48"/>
      <c r="GP66" s="48"/>
      <c r="GQ66" s="48"/>
      <c r="GR66" s="48"/>
      <c r="GS66" s="48"/>
      <c r="GT66" s="188"/>
      <c r="GU66" s="55"/>
      <c r="GV66" s="16"/>
      <c r="GW66" s="16"/>
      <c r="GX66" s="54"/>
      <c r="GY66" s="48"/>
      <c r="GZ66" s="48"/>
      <c r="HA66" s="48"/>
      <c r="HB66" s="48"/>
      <c r="HC66" s="48"/>
      <c r="HD66" s="48"/>
      <c r="HE66" s="188"/>
      <c r="HF66" s="55"/>
      <c r="HG66" s="16"/>
      <c r="HH66" s="16"/>
      <c r="HI66" s="54"/>
      <c r="HJ66" s="48"/>
      <c r="HK66" s="48"/>
      <c r="HL66" s="48"/>
      <c r="HM66" s="48"/>
      <c r="HN66" s="48"/>
      <c r="HO66" s="48"/>
      <c r="HP66" s="188"/>
      <c r="HQ66" s="55"/>
      <c r="HR66" s="16"/>
      <c r="HS66" s="16"/>
    </row>
    <row r="67" spans="1:227" x14ac:dyDescent="0.3">
      <c r="A67" s="56"/>
      <c r="B67" s="57"/>
      <c r="C67" s="140"/>
      <c r="D67" s="58"/>
      <c r="E67" s="58"/>
      <c r="F67" s="58"/>
      <c r="G67" s="59"/>
      <c r="I67" s="188"/>
      <c r="J67" s="48"/>
      <c r="K67" s="48"/>
      <c r="L67" s="48"/>
      <c r="M67" s="48"/>
      <c r="N67" s="48"/>
      <c r="O67" s="188"/>
      <c r="P67" s="55"/>
      <c r="Q67" s="16"/>
      <c r="R67" s="16"/>
      <c r="S67" s="54"/>
      <c r="T67" s="48"/>
      <c r="U67" s="48"/>
      <c r="V67" s="48"/>
      <c r="W67" s="48"/>
      <c r="X67" s="48"/>
      <c r="Y67" s="48"/>
      <c r="Z67" s="188"/>
      <c r="AA67" s="55"/>
      <c r="AB67" s="16"/>
      <c r="AC67" s="16"/>
      <c r="AD67" s="54"/>
      <c r="AE67" s="48"/>
      <c r="AF67" s="48"/>
      <c r="AG67" s="48"/>
      <c r="AH67" s="48"/>
      <c r="AI67" s="48"/>
      <c r="AJ67" s="48"/>
      <c r="AK67" s="188"/>
      <c r="AL67" s="55"/>
      <c r="AM67" s="16"/>
      <c r="AN67" s="16"/>
      <c r="AO67" s="54"/>
      <c r="AP67" s="48"/>
      <c r="AQ67" s="48"/>
      <c r="AR67" s="48"/>
      <c r="AS67" s="48"/>
      <c r="AT67" s="48"/>
      <c r="AU67" s="48"/>
      <c r="AV67" s="188"/>
      <c r="AW67" s="55"/>
      <c r="AX67" s="16"/>
      <c r="AY67" s="16"/>
      <c r="AZ67" s="54"/>
      <c r="BA67" s="48"/>
      <c r="BB67" s="48"/>
      <c r="BC67" s="48"/>
      <c r="BD67" s="48"/>
      <c r="BE67" s="48"/>
      <c r="BF67" s="48"/>
      <c r="BG67" s="188"/>
      <c r="BH67" s="55"/>
      <c r="BI67" s="16"/>
      <c r="BJ67" s="16"/>
      <c r="BK67" s="54"/>
      <c r="BL67" s="48"/>
      <c r="BM67" s="48"/>
      <c r="BN67" s="48"/>
      <c r="BO67" s="48"/>
      <c r="BP67" s="48"/>
      <c r="BQ67" s="48"/>
      <c r="BR67" s="188"/>
      <c r="BS67" s="55"/>
      <c r="BT67" s="16"/>
      <c r="BU67" s="16"/>
      <c r="BV67" s="54"/>
      <c r="BW67" s="48"/>
      <c r="BX67" s="48"/>
      <c r="BY67" s="48"/>
      <c r="BZ67" s="48"/>
      <c r="CA67" s="48"/>
      <c r="CB67" s="48"/>
      <c r="CC67" s="188"/>
      <c r="CD67" s="55"/>
      <c r="CE67" s="16"/>
      <c r="CF67" s="16"/>
      <c r="CG67" s="54"/>
      <c r="CH67" s="48"/>
      <c r="CI67" s="48"/>
      <c r="CJ67" s="48"/>
      <c r="CK67" s="48"/>
      <c r="CL67" s="48"/>
      <c r="CM67" s="48"/>
      <c r="CN67" s="188"/>
      <c r="CO67" s="55"/>
      <c r="CP67" s="16"/>
      <c r="CQ67" s="16"/>
      <c r="CR67" s="54"/>
      <c r="CS67" s="48"/>
      <c r="CT67" s="48"/>
      <c r="CU67" s="48"/>
      <c r="CV67" s="48"/>
      <c r="CW67" s="48"/>
      <c r="CX67" s="48"/>
      <c r="CY67" s="188"/>
      <c r="CZ67" s="55"/>
      <c r="DA67" s="16"/>
      <c r="DB67" s="16"/>
      <c r="DC67" s="54"/>
      <c r="DD67" s="48"/>
      <c r="DE67" s="48"/>
      <c r="DF67" s="48"/>
      <c r="DG67" s="48"/>
      <c r="DH67" s="48"/>
      <c r="DI67" s="48"/>
      <c r="DJ67" s="188"/>
      <c r="DK67" s="55"/>
      <c r="DL67" s="16"/>
      <c r="DM67" s="16"/>
      <c r="DN67" s="54"/>
      <c r="DO67" s="48"/>
      <c r="DP67" s="48"/>
      <c r="DQ67" s="48"/>
      <c r="DR67" s="48"/>
      <c r="DS67" s="48"/>
      <c r="DT67" s="48"/>
      <c r="DU67" s="188"/>
      <c r="DV67" s="55"/>
      <c r="DW67" s="16"/>
      <c r="DX67" s="16"/>
      <c r="DY67" s="54"/>
      <c r="DZ67" s="48"/>
      <c r="EA67" s="48"/>
      <c r="EB67" s="48"/>
      <c r="EC67" s="48"/>
      <c r="ED67" s="48"/>
      <c r="EE67" s="48"/>
      <c r="EF67" s="188"/>
      <c r="EG67" s="55"/>
      <c r="EH67" s="16"/>
      <c r="EI67" s="16"/>
      <c r="EJ67" s="54"/>
      <c r="EK67" s="48"/>
      <c r="EL67" s="48"/>
      <c r="EM67" s="48"/>
      <c r="EN67" s="48"/>
      <c r="EO67" s="48"/>
      <c r="EP67" s="48"/>
      <c r="EQ67" s="188"/>
      <c r="ER67" s="55"/>
      <c r="ES67" s="16"/>
      <c r="ET67" s="16"/>
      <c r="EU67" s="54"/>
      <c r="EV67" s="48"/>
      <c r="EW67" s="48"/>
      <c r="EX67" s="48"/>
      <c r="EY67" s="48"/>
      <c r="EZ67" s="48"/>
      <c r="FA67" s="48"/>
      <c r="FB67" s="188"/>
      <c r="FC67" s="55"/>
      <c r="FD67" s="16"/>
      <c r="FE67" s="16"/>
      <c r="FF67" s="54"/>
      <c r="FG67" s="48"/>
      <c r="FH67" s="48"/>
      <c r="FI67" s="48"/>
      <c r="FJ67" s="48"/>
      <c r="FK67" s="48"/>
      <c r="FL67" s="48"/>
      <c r="FM67" s="188"/>
      <c r="FN67" s="55"/>
      <c r="FO67" s="16"/>
      <c r="FP67" s="16"/>
      <c r="FQ67" s="54"/>
      <c r="FR67" s="48"/>
      <c r="FS67" s="48"/>
      <c r="FT67" s="48"/>
      <c r="FU67" s="48"/>
      <c r="FV67" s="48"/>
      <c r="FW67" s="48"/>
      <c r="FX67" s="188"/>
      <c r="FY67" s="55"/>
      <c r="FZ67" s="16"/>
      <c r="GA67" s="16"/>
      <c r="GB67" s="54"/>
      <c r="GC67" s="48"/>
      <c r="GD67" s="48"/>
      <c r="GE67" s="48"/>
      <c r="GF67" s="48"/>
      <c r="GG67" s="48"/>
      <c r="GH67" s="48"/>
      <c r="GI67" s="188"/>
      <c r="GJ67" s="55"/>
      <c r="GK67" s="16"/>
      <c r="GL67" s="16"/>
      <c r="GM67" s="54"/>
      <c r="GN67" s="48"/>
      <c r="GO67" s="48"/>
      <c r="GP67" s="48"/>
      <c r="GQ67" s="48"/>
      <c r="GR67" s="48"/>
      <c r="GS67" s="48"/>
      <c r="GT67" s="188"/>
      <c r="GU67" s="55"/>
      <c r="GV67" s="16"/>
      <c r="GW67" s="16"/>
      <c r="GX67" s="54"/>
      <c r="GY67" s="48"/>
      <c r="GZ67" s="48"/>
      <c r="HA67" s="48"/>
      <c r="HB67" s="48"/>
      <c r="HC67" s="48"/>
      <c r="HD67" s="48"/>
      <c r="HE67" s="188"/>
      <c r="HF67" s="55"/>
      <c r="HG67" s="16"/>
      <c r="HH67" s="16"/>
      <c r="HI67" s="54"/>
      <c r="HJ67" s="48"/>
      <c r="HK67" s="48"/>
      <c r="HL67" s="48"/>
      <c r="HM67" s="48"/>
      <c r="HN67" s="48"/>
      <c r="HO67" s="48"/>
      <c r="HP67" s="188"/>
      <c r="HQ67" s="55"/>
      <c r="HR67" s="16"/>
      <c r="HS67" s="16"/>
    </row>
    <row r="68" spans="1:227" x14ac:dyDescent="0.3">
      <c r="A68" s="56"/>
      <c r="B68" s="57"/>
      <c r="C68" s="140"/>
      <c r="D68" s="58"/>
      <c r="E68" s="58"/>
      <c r="F68" s="58"/>
      <c r="G68" s="59"/>
      <c r="H68" s="48"/>
    </row>
    <row r="69" spans="1:227" x14ac:dyDescent="0.3">
      <c r="A69" s="56"/>
      <c r="B69" s="57"/>
      <c r="C69" s="140"/>
      <c r="D69" s="58"/>
      <c r="E69" s="58"/>
      <c r="F69" s="58"/>
      <c r="G69" s="59"/>
      <c r="H69" s="48"/>
    </row>
    <row r="70" spans="1:227" x14ac:dyDescent="0.3">
      <c r="A70" s="56"/>
      <c r="B70" s="57"/>
      <c r="C70" s="140"/>
      <c r="D70" s="58"/>
      <c r="E70" s="58"/>
      <c r="F70" s="58"/>
      <c r="G70" s="59"/>
      <c r="H70" s="48"/>
    </row>
    <row r="71" spans="1:227" x14ac:dyDescent="0.3">
      <c r="A71" s="56"/>
      <c r="B71" s="57"/>
      <c r="C71" s="140"/>
      <c r="D71" s="58"/>
      <c r="E71" s="58"/>
      <c r="F71" s="58"/>
      <c r="G71" s="59"/>
      <c r="H71" s="48"/>
    </row>
    <row r="72" spans="1:227" x14ac:dyDescent="0.3">
      <c r="A72" s="56"/>
      <c r="B72" s="57"/>
      <c r="C72" s="140"/>
      <c r="D72" s="58"/>
      <c r="E72" s="58"/>
      <c r="F72" s="58"/>
      <c r="G72" s="59"/>
      <c r="H72" s="48"/>
      <c r="I72" s="188"/>
      <c r="J72" s="48"/>
      <c r="K72" s="48"/>
      <c r="L72" s="48"/>
      <c r="M72" s="48"/>
      <c r="N72" s="48"/>
      <c r="O72" s="188"/>
      <c r="P72" s="55"/>
      <c r="Q72" s="16"/>
      <c r="R72" s="16"/>
      <c r="S72" s="54"/>
      <c r="T72" s="48"/>
      <c r="U72" s="48"/>
      <c r="V72" s="48"/>
      <c r="W72" s="48"/>
      <c r="X72" s="48"/>
      <c r="Y72" s="48"/>
      <c r="Z72" s="188"/>
      <c r="AA72" s="55"/>
      <c r="AB72" s="16"/>
      <c r="AC72" s="16"/>
      <c r="AD72" s="54"/>
      <c r="AE72" s="48"/>
      <c r="AF72" s="48"/>
      <c r="AG72" s="48"/>
      <c r="AH72" s="48"/>
      <c r="AI72" s="48"/>
      <c r="AJ72" s="48"/>
      <c r="AK72" s="188"/>
      <c r="AL72" s="55"/>
      <c r="AM72" s="16"/>
      <c r="AN72" s="16"/>
      <c r="AO72" s="54"/>
      <c r="AP72" s="48"/>
      <c r="AQ72" s="48"/>
      <c r="AR72" s="48"/>
      <c r="AS72" s="48"/>
      <c r="AT72" s="48"/>
      <c r="AU72" s="48"/>
      <c r="AV72" s="188"/>
      <c r="AW72" s="55"/>
      <c r="AX72" s="16"/>
      <c r="AY72" s="16"/>
      <c r="AZ72" s="54"/>
      <c r="BA72" s="48"/>
      <c r="BB72" s="48"/>
      <c r="BC72" s="48"/>
      <c r="BD72" s="48"/>
      <c r="BE72" s="48"/>
      <c r="BF72" s="48"/>
      <c r="BG72" s="188"/>
      <c r="BH72" s="55"/>
      <c r="BI72" s="16"/>
      <c r="BJ72" s="16"/>
      <c r="BK72" s="54"/>
      <c r="BL72" s="48"/>
      <c r="BM72" s="48"/>
      <c r="BN72" s="48"/>
      <c r="BO72" s="48"/>
      <c r="BP72" s="48"/>
      <c r="BQ72" s="48"/>
      <c r="BR72" s="188"/>
      <c r="BS72" s="55"/>
      <c r="BT72" s="16"/>
      <c r="BU72" s="16"/>
      <c r="BV72" s="54"/>
      <c r="BW72" s="48"/>
      <c r="BX72" s="48"/>
      <c r="BY72" s="48"/>
      <c r="BZ72" s="48"/>
      <c r="CA72" s="48"/>
      <c r="CB72" s="48"/>
      <c r="CC72" s="188"/>
      <c r="CD72" s="55"/>
      <c r="CE72" s="16"/>
      <c r="CF72" s="16"/>
      <c r="CG72" s="54"/>
      <c r="CH72" s="48"/>
      <c r="CI72" s="48"/>
      <c r="CJ72" s="48"/>
      <c r="CK72" s="48"/>
      <c r="CL72" s="48"/>
      <c r="CM72" s="48"/>
      <c r="CN72" s="188"/>
      <c r="CO72" s="55"/>
      <c r="CP72" s="16"/>
      <c r="CQ72" s="16"/>
      <c r="CR72" s="54"/>
      <c r="CS72" s="48"/>
      <c r="CT72" s="48"/>
      <c r="CU72" s="48"/>
      <c r="CV72" s="48"/>
      <c r="CW72" s="48"/>
      <c r="CX72" s="48"/>
      <c r="CY72" s="188"/>
      <c r="CZ72" s="55"/>
      <c r="DA72" s="16"/>
      <c r="DB72" s="16"/>
      <c r="DC72" s="54"/>
      <c r="DD72" s="48"/>
      <c r="DE72" s="48"/>
      <c r="DF72" s="48"/>
      <c r="DG72" s="48"/>
      <c r="DH72" s="48"/>
      <c r="DI72" s="48"/>
      <c r="DJ72" s="188"/>
      <c r="DK72" s="55"/>
      <c r="DL72" s="16"/>
      <c r="DM72" s="16"/>
      <c r="DN72" s="54"/>
      <c r="DO72" s="48"/>
      <c r="DP72" s="48"/>
      <c r="DQ72" s="48"/>
      <c r="DR72" s="48"/>
      <c r="DS72" s="48"/>
      <c r="DT72" s="48"/>
      <c r="DU72" s="188"/>
      <c r="DV72" s="55"/>
      <c r="DW72" s="16"/>
      <c r="DX72" s="16"/>
      <c r="DY72" s="54"/>
      <c r="DZ72" s="48"/>
      <c r="EA72" s="48"/>
      <c r="EB72" s="48"/>
      <c r="EC72" s="48"/>
      <c r="ED72" s="48"/>
      <c r="EE72" s="48"/>
      <c r="EF72" s="188"/>
      <c r="EG72" s="55"/>
      <c r="EH72" s="16"/>
      <c r="EI72" s="16"/>
      <c r="EJ72" s="54"/>
      <c r="EK72" s="48"/>
      <c r="EL72" s="48"/>
      <c r="EM72" s="48"/>
      <c r="EN72" s="48"/>
      <c r="EO72" s="48"/>
      <c r="EP72" s="48"/>
      <c r="EQ72" s="188"/>
      <c r="ER72" s="55"/>
      <c r="ES72" s="16"/>
      <c r="ET72" s="16"/>
      <c r="EU72" s="54"/>
      <c r="EV72" s="48"/>
      <c r="EW72" s="48"/>
      <c r="EX72" s="48"/>
      <c r="EY72" s="48"/>
      <c r="EZ72" s="48"/>
      <c r="FA72" s="48"/>
      <c r="FB72" s="188"/>
      <c r="FC72" s="55"/>
      <c r="FD72" s="16"/>
      <c r="FE72" s="16"/>
      <c r="FF72" s="54"/>
      <c r="FG72" s="48"/>
      <c r="FH72" s="48"/>
      <c r="FI72" s="48"/>
      <c r="FJ72" s="48"/>
      <c r="FK72" s="48"/>
      <c r="FL72" s="48"/>
      <c r="FM72" s="188"/>
      <c r="FN72" s="55"/>
      <c r="FO72" s="16"/>
      <c r="FP72" s="16"/>
      <c r="FQ72" s="54"/>
      <c r="FR72" s="48"/>
      <c r="FS72" s="48"/>
      <c r="FT72" s="48"/>
      <c r="FU72" s="48"/>
      <c r="FV72" s="48"/>
      <c r="FW72" s="48"/>
      <c r="FX72" s="188"/>
      <c r="FY72" s="55"/>
      <c r="FZ72" s="16"/>
      <c r="GA72" s="16"/>
      <c r="GB72" s="54"/>
      <c r="GC72" s="48"/>
      <c r="GD72" s="48"/>
      <c r="GE72" s="48"/>
      <c r="GF72" s="48"/>
      <c r="GG72" s="48"/>
      <c r="GH72" s="48"/>
      <c r="GI72" s="188"/>
      <c r="GJ72" s="55"/>
      <c r="GK72" s="16"/>
      <c r="GL72" s="16"/>
      <c r="GM72" s="54"/>
      <c r="GN72" s="48"/>
      <c r="GO72" s="48"/>
      <c r="GP72" s="48"/>
      <c r="GQ72" s="48"/>
      <c r="GR72" s="48"/>
      <c r="GS72" s="48"/>
      <c r="GT72" s="188"/>
      <c r="GU72" s="55"/>
      <c r="GV72" s="16"/>
      <c r="GW72" s="16"/>
      <c r="GX72" s="54"/>
      <c r="GY72" s="48"/>
      <c r="GZ72" s="48"/>
      <c r="HA72" s="48"/>
      <c r="HB72" s="48"/>
      <c r="HC72" s="48"/>
      <c r="HD72" s="48"/>
      <c r="HE72" s="188"/>
      <c r="HF72" s="55"/>
      <c r="HG72" s="16"/>
      <c r="HH72" s="16"/>
      <c r="HI72" s="54"/>
      <c r="HJ72" s="48"/>
      <c r="HK72" s="48"/>
      <c r="HL72" s="48"/>
      <c r="HM72" s="48"/>
      <c r="HN72" s="48"/>
      <c r="HO72" s="48"/>
      <c r="HP72" s="188"/>
      <c r="HQ72" s="55"/>
      <c r="HR72" s="16"/>
      <c r="HS72" s="16"/>
    </row>
    <row r="73" spans="1:227" x14ac:dyDescent="0.3">
      <c r="A73" s="56"/>
      <c r="B73" s="57"/>
      <c r="C73" s="140"/>
      <c r="D73" s="58"/>
      <c r="E73" s="58"/>
      <c r="F73" s="58"/>
      <c r="G73" s="59"/>
      <c r="H73" s="48"/>
      <c r="I73" s="188"/>
      <c r="J73" s="48"/>
      <c r="K73" s="48"/>
      <c r="L73" s="48"/>
      <c r="M73" s="48"/>
      <c r="N73" s="48"/>
      <c r="O73" s="188"/>
      <c r="P73" s="55"/>
      <c r="Q73" s="16"/>
      <c r="R73" s="16"/>
      <c r="S73" s="54"/>
      <c r="T73" s="48"/>
      <c r="U73" s="48"/>
      <c r="V73" s="48"/>
      <c r="W73" s="48"/>
      <c r="X73" s="48"/>
      <c r="Y73" s="48"/>
      <c r="Z73" s="188"/>
      <c r="AA73" s="55"/>
      <c r="AB73" s="16"/>
      <c r="AC73" s="16"/>
      <c r="AD73" s="54"/>
      <c r="AE73" s="48"/>
      <c r="AF73" s="48"/>
      <c r="AG73" s="48"/>
      <c r="AH73" s="48"/>
      <c r="AI73" s="48"/>
      <c r="AJ73" s="48"/>
      <c r="AK73" s="188"/>
      <c r="AL73" s="55"/>
      <c r="AM73" s="16"/>
      <c r="AN73" s="16"/>
      <c r="AO73" s="54"/>
      <c r="AP73" s="48"/>
      <c r="AQ73" s="48"/>
      <c r="AR73" s="48"/>
      <c r="AS73" s="48"/>
      <c r="AT73" s="48"/>
      <c r="AU73" s="48"/>
      <c r="AV73" s="188"/>
      <c r="AW73" s="55"/>
      <c r="AX73" s="16"/>
      <c r="AY73" s="16"/>
      <c r="AZ73" s="54"/>
      <c r="BA73" s="48"/>
      <c r="BB73" s="48"/>
      <c r="BC73" s="48"/>
      <c r="BD73" s="48"/>
      <c r="BE73" s="48"/>
      <c r="BF73" s="48"/>
      <c r="BG73" s="188"/>
      <c r="BH73" s="55"/>
      <c r="BI73" s="16"/>
      <c r="BJ73" s="16"/>
      <c r="BK73" s="54"/>
      <c r="BL73" s="48"/>
      <c r="BM73" s="48"/>
      <c r="BN73" s="48"/>
      <c r="BO73" s="48"/>
      <c r="BP73" s="48"/>
      <c r="BQ73" s="48"/>
      <c r="BR73" s="188"/>
      <c r="BS73" s="55"/>
      <c r="BT73" s="16"/>
      <c r="BU73" s="16"/>
      <c r="BV73" s="54"/>
      <c r="BW73" s="48"/>
      <c r="BX73" s="48"/>
      <c r="BY73" s="48"/>
      <c r="BZ73" s="48"/>
      <c r="CA73" s="48"/>
      <c r="CB73" s="48"/>
      <c r="CC73" s="188"/>
      <c r="CD73" s="55"/>
      <c r="CE73" s="16"/>
      <c r="CF73" s="16"/>
      <c r="CG73" s="54"/>
      <c r="CH73" s="48"/>
      <c r="CI73" s="48"/>
      <c r="CJ73" s="48"/>
      <c r="CK73" s="48"/>
      <c r="CL73" s="48"/>
      <c r="CM73" s="48"/>
      <c r="CN73" s="188"/>
      <c r="CO73" s="55"/>
      <c r="CP73" s="16"/>
      <c r="CQ73" s="16"/>
      <c r="CR73" s="54"/>
      <c r="CS73" s="48"/>
      <c r="CT73" s="48"/>
      <c r="CU73" s="48"/>
      <c r="CV73" s="48"/>
      <c r="CW73" s="48"/>
      <c r="CX73" s="48"/>
      <c r="CY73" s="188"/>
      <c r="CZ73" s="55"/>
      <c r="DA73" s="16"/>
      <c r="DB73" s="16"/>
      <c r="DC73" s="54"/>
      <c r="DD73" s="48"/>
      <c r="DE73" s="48"/>
      <c r="DF73" s="48"/>
      <c r="DG73" s="48"/>
      <c r="DH73" s="48"/>
      <c r="DI73" s="48"/>
      <c r="DJ73" s="188"/>
      <c r="DK73" s="55"/>
      <c r="DL73" s="16"/>
      <c r="DM73" s="16"/>
      <c r="DN73" s="54"/>
      <c r="DO73" s="48"/>
      <c r="DP73" s="48"/>
      <c r="DQ73" s="48"/>
      <c r="DR73" s="48"/>
      <c r="DS73" s="48"/>
      <c r="DT73" s="48"/>
      <c r="DU73" s="188"/>
      <c r="DV73" s="55"/>
      <c r="DW73" s="16"/>
      <c r="DX73" s="16"/>
      <c r="DY73" s="54"/>
      <c r="DZ73" s="48"/>
      <c r="EA73" s="48"/>
      <c r="EB73" s="48"/>
      <c r="EC73" s="48"/>
      <c r="ED73" s="48"/>
      <c r="EE73" s="48"/>
      <c r="EF73" s="188"/>
      <c r="EG73" s="55"/>
      <c r="EH73" s="16"/>
      <c r="EI73" s="16"/>
      <c r="EJ73" s="54"/>
      <c r="EK73" s="48"/>
      <c r="EL73" s="48"/>
      <c r="EM73" s="48"/>
      <c r="EN73" s="48"/>
      <c r="EO73" s="48"/>
      <c r="EP73" s="48"/>
      <c r="EQ73" s="188"/>
      <c r="ER73" s="55"/>
      <c r="ES73" s="16"/>
      <c r="ET73" s="16"/>
      <c r="EU73" s="54"/>
      <c r="EV73" s="48"/>
      <c r="EW73" s="48"/>
      <c r="EX73" s="48"/>
      <c r="EY73" s="48"/>
      <c r="EZ73" s="48"/>
      <c r="FA73" s="48"/>
      <c r="FB73" s="188"/>
      <c r="FC73" s="55"/>
      <c r="FD73" s="16"/>
      <c r="FE73" s="16"/>
      <c r="FF73" s="54"/>
      <c r="FG73" s="48"/>
      <c r="FH73" s="48"/>
      <c r="FI73" s="48"/>
      <c r="FJ73" s="48"/>
      <c r="FK73" s="48"/>
      <c r="FL73" s="48"/>
      <c r="FM73" s="188"/>
      <c r="FN73" s="55"/>
      <c r="FO73" s="16"/>
      <c r="FP73" s="16"/>
      <c r="FQ73" s="54"/>
      <c r="FR73" s="48"/>
      <c r="FS73" s="48"/>
      <c r="FT73" s="48"/>
      <c r="FU73" s="48"/>
      <c r="FV73" s="48"/>
      <c r="FW73" s="48"/>
      <c r="FX73" s="188"/>
      <c r="FY73" s="55"/>
      <c r="FZ73" s="16"/>
      <c r="GA73" s="16"/>
      <c r="GB73" s="54"/>
      <c r="GC73" s="48"/>
      <c r="GD73" s="48"/>
      <c r="GE73" s="48"/>
      <c r="GF73" s="48"/>
      <c r="GG73" s="48"/>
      <c r="GH73" s="48"/>
      <c r="GI73" s="188"/>
      <c r="GJ73" s="55"/>
      <c r="GK73" s="16"/>
      <c r="GL73" s="16"/>
      <c r="GM73" s="54"/>
      <c r="GN73" s="48"/>
      <c r="GO73" s="48"/>
      <c r="GP73" s="48"/>
      <c r="GQ73" s="48"/>
      <c r="GR73" s="48"/>
      <c r="GS73" s="48"/>
      <c r="GT73" s="188"/>
      <c r="GU73" s="55"/>
      <c r="GV73" s="16"/>
      <c r="GW73" s="16"/>
      <c r="GX73" s="54"/>
      <c r="GY73" s="48"/>
      <c r="GZ73" s="48"/>
      <c r="HA73" s="48"/>
      <c r="HB73" s="48"/>
      <c r="HC73" s="48"/>
      <c r="HD73" s="48"/>
      <c r="HE73" s="188"/>
      <c r="HF73" s="55"/>
      <c r="HG73" s="16"/>
      <c r="HH73" s="16"/>
      <c r="HI73" s="54"/>
      <c r="HJ73" s="48"/>
      <c r="HK73" s="48"/>
      <c r="HL73" s="48"/>
      <c r="HM73" s="48"/>
      <c r="HN73" s="48"/>
      <c r="HO73" s="48"/>
      <c r="HP73" s="188"/>
      <c r="HQ73" s="55"/>
      <c r="HR73" s="16"/>
      <c r="HS73" s="16"/>
    </row>
    <row r="74" spans="1:227" x14ac:dyDescent="0.3">
      <c r="A74" s="56"/>
      <c r="B74" s="57"/>
      <c r="C74" s="140"/>
      <c r="D74" s="58"/>
      <c r="E74" s="58"/>
      <c r="F74" s="58"/>
      <c r="G74" s="59"/>
      <c r="H74" s="48"/>
      <c r="I74" s="188"/>
      <c r="J74" s="48"/>
      <c r="K74" s="48"/>
      <c r="L74" s="48"/>
      <c r="M74" s="48"/>
      <c r="N74" s="48"/>
      <c r="O74" s="188"/>
      <c r="P74" s="55"/>
      <c r="Q74" s="16"/>
      <c r="R74" s="16"/>
      <c r="S74" s="54"/>
      <c r="T74" s="48"/>
      <c r="U74" s="48"/>
      <c r="V74" s="48"/>
      <c r="W74" s="48"/>
      <c r="X74" s="48"/>
      <c r="Y74" s="48"/>
      <c r="Z74" s="188"/>
      <c r="AA74" s="55"/>
      <c r="AB74" s="16"/>
      <c r="AC74" s="16"/>
      <c r="AD74" s="54"/>
      <c r="AE74" s="48"/>
      <c r="AF74" s="48"/>
      <c r="AG74" s="48"/>
      <c r="AH74" s="48"/>
      <c r="AI74" s="48"/>
      <c r="AJ74" s="48"/>
      <c r="AK74" s="188"/>
      <c r="AL74" s="55"/>
      <c r="AM74" s="16"/>
      <c r="AN74" s="16"/>
      <c r="AO74" s="54"/>
      <c r="AP74" s="48"/>
      <c r="AQ74" s="48"/>
      <c r="AR74" s="48"/>
      <c r="AS74" s="48"/>
      <c r="AT74" s="48"/>
      <c r="AU74" s="48"/>
      <c r="AV74" s="188"/>
      <c r="AW74" s="55"/>
      <c r="AX74" s="16"/>
      <c r="AY74" s="16"/>
      <c r="AZ74" s="54"/>
      <c r="BA74" s="48"/>
      <c r="BB74" s="48"/>
      <c r="BC74" s="48"/>
      <c r="BD74" s="48"/>
      <c r="BE74" s="48"/>
      <c r="BF74" s="48"/>
      <c r="BG74" s="188"/>
      <c r="BH74" s="55"/>
      <c r="BI74" s="16"/>
      <c r="BJ74" s="16"/>
      <c r="BK74" s="54"/>
      <c r="BL74" s="48"/>
      <c r="BM74" s="48"/>
      <c r="BN74" s="48"/>
      <c r="BO74" s="48"/>
      <c r="BP74" s="48"/>
      <c r="BQ74" s="48"/>
      <c r="BR74" s="188"/>
      <c r="BS74" s="55"/>
      <c r="BT74" s="16"/>
      <c r="BU74" s="16"/>
      <c r="BV74" s="54"/>
      <c r="BW74" s="48"/>
      <c r="BX74" s="48"/>
      <c r="BY74" s="48"/>
      <c r="BZ74" s="48"/>
      <c r="CA74" s="48"/>
      <c r="CB74" s="48"/>
      <c r="CC74" s="188"/>
      <c r="CD74" s="55"/>
      <c r="CE74" s="16"/>
      <c r="CF74" s="16"/>
      <c r="CG74" s="54"/>
      <c r="CH74" s="48"/>
      <c r="CI74" s="48"/>
      <c r="CJ74" s="48"/>
      <c r="CK74" s="48"/>
      <c r="CL74" s="48"/>
      <c r="CM74" s="48"/>
      <c r="CN74" s="188"/>
      <c r="CO74" s="55"/>
      <c r="CP74" s="16"/>
      <c r="CQ74" s="16"/>
      <c r="CR74" s="54"/>
      <c r="CS74" s="48"/>
      <c r="CT74" s="48"/>
      <c r="CU74" s="48"/>
      <c r="CV74" s="48"/>
      <c r="CW74" s="48"/>
      <c r="CX74" s="48"/>
      <c r="CY74" s="188"/>
      <c r="CZ74" s="55"/>
      <c r="DA74" s="16"/>
      <c r="DB74" s="16"/>
      <c r="DC74" s="54"/>
      <c r="DD74" s="48"/>
      <c r="DE74" s="48"/>
      <c r="DF74" s="48"/>
      <c r="DG74" s="48"/>
      <c r="DH74" s="48"/>
      <c r="DI74" s="48"/>
      <c r="DJ74" s="188"/>
      <c r="DK74" s="55"/>
      <c r="DL74" s="16"/>
      <c r="DM74" s="16"/>
      <c r="DN74" s="54"/>
      <c r="DO74" s="48"/>
      <c r="DP74" s="48"/>
      <c r="DQ74" s="48"/>
      <c r="DR74" s="48"/>
      <c r="DS74" s="48"/>
      <c r="DT74" s="48"/>
      <c r="DU74" s="188"/>
      <c r="DV74" s="55"/>
      <c r="DW74" s="16"/>
      <c r="DX74" s="16"/>
      <c r="DY74" s="54"/>
      <c r="DZ74" s="48"/>
      <c r="EA74" s="48"/>
      <c r="EB74" s="48"/>
      <c r="EC74" s="48"/>
      <c r="ED74" s="48"/>
      <c r="EE74" s="48"/>
      <c r="EF74" s="188"/>
      <c r="EG74" s="55"/>
      <c r="EH74" s="16"/>
      <c r="EI74" s="16"/>
      <c r="EJ74" s="54"/>
      <c r="EK74" s="48"/>
      <c r="EL74" s="48"/>
      <c r="EM74" s="48"/>
      <c r="EN74" s="48"/>
      <c r="EO74" s="48"/>
      <c r="EP74" s="48"/>
      <c r="EQ74" s="188"/>
      <c r="ER74" s="55"/>
      <c r="ES74" s="16"/>
      <c r="ET74" s="16"/>
      <c r="EU74" s="54"/>
      <c r="EV74" s="48"/>
      <c r="EW74" s="48"/>
      <c r="EX74" s="48"/>
      <c r="EY74" s="48"/>
      <c r="EZ74" s="48"/>
      <c r="FA74" s="48"/>
      <c r="FB74" s="188"/>
      <c r="FC74" s="55"/>
      <c r="FD74" s="16"/>
      <c r="FE74" s="16"/>
      <c r="FF74" s="54"/>
      <c r="FG74" s="48"/>
      <c r="FH74" s="48"/>
      <c r="FI74" s="48"/>
      <c r="FJ74" s="48"/>
      <c r="FK74" s="48"/>
      <c r="FL74" s="48"/>
      <c r="FM74" s="188"/>
      <c r="FN74" s="55"/>
      <c r="FO74" s="16"/>
      <c r="FP74" s="16"/>
      <c r="FQ74" s="54"/>
      <c r="FR74" s="48"/>
      <c r="FS74" s="48"/>
      <c r="FT74" s="48"/>
      <c r="FU74" s="48"/>
      <c r="FV74" s="48"/>
      <c r="FW74" s="48"/>
      <c r="FX74" s="188"/>
      <c r="FY74" s="55"/>
      <c r="FZ74" s="16"/>
      <c r="GA74" s="16"/>
      <c r="GB74" s="54"/>
      <c r="GC74" s="48"/>
      <c r="GD74" s="48"/>
      <c r="GE74" s="48"/>
      <c r="GF74" s="48"/>
      <c r="GG74" s="48"/>
      <c r="GH74" s="48"/>
      <c r="GI74" s="188"/>
      <c r="GJ74" s="55"/>
      <c r="GK74" s="16"/>
      <c r="GL74" s="16"/>
      <c r="GM74" s="54"/>
      <c r="GN74" s="48"/>
      <c r="GO74" s="48"/>
      <c r="GP74" s="48"/>
      <c r="GQ74" s="48"/>
      <c r="GR74" s="48"/>
      <c r="GS74" s="48"/>
      <c r="GT74" s="188"/>
      <c r="GU74" s="55"/>
      <c r="GV74" s="16"/>
      <c r="GW74" s="16"/>
      <c r="GX74" s="54"/>
      <c r="GY74" s="48"/>
      <c r="GZ74" s="48"/>
      <c r="HA74" s="48"/>
      <c r="HB74" s="48"/>
      <c r="HC74" s="48"/>
      <c r="HD74" s="48"/>
      <c r="HE74" s="188"/>
      <c r="HF74" s="55"/>
      <c r="HG74" s="16"/>
      <c r="HH74" s="16"/>
      <c r="HI74" s="54"/>
      <c r="HJ74" s="48"/>
      <c r="HK74" s="48"/>
      <c r="HL74" s="48"/>
      <c r="HM74" s="48"/>
      <c r="HN74" s="48"/>
      <c r="HO74" s="48"/>
      <c r="HP74" s="188"/>
      <c r="HQ74" s="55"/>
      <c r="HR74" s="16"/>
      <c r="HS74" s="16"/>
    </row>
    <row r="75" spans="1:227" x14ac:dyDescent="0.3">
      <c r="A75" s="56"/>
      <c r="B75" s="57"/>
      <c r="C75" s="140"/>
      <c r="D75" s="58"/>
      <c r="E75" s="58"/>
      <c r="F75" s="58"/>
      <c r="G75" s="59"/>
      <c r="H75" s="48"/>
      <c r="I75" s="188"/>
      <c r="J75" s="48"/>
      <c r="K75" s="48"/>
      <c r="L75" s="48"/>
      <c r="M75" s="48"/>
      <c r="N75" s="48"/>
      <c r="O75" s="188"/>
      <c r="P75" s="55"/>
      <c r="Q75" s="16"/>
      <c r="R75" s="16"/>
      <c r="S75" s="54"/>
      <c r="T75" s="48"/>
      <c r="U75" s="48"/>
      <c r="V75" s="48"/>
      <c r="W75" s="48"/>
      <c r="X75" s="48"/>
      <c r="Y75" s="48"/>
      <c r="Z75" s="188"/>
      <c r="AA75" s="55"/>
      <c r="AB75" s="16"/>
      <c r="AC75" s="16"/>
      <c r="AD75" s="54"/>
      <c r="AE75" s="48"/>
      <c r="AF75" s="48"/>
      <c r="AG75" s="48"/>
      <c r="AH75" s="48"/>
      <c r="AI75" s="48"/>
      <c r="AJ75" s="48"/>
      <c r="AK75" s="188"/>
      <c r="AL75" s="55"/>
      <c r="AM75" s="16"/>
      <c r="AN75" s="16"/>
      <c r="AO75" s="54"/>
      <c r="AP75" s="48"/>
      <c r="AQ75" s="48"/>
      <c r="AR75" s="48"/>
      <c r="AS75" s="48"/>
      <c r="AT75" s="48"/>
      <c r="AU75" s="48"/>
      <c r="AV75" s="188"/>
      <c r="AW75" s="55"/>
      <c r="AX75" s="16"/>
      <c r="AY75" s="16"/>
      <c r="AZ75" s="54"/>
      <c r="BA75" s="48"/>
      <c r="BB75" s="48"/>
      <c r="BC75" s="48"/>
      <c r="BD75" s="48"/>
      <c r="BE75" s="48"/>
      <c r="BF75" s="48"/>
      <c r="BG75" s="188"/>
      <c r="BH75" s="55"/>
      <c r="BI75" s="16"/>
      <c r="BJ75" s="16"/>
      <c r="BK75" s="54"/>
      <c r="BL75" s="48"/>
      <c r="BM75" s="48"/>
      <c r="BN75" s="48"/>
      <c r="BO75" s="48"/>
      <c r="BP75" s="48"/>
      <c r="BQ75" s="48"/>
      <c r="BR75" s="188"/>
      <c r="BS75" s="55"/>
      <c r="BT75" s="16"/>
      <c r="BU75" s="16"/>
      <c r="BV75" s="54"/>
      <c r="BW75" s="48"/>
      <c r="BX75" s="48"/>
      <c r="BY75" s="48"/>
      <c r="BZ75" s="48"/>
      <c r="CA75" s="48"/>
      <c r="CB75" s="48"/>
      <c r="CC75" s="188"/>
      <c r="CD75" s="55"/>
      <c r="CE75" s="16"/>
      <c r="CF75" s="16"/>
      <c r="CG75" s="54"/>
      <c r="CH75" s="48"/>
      <c r="CI75" s="48"/>
      <c r="CJ75" s="48"/>
      <c r="CK75" s="48"/>
      <c r="CL75" s="48"/>
      <c r="CM75" s="48"/>
      <c r="CN75" s="188"/>
      <c r="CO75" s="55"/>
      <c r="CP75" s="16"/>
      <c r="CQ75" s="16"/>
      <c r="CR75" s="54"/>
      <c r="CS75" s="48"/>
      <c r="CT75" s="48"/>
      <c r="CU75" s="48"/>
      <c r="CV75" s="48"/>
      <c r="CW75" s="48"/>
      <c r="CX75" s="48"/>
      <c r="CY75" s="188"/>
      <c r="CZ75" s="55"/>
      <c r="DA75" s="16"/>
      <c r="DB75" s="16"/>
      <c r="DC75" s="54"/>
      <c r="DD75" s="48"/>
      <c r="DE75" s="48"/>
      <c r="DF75" s="48"/>
      <c r="DG75" s="48"/>
      <c r="DH75" s="48"/>
      <c r="DI75" s="48"/>
      <c r="DJ75" s="188"/>
      <c r="DK75" s="55"/>
      <c r="DL75" s="16"/>
      <c r="DM75" s="16"/>
      <c r="DN75" s="54"/>
      <c r="DO75" s="48"/>
      <c r="DP75" s="48"/>
      <c r="DQ75" s="48"/>
      <c r="DR75" s="48"/>
      <c r="DS75" s="48"/>
      <c r="DT75" s="48"/>
      <c r="DU75" s="188"/>
      <c r="DV75" s="55"/>
      <c r="DW75" s="16"/>
      <c r="DX75" s="16"/>
      <c r="DY75" s="54"/>
      <c r="DZ75" s="48"/>
      <c r="EA75" s="48"/>
      <c r="EB75" s="48"/>
      <c r="EC75" s="48"/>
      <c r="ED75" s="48"/>
      <c r="EE75" s="48"/>
      <c r="EF75" s="188"/>
      <c r="EG75" s="55"/>
      <c r="EH75" s="16"/>
      <c r="EI75" s="16"/>
      <c r="EJ75" s="54"/>
      <c r="EK75" s="48"/>
      <c r="EL75" s="48"/>
      <c r="EM75" s="48"/>
      <c r="EN75" s="48"/>
      <c r="EO75" s="48"/>
      <c r="EP75" s="48"/>
      <c r="EQ75" s="188"/>
      <c r="ER75" s="55"/>
      <c r="ES75" s="16"/>
      <c r="ET75" s="16"/>
      <c r="EU75" s="54"/>
      <c r="EV75" s="48"/>
      <c r="EW75" s="48"/>
      <c r="EX75" s="48"/>
      <c r="EY75" s="48"/>
      <c r="EZ75" s="48"/>
      <c r="FA75" s="48"/>
      <c r="FB75" s="188"/>
      <c r="FC75" s="55"/>
      <c r="FD75" s="16"/>
      <c r="FE75" s="16"/>
      <c r="FF75" s="54"/>
      <c r="FG75" s="48"/>
      <c r="FH75" s="48"/>
      <c r="FI75" s="48"/>
      <c r="FJ75" s="48"/>
      <c r="FK75" s="48"/>
      <c r="FL75" s="48"/>
      <c r="FM75" s="188"/>
      <c r="FN75" s="55"/>
      <c r="FO75" s="16"/>
      <c r="FP75" s="16"/>
      <c r="FQ75" s="54"/>
      <c r="FR75" s="48"/>
      <c r="FS75" s="48"/>
      <c r="FT75" s="48"/>
      <c r="FU75" s="48"/>
      <c r="FV75" s="48"/>
      <c r="FW75" s="48"/>
      <c r="FX75" s="188"/>
      <c r="FY75" s="55"/>
      <c r="FZ75" s="16"/>
      <c r="GA75" s="16"/>
      <c r="GB75" s="54"/>
      <c r="GC75" s="48"/>
      <c r="GD75" s="48"/>
      <c r="GE75" s="48"/>
      <c r="GF75" s="48"/>
      <c r="GG75" s="48"/>
      <c r="GH75" s="48"/>
      <c r="GI75" s="188"/>
      <c r="GJ75" s="55"/>
      <c r="GK75" s="16"/>
      <c r="GL75" s="16"/>
      <c r="GM75" s="54"/>
      <c r="GN75" s="48"/>
      <c r="GO75" s="48"/>
      <c r="GP75" s="48"/>
      <c r="GQ75" s="48"/>
      <c r="GR75" s="48"/>
      <c r="GS75" s="48"/>
      <c r="GT75" s="188"/>
      <c r="GU75" s="55"/>
      <c r="GV75" s="16"/>
      <c r="GW75" s="16"/>
      <c r="GX75" s="54"/>
      <c r="GY75" s="48"/>
      <c r="GZ75" s="48"/>
      <c r="HA75" s="48"/>
      <c r="HB75" s="48"/>
      <c r="HC75" s="48"/>
      <c r="HD75" s="48"/>
      <c r="HE75" s="188"/>
      <c r="HF75" s="55"/>
      <c r="HG75" s="16"/>
      <c r="HH75" s="16"/>
      <c r="HI75" s="54"/>
      <c r="HJ75" s="48"/>
      <c r="HK75" s="48"/>
      <c r="HL75" s="48"/>
      <c r="HM75" s="48"/>
      <c r="HN75" s="48"/>
      <c r="HO75" s="48"/>
      <c r="HP75" s="188"/>
      <c r="HQ75" s="55"/>
      <c r="HR75" s="16"/>
      <c r="HS75" s="16"/>
    </row>
    <row r="76" spans="1:227" x14ac:dyDescent="0.3">
      <c r="A76" s="56"/>
      <c r="B76" s="57"/>
      <c r="C76" s="142"/>
      <c r="D76" s="60"/>
      <c r="E76" s="60"/>
      <c r="F76" s="60"/>
      <c r="G76" s="59"/>
      <c r="H76" s="48"/>
      <c r="I76" s="188"/>
      <c r="J76" s="48"/>
      <c r="K76" s="48"/>
      <c r="L76" s="48"/>
      <c r="M76" s="48"/>
      <c r="N76" s="48"/>
      <c r="O76" s="188"/>
      <c r="P76" s="55"/>
      <c r="Q76" s="16"/>
      <c r="R76" s="16"/>
      <c r="S76" s="54"/>
      <c r="T76" s="48"/>
      <c r="U76" s="48"/>
      <c r="V76" s="48"/>
      <c r="W76" s="48"/>
      <c r="X76" s="48"/>
      <c r="Y76" s="48"/>
      <c r="Z76" s="188"/>
      <c r="AA76" s="55"/>
      <c r="AB76" s="16"/>
      <c r="AC76" s="16"/>
      <c r="AD76" s="54"/>
      <c r="AE76" s="48"/>
      <c r="AF76" s="48"/>
      <c r="AG76" s="48"/>
      <c r="AH76" s="48"/>
      <c r="AI76" s="48"/>
      <c r="AJ76" s="48"/>
      <c r="AK76" s="188"/>
      <c r="AL76" s="55"/>
      <c r="AM76" s="16"/>
      <c r="AN76" s="16"/>
      <c r="AO76" s="54"/>
      <c r="AP76" s="48"/>
      <c r="AQ76" s="48"/>
      <c r="AR76" s="48"/>
      <c r="AS76" s="48"/>
      <c r="AT76" s="48"/>
      <c r="AU76" s="48"/>
      <c r="AV76" s="188"/>
      <c r="AW76" s="55"/>
      <c r="AX76" s="16"/>
      <c r="AY76" s="16"/>
      <c r="AZ76" s="54"/>
      <c r="BA76" s="48"/>
      <c r="BB76" s="48"/>
      <c r="BC76" s="48"/>
      <c r="BD76" s="48"/>
      <c r="BE76" s="48"/>
      <c r="BF76" s="48"/>
      <c r="BG76" s="188"/>
      <c r="BH76" s="55"/>
      <c r="BI76" s="16"/>
      <c r="BJ76" s="16"/>
      <c r="BK76" s="54"/>
      <c r="BL76" s="48"/>
      <c r="BM76" s="48"/>
      <c r="BN76" s="48"/>
      <c r="BO76" s="48"/>
      <c r="BP76" s="48"/>
      <c r="BQ76" s="48"/>
      <c r="BR76" s="188"/>
      <c r="BS76" s="55"/>
      <c r="BT76" s="16"/>
      <c r="BU76" s="16"/>
      <c r="BV76" s="54"/>
      <c r="BW76" s="48"/>
      <c r="BX76" s="48"/>
      <c r="BY76" s="48"/>
      <c r="BZ76" s="48"/>
      <c r="CA76" s="48"/>
      <c r="CB76" s="48"/>
      <c r="CC76" s="188"/>
      <c r="CD76" s="55"/>
      <c r="CE76" s="16"/>
      <c r="CF76" s="16"/>
      <c r="CG76" s="54"/>
      <c r="CH76" s="48"/>
      <c r="CI76" s="48"/>
      <c r="CJ76" s="48"/>
      <c r="CK76" s="48"/>
      <c r="CL76" s="48"/>
      <c r="CM76" s="48"/>
      <c r="CN76" s="188"/>
      <c r="CO76" s="55"/>
      <c r="CP76" s="16"/>
      <c r="CQ76" s="16"/>
      <c r="CR76" s="54"/>
      <c r="CS76" s="48"/>
      <c r="CT76" s="48"/>
      <c r="CU76" s="48"/>
      <c r="CV76" s="48"/>
      <c r="CW76" s="48"/>
      <c r="CX76" s="48"/>
      <c r="CY76" s="188"/>
      <c r="CZ76" s="55"/>
      <c r="DA76" s="16"/>
      <c r="DB76" s="16"/>
      <c r="DC76" s="54"/>
      <c r="DD76" s="48"/>
      <c r="DE76" s="48"/>
      <c r="DF76" s="48"/>
      <c r="DG76" s="48"/>
      <c r="DH76" s="48"/>
      <c r="DI76" s="48"/>
      <c r="DJ76" s="188"/>
      <c r="DK76" s="55"/>
      <c r="DL76" s="16"/>
      <c r="DM76" s="16"/>
      <c r="DN76" s="54"/>
      <c r="DO76" s="48"/>
      <c r="DP76" s="48"/>
      <c r="DQ76" s="48"/>
      <c r="DR76" s="48"/>
      <c r="DS76" s="48"/>
      <c r="DT76" s="48"/>
      <c r="DU76" s="188"/>
      <c r="DV76" s="55"/>
      <c r="DW76" s="16"/>
      <c r="DX76" s="16"/>
      <c r="DY76" s="54"/>
      <c r="DZ76" s="48"/>
      <c r="EA76" s="48"/>
      <c r="EB76" s="48"/>
      <c r="EC76" s="48"/>
      <c r="ED76" s="48"/>
      <c r="EE76" s="48"/>
      <c r="EF76" s="188"/>
      <c r="EG76" s="55"/>
      <c r="EH76" s="16"/>
      <c r="EI76" s="16"/>
      <c r="EJ76" s="54"/>
      <c r="EK76" s="48"/>
      <c r="EL76" s="48"/>
      <c r="EM76" s="48"/>
      <c r="EN76" s="48"/>
      <c r="EO76" s="48"/>
      <c r="EP76" s="48"/>
      <c r="EQ76" s="188"/>
      <c r="ER76" s="55"/>
      <c r="ES76" s="16"/>
      <c r="ET76" s="16"/>
      <c r="EU76" s="54"/>
      <c r="EV76" s="48"/>
      <c r="EW76" s="48"/>
      <c r="EX76" s="48"/>
      <c r="EY76" s="48"/>
      <c r="EZ76" s="48"/>
      <c r="FA76" s="48"/>
      <c r="FB76" s="188"/>
      <c r="FC76" s="55"/>
      <c r="FD76" s="16"/>
      <c r="FE76" s="16"/>
      <c r="FF76" s="54"/>
      <c r="FG76" s="48"/>
      <c r="FH76" s="48"/>
      <c r="FI76" s="48"/>
      <c r="FJ76" s="48"/>
      <c r="FK76" s="48"/>
      <c r="FL76" s="48"/>
      <c r="FM76" s="188"/>
      <c r="FN76" s="55"/>
      <c r="FO76" s="16"/>
      <c r="FP76" s="16"/>
      <c r="FQ76" s="54"/>
      <c r="FR76" s="48"/>
      <c r="FS76" s="48"/>
      <c r="FT76" s="48"/>
      <c r="FU76" s="48"/>
      <c r="FV76" s="48"/>
      <c r="FW76" s="48"/>
      <c r="FX76" s="188"/>
      <c r="FY76" s="55"/>
      <c r="FZ76" s="16"/>
      <c r="GA76" s="16"/>
      <c r="GB76" s="54"/>
      <c r="GC76" s="48"/>
      <c r="GD76" s="48"/>
      <c r="GE76" s="48"/>
      <c r="GF76" s="48"/>
      <c r="GG76" s="48"/>
      <c r="GH76" s="48"/>
      <c r="GI76" s="188"/>
      <c r="GJ76" s="55"/>
      <c r="GK76" s="16"/>
      <c r="GL76" s="16"/>
      <c r="GM76" s="54"/>
      <c r="GN76" s="48"/>
      <c r="GO76" s="48"/>
      <c r="GP76" s="48"/>
      <c r="GQ76" s="48"/>
      <c r="GR76" s="48"/>
      <c r="GS76" s="48"/>
      <c r="GT76" s="188"/>
      <c r="GU76" s="55"/>
      <c r="GV76" s="16"/>
      <c r="GW76" s="16"/>
      <c r="GX76" s="54"/>
      <c r="GY76" s="48"/>
      <c r="GZ76" s="48"/>
      <c r="HA76" s="48"/>
      <c r="HB76" s="48"/>
      <c r="HC76" s="48"/>
      <c r="HD76" s="48"/>
      <c r="HE76" s="188"/>
      <c r="HF76" s="55"/>
      <c r="HG76" s="16"/>
      <c r="HH76" s="16"/>
      <c r="HI76" s="54"/>
      <c r="HJ76" s="48"/>
      <c r="HK76" s="48"/>
      <c r="HL76" s="48"/>
      <c r="HM76" s="48"/>
      <c r="HN76" s="48"/>
      <c r="HO76" s="48"/>
      <c r="HP76" s="188"/>
      <c r="HQ76" s="55"/>
      <c r="HR76" s="16"/>
      <c r="HS76" s="16"/>
    </row>
    <row r="77" spans="1:227" x14ac:dyDescent="0.3">
      <c r="A77" s="61"/>
      <c r="B77" s="62"/>
      <c r="C77" s="63"/>
      <c r="D77" s="64"/>
      <c r="E77" s="64"/>
      <c r="F77" s="64"/>
      <c r="G77" s="65"/>
      <c r="I77" s="188"/>
      <c r="J77" s="48"/>
      <c r="K77" s="48"/>
      <c r="L77" s="48"/>
      <c r="M77" s="48"/>
      <c r="N77" s="48"/>
      <c r="O77" s="188"/>
      <c r="P77" s="55"/>
      <c r="Q77" s="16"/>
      <c r="R77" s="16"/>
      <c r="S77" s="54"/>
      <c r="T77" s="48"/>
      <c r="U77" s="48"/>
      <c r="V77" s="48"/>
      <c r="W77" s="48"/>
      <c r="X77" s="48"/>
      <c r="Y77" s="48"/>
      <c r="Z77" s="188"/>
      <c r="AA77" s="55"/>
      <c r="AB77" s="16"/>
      <c r="AC77" s="16"/>
      <c r="AD77" s="54"/>
      <c r="AE77" s="48"/>
      <c r="AF77" s="48"/>
      <c r="AG77" s="48"/>
      <c r="AH77" s="48"/>
      <c r="AI77" s="48"/>
      <c r="AJ77" s="48"/>
      <c r="AK77" s="188"/>
      <c r="AL77" s="55"/>
      <c r="AM77" s="16"/>
      <c r="AN77" s="16"/>
      <c r="AO77" s="54"/>
      <c r="AP77" s="48"/>
      <c r="AQ77" s="48"/>
      <c r="AR77" s="48"/>
      <c r="AS77" s="48"/>
      <c r="AT77" s="48"/>
      <c r="AU77" s="48"/>
      <c r="AV77" s="188"/>
      <c r="AW77" s="55"/>
      <c r="AX77" s="16"/>
      <c r="AY77" s="16"/>
      <c r="AZ77" s="54"/>
      <c r="BA77" s="48"/>
      <c r="BB77" s="48"/>
      <c r="BC77" s="48"/>
      <c r="BD77" s="48"/>
      <c r="BE77" s="48"/>
      <c r="BF77" s="48"/>
      <c r="BG77" s="188"/>
      <c r="BH77" s="55"/>
      <c r="BI77" s="16"/>
      <c r="BJ77" s="16"/>
      <c r="BK77" s="54"/>
      <c r="BL77" s="48"/>
      <c r="BM77" s="48"/>
      <c r="BN77" s="48"/>
      <c r="BO77" s="48"/>
      <c r="BP77" s="48"/>
      <c r="BQ77" s="48"/>
      <c r="BR77" s="188"/>
      <c r="BS77" s="55"/>
      <c r="BT77" s="16"/>
      <c r="BU77" s="16"/>
      <c r="BV77" s="54"/>
      <c r="BW77" s="48"/>
      <c r="BX77" s="48"/>
      <c r="BY77" s="48"/>
      <c r="BZ77" s="48"/>
      <c r="CA77" s="48"/>
      <c r="CB77" s="48"/>
      <c r="CC77" s="188"/>
      <c r="CD77" s="55"/>
      <c r="CE77" s="16"/>
      <c r="CF77" s="16"/>
      <c r="CG77" s="54"/>
      <c r="CH77" s="48"/>
      <c r="CI77" s="48"/>
      <c r="CJ77" s="48"/>
      <c r="CK77" s="48"/>
      <c r="CL77" s="48"/>
      <c r="CM77" s="48"/>
      <c r="CN77" s="188"/>
      <c r="CO77" s="55"/>
      <c r="CP77" s="16"/>
      <c r="CQ77" s="16"/>
      <c r="CR77" s="54"/>
      <c r="CS77" s="48"/>
      <c r="CT77" s="48"/>
      <c r="CU77" s="48"/>
      <c r="CV77" s="48"/>
      <c r="CW77" s="48"/>
      <c r="CX77" s="48"/>
      <c r="CY77" s="188"/>
      <c r="CZ77" s="55"/>
      <c r="DA77" s="16"/>
      <c r="DB77" s="16"/>
      <c r="DC77" s="54"/>
      <c r="DD77" s="48"/>
      <c r="DE77" s="48"/>
      <c r="DF77" s="48"/>
      <c r="DG77" s="48"/>
      <c r="DH77" s="48"/>
      <c r="DI77" s="48"/>
      <c r="DJ77" s="188"/>
      <c r="DK77" s="55"/>
      <c r="DL77" s="16"/>
      <c r="DM77" s="16"/>
      <c r="DN77" s="54"/>
      <c r="DO77" s="48"/>
      <c r="DP77" s="48"/>
      <c r="DQ77" s="48"/>
      <c r="DR77" s="48"/>
      <c r="DS77" s="48"/>
      <c r="DT77" s="48"/>
      <c r="DU77" s="188"/>
      <c r="DV77" s="55"/>
      <c r="DW77" s="16"/>
      <c r="DX77" s="16"/>
      <c r="DY77" s="54"/>
      <c r="DZ77" s="48"/>
      <c r="EA77" s="48"/>
      <c r="EB77" s="48"/>
      <c r="EC77" s="48"/>
      <c r="ED77" s="48"/>
      <c r="EE77" s="48"/>
      <c r="EF77" s="188"/>
      <c r="EG77" s="55"/>
      <c r="EH77" s="16"/>
      <c r="EI77" s="16"/>
      <c r="EJ77" s="54"/>
      <c r="EK77" s="48"/>
      <c r="EL77" s="48"/>
      <c r="EM77" s="48"/>
      <c r="EN77" s="48"/>
      <c r="EO77" s="48"/>
      <c r="EP77" s="48"/>
      <c r="EQ77" s="188"/>
      <c r="ER77" s="55"/>
      <c r="ES77" s="16"/>
      <c r="ET77" s="16"/>
      <c r="EU77" s="54"/>
      <c r="EV77" s="48"/>
      <c r="EW77" s="48"/>
      <c r="EX77" s="48"/>
      <c r="EY77" s="48"/>
      <c r="EZ77" s="48"/>
      <c r="FA77" s="48"/>
      <c r="FB77" s="188"/>
      <c r="FC77" s="55"/>
      <c r="FD77" s="16"/>
      <c r="FE77" s="16"/>
      <c r="FF77" s="54"/>
      <c r="FG77" s="48"/>
      <c r="FH77" s="48"/>
      <c r="FI77" s="48"/>
      <c r="FJ77" s="48"/>
      <c r="FK77" s="48"/>
      <c r="FL77" s="48"/>
      <c r="FM77" s="188"/>
      <c r="FN77" s="55"/>
      <c r="FO77" s="16"/>
      <c r="FP77" s="16"/>
      <c r="FQ77" s="54"/>
      <c r="FR77" s="48"/>
      <c r="FS77" s="48"/>
      <c r="FT77" s="48"/>
      <c r="FU77" s="48"/>
      <c r="FV77" s="48"/>
      <c r="FW77" s="48"/>
      <c r="FX77" s="188"/>
      <c r="FY77" s="55"/>
      <c r="FZ77" s="16"/>
      <c r="GA77" s="16"/>
      <c r="GB77" s="54"/>
      <c r="GC77" s="48"/>
      <c r="GD77" s="48"/>
      <c r="GE77" s="48"/>
      <c r="GF77" s="48"/>
      <c r="GG77" s="48"/>
      <c r="GH77" s="48"/>
      <c r="GI77" s="188"/>
      <c r="GJ77" s="55"/>
      <c r="GK77" s="16"/>
      <c r="GL77" s="16"/>
      <c r="GM77" s="54"/>
      <c r="GN77" s="48"/>
      <c r="GO77" s="48"/>
      <c r="GP77" s="48"/>
      <c r="GQ77" s="48"/>
      <c r="GR77" s="48"/>
      <c r="GS77" s="48"/>
      <c r="GT77" s="188"/>
      <c r="GU77" s="55"/>
      <c r="GV77" s="16"/>
      <c r="GW77" s="16"/>
      <c r="GX77" s="54"/>
      <c r="GY77" s="48"/>
      <c r="GZ77" s="48"/>
      <c r="HA77" s="48"/>
      <c r="HB77" s="48"/>
      <c r="HC77" s="48"/>
      <c r="HD77" s="48"/>
      <c r="HE77" s="188"/>
      <c r="HF77" s="55"/>
      <c r="HG77" s="16"/>
      <c r="HH77" s="16"/>
      <c r="HI77" s="54"/>
      <c r="HJ77" s="48"/>
      <c r="HK77" s="48"/>
      <c r="HL77" s="48"/>
      <c r="HM77" s="48"/>
      <c r="HN77" s="48"/>
      <c r="HO77" s="48"/>
      <c r="HP77" s="188"/>
      <c r="HQ77" s="55"/>
      <c r="HR77" s="16"/>
      <c r="HS77" s="16"/>
    </row>
    <row r="78" spans="1:227" x14ac:dyDescent="0.3">
      <c r="C78" s="16"/>
      <c r="D78" s="16"/>
      <c r="E78" s="55"/>
      <c r="F78" s="55"/>
      <c r="G78" s="16"/>
      <c r="I78" s="188"/>
      <c r="J78" s="48"/>
      <c r="K78" s="48"/>
      <c r="L78" s="48"/>
      <c r="M78" s="48"/>
      <c r="N78" s="48"/>
      <c r="O78" s="188"/>
      <c r="P78" s="55"/>
      <c r="Q78" s="16"/>
      <c r="R78" s="16"/>
      <c r="S78" s="54"/>
      <c r="T78" s="48"/>
      <c r="U78" s="48"/>
      <c r="V78" s="48"/>
      <c r="W78" s="48"/>
      <c r="X78" s="48"/>
      <c r="Y78" s="48"/>
      <c r="Z78" s="188"/>
      <c r="AA78" s="55"/>
      <c r="AB78" s="16"/>
      <c r="AC78" s="16"/>
      <c r="AD78" s="54"/>
      <c r="AE78" s="48"/>
      <c r="AF78" s="48"/>
      <c r="AG78" s="48"/>
      <c r="AH78" s="48"/>
      <c r="AI78" s="48"/>
      <c r="AJ78" s="48"/>
      <c r="AK78" s="188"/>
      <c r="AL78" s="55"/>
      <c r="AM78" s="16"/>
      <c r="AN78" s="16"/>
      <c r="AO78" s="54"/>
      <c r="AP78" s="48"/>
      <c r="AQ78" s="48"/>
      <c r="AR78" s="48"/>
      <c r="AS78" s="48"/>
      <c r="AT78" s="48"/>
      <c r="AU78" s="48"/>
      <c r="AV78" s="188"/>
      <c r="AW78" s="55"/>
      <c r="AX78" s="16"/>
      <c r="AY78" s="16"/>
      <c r="AZ78" s="54"/>
      <c r="BA78" s="48"/>
      <c r="BB78" s="48"/>
      <c r="BC78" s="48"/>
      <c r="BD78" s="48"/>
      <c r="BE78" s="48"/>
      <c r="BF78" s="48"/>
      <c r="BG78" s="188"/>
      <c r="BH78" s="55"/>
      <c r="BI78" s="16"/>
      <c r="BJ78" s="16"/>
      <c r="BK78" s="54"/>
      <c r="BL78" s="48"/>
      <c r="BM78" s="48"/>
      <c r="BN78" s="48"/>
      <c r="BO78" s="48"/>
      <c r="BP78" s="48"/>
      <c r="BQ78" s="48"/>
      <c r="BR78" s="188"/>
      <c r="BS78" s="55"/>
      <c r="BT78" s="16"/>
      <c r="BU78" s="16"/>
      <c r="BV78" s="54"/>
      <c r="BW78" s="48"/>
      <c r="BX78" s="48"/>
      <c r="BY78" s="48"/>
      <c r="BZ78" s="48"/>
      <c r="CA78" s="48"/>
      <c r="CB78" s="48"/>
      <c r="CC78" s="188"/>
      <c r="CD78" s="55"/>
      <c r="CE78" s="16"/>
      <c r="CF78" s="16"/>
      <c r="CG78" s="54"/>
      <c r="CH78" s="48"/>
      <c r="CI78" s="48"/>
      <c r="CJ78" s="48"/>
      <c r="CK78" s="48"/>
      <c r="CL78" s="48"/>
      <c r="CM78" s="48"/>
      <c r="CN78" s="188"/>
      <c r="CO78" s="55"/>
      <c r="CP78" s="16"/>
      <c r="CQ78" s="16"/>
      <c r="CR78" s="54"/>
      <c r="CS78" s="48"/>
      <c r="CT78" s="48"/>
      <c r="CU78" s="48"/>
      <c r="CV78" s="48"/>
      <c r="CW78" s="48"/>
      <c r="CX78" s="48"/>
      <c r="CY78" s="188"/>
      <c r="CZ78" s="55"/>
      <c r="DA78" s="16"/>
      <c r="DB78" s="16"/>
      <c r="DC78" s="54"/>
      <c r="DD78" s="48"/>
      <c r="DE78" s="48"/>
      <c r="DF78" s="48"/>
      <c r="DG78" s="48"/>
      <c r="DH78" s="48"/>
      <c r="DI78" s="48"/>
      <c r="DJ78" s="188"/>
      <c r="DK78" s="55"/>
      <c r="DL78" s="16"/>
      <c r="DM78" s="16"/>
      <c r="DN78" s="54"/>
      <c r="DO78" s="48"/>
      <c r="DP78" s="48"/>
      <c r="DQ78" s="48"/>
      <c r="DR78" s="48"/>
      <c r="DS78" s="48"/>
      <c r="DT78" s="48"/>
      <c r="DU78" s="188"/>
      <c r="DV78" s="55"/>
      <c r="DW78" s="16"/>
      <c r="DX78" s="16"/>
      <c r="DY78" s="54"/>
      <c r="DZ78" s="48"/>
      <c r="EA78" s="48"/>
      <c r="EB78" s="48"/>
      <c r="EC78" s="48"/>
      <c r="ED78" s="48"/>
      <c r="EE78" s="48"/>
      <c r="EF78" s="188"/>
      <c r="EG78" s="55"/>
      <c r="EH78" s="16"/>
      <c r="EI78" s="16"/>
      <c r="EJ78" s="54"/>
      <c r="EK78" s="48"/>
      <c r="EL78" s="48"/>
      <c r="EM78" s="48"/>
      <c r="EN78" s="48"/>
      <c r="EO78" s="48"/>
      <c r="EP78" s="48"/>
      <c r="EQ78" s="188"/>
      <c r="ER78" s="55"/>
      <c r="ES78" s="16"/>
      <c r="ET78" s="16"/>
      <c r="EU78" s="54"/>
      <c r="EV78" s="48"/>
      <c r="EW78" s="48"/>
      <c r="EX78" s="48"/>
      <c r="EY78" s="48"/>
      <c r="EZ78" s="48"/>
      <c r="FA78" s="48"/>
      <c r="FB78" s="188"/>
      <c r="FC78" s="55"/>
      <c r="FD78" s="16"/>
      <c r="FE78" s="16"/>
      <c r="FF78" s="54"/>
      <c r="FG78" s="48"/>
      <c r="FH78" s="48"/>
      <c r="FI78" s="48"/>
      <c r="FJ78" s="48"/>
      <c r="FK78" s="48"/>
      <c r="FL78" s="48"/>
      <c r="FM78" s="188"/>
      <c r="FN78" s="55"/>
      <c r="FO78" s="16"/>
      <c r="FP78" s="16"/>
      <c r="FQ78" s="54"/>
      <c r="FR78" s="48"/>
      <c r="FS78" s="48"/>
      <c r="FT78" s="48"/>
      <c r="FU78" s="48"/>
      <c r="FV78" s="48"/>
      <c r="FW78" s="48"/>
      <c r="FX78" s="188"/>
      <c r="FY78" s="55"/>
      <c r="FZ78" s="16"/>
      <c r="GA78" s="16"/>
      <c r="GB78" s="54"/>
      <c r="GC78" s="48"/>
      <c r="GD78" s="48"/>
      <c r="GE78" s="48"/>
      <c r="GF78" s="48"/>
      <c r="GG78" s="48"/>
      <c r="GH78" s="48"/>
      <c r="GI78" s="188"/>
      <c r="GJ78" s="55"/>
      <c r="GK78" s="16"/>
      <c r="GL78" s="16"/>
      <c r="GM78" s="54"/>
      <c r="GN78" s="48"/>
      <c r="GO78" s="48"/>
      <c r="GP78" s="48"/>
      <c r="GQ78" s="48"/>
      <c r="GR78" s="48"/>
      <c r="GS78" s="48"/>
      <c r="GT78" s="188"/>
      <c r="GU78" s="55"/>
      <c r="GV78" s="16"/>
      <c r="GW78" s="16"/>
      <c r="GX78" s="54"/>
      <c r="GY78" s="48"/>
      <c r="GZ78" s="48"/>
      <c r="HA78" s="48"/>
      <c r="HB78" s="48"/>
      <c r="HC78" s="48"/>
      <c r="HD78" s="48"/>
      <c r="HE78" s="188"/>
      <c r="HF78" s="55"/>
      <c r="HG78" s="16"/>
      <c r="HH78" s="16"/>
      <c r="HI78" s="54"/>
      <c r="HJ78" s="48"/>
      <c r="HK78" s="48"/>
      <c r="HL78" s="48"/>
      <c r="HM78" s="48"/>
      <c r="HN78" s="48"/>
      <c r="HO78" s="48"/>
      <c r="HP78" s="188"/>
      <c r="HQ78" s="55"/>
      <c r="HR78" s="16"/>
      <c r="HS78" s="16"/>
    </row>
    <row r="79" spans="1:227" x14ac:dyDescent="0.3">
      <c r="I79" s="188"/>
      <c r="J79" s="48"/>
      <c r="K79" s="48"/>
      <c r="L79" s="48"/>
      <c r="M79" s="48"/>
      <c r="N79" s="48"/>
      <c r="O79" s="188"/>
      <c r="P79" s="55"/>
      <c r="Q79" s="16"/>
      <c r="R79" s="16"/>
      <c r="S79" s="54"/>
      <c r="T79" s="48"/>
      <c r="U79" s="48"/>
      <c r="V79" s="48"/>
      <c r="W79" s="48"/>
      <c r="X79" s="48"/>
      <c r="Y79" s="48"/>
      <c r="Z79" s="188"/>
      <c r="AA79" s="55"/>
      <c r="AB79" s="16"/>
      <c r="AC79" s="16"/>
      <c r="AD79" s="54"/>
      <c r="AE79" s="48"/>
      <c r="AF79" s="48"/>
      <c r="AG79" s="48"/>
      <c r="AH79" s="48"/>
      <c r="AI79" s="48"/>
      <c r="AJ79" s="48"/>
      <c r="AK79" s="188"/>
      <c r="AL79" s="55"/>
      <c r="AM79" s="16"/>
      <c r="AN79" s="16"/>
      <c r="AO79" s="54"/>
      <c r="AP79" s="48"/>
      <c r="AQ79" s="48"/>
      <c r="AR79" s="48"/>
      <c r="AS79" s="48"/>
      <c r="AT79" s="48"/>
      <c r="AU79" s="48"/>
      <c r="AV79" s="188"/>
      <c r="AW79" s="55"/>
      <c r="AX79" s="16"/>
      <c r="AY79" s="16"/>
      <c r="AZ79" s="54"/>
      <c r="BA79" s="48"/>
      <c r="BB79" s="48"/>
      <c r="BC79" s="48"/>
      <c r="BD79" s="48"/>
      <c r="BE79" s="48"/>
      <c r="BF79" s="48"/>
      <c r="BG79" s="188"/>
      <c r="BH79" s="55"/>
      <c r="BI79" s="16"/>
      <c r="BJ79" s="16"/>
      <c r="BK79" s="54"/>
      <c r="BL79" s="48"/>
      <c r="BM79" s="48"/>
      <c r="BN79" s="48"/>
      <c r="BO79" s="48"/>
      <c r="BP79" s="48"/>
      <c r="BQ79" s="48"/>
      <c r="BR79" s="188"/>
      <c r="BS79" s="55"/>
      <c r="BT79" s="16"/>
      <c r="BU79" s="16"/>
      <c r="BV79" s="54"/>
      <c r="BW79" s="48"/>
      <c r="BX79" s="48"/>
      <c r="BY79" s="48"/>
      <c r="BZ79" s="48"/>
      <c r="CA79" s="48"/>
      <c r="CB79" s="48"/>
      <c r="CC79" s="188"/>
      <c r="CD79" s="55"/>
      <c r="CE79" s="16"/>
      <c r="CF79" s="16"/>
      <c r="CG79" s="54"/>
      <c r="CH79" s="48"/>
      <c r="CI79" s="48"/>
      <c r="CJ79" s="48"/>
      <c r="CK79" s="48"/>
      <c r="CL79" s="48"/>
      <c r="CM79" s="48"/>
      <c r="CN79" s="188"/>
      <c r="CO79" s="55"/>
      <c r="CP79" s="16"/>
      <c r="CQ79" s="16"/>
      <c r="CR79" s="54"/>
      <c r="CS79" s="48"/>
      <c r="CT79" s="48"/>
      <c r="CU79" s="48"/>
      <c r="CV79" s="48"/>
      <c r="CW79" s="48"/>
      <c r="CX79" s="48"/>
      <c r="CY79" s="188"/>
      <c r="CZ79" s="55"/>
      <c r="DA79" s="16"/>
      <c r="DB79" s="16"/>
      <c r="DC79" s="54"/>
      <c r="DD79" s="48"/>
      <c r="DE79" s="48"/>
      <c r="DF79" s="48"/>
      <c r="DG79" s="48"/>
      <c r="DH79" s="48"/>
      <c r="DI79" s="48"/>
      <c r="DJ79" s="188"/>
      <c r="DK79" s="55"/>
      <c r="DL79" s="16"/>
      <c r="DM79" s="16"/>
      <c r="DN79" s="54"/>
      <c r="DO79" s="48"/>
      <c r="DP79" s="48"/>
      <c r="DQ79" s="48"/>
      <c r="DR79" s="48"/>
      <c r="DS79" s="48"/>
      <c r="DT79" s="48"/>
      <c r="DU79" s="188"/>
      <c r="DV79" s="55"/>
      <c r="DW79" s="16"/>
      <c r="DX79" s="16"/>
      <c r="DY79" s="54"/>
      <c r="DZ79" s="48"/>
      <c r="EA79" s="48"/>
      <c r="EB79" s="48"/>
      <c r="EC79" s="48"/>
      <c r="ED79" s="48"/>
      <c r="EE79" s="48"/>
      <c r="EF79" s="188"/>
      <c r="EG79" s="55"/>
      <c r="EH79" s="16"/>
      <c r="EI79" s="16"/>
      <c r="EJ79" s="54"/>
      <c r="EK79" s="48"/>
      <c r="EL79" s="48"/>
      <c r="EM79" s="48"/>
      <c r="EN79" s="48"/>
      <c r="EO79" s="48"/>
      <c r="EP79" s="48"/>
      <c r="EQ79" s="188"/>
      <c r="ER79" s="55"/>
      <c r="ES79" s="16"/>
      <c r="ET79" s="16"/>
      <c r="EU79" s="54"/>
      <c r="EV79" s="48"/>
      <c r="EW79" s="48"/>
      <c r="EX79" s="48"/>
      <c r="EY79" s="48"/>
      <c r="EZ79" s="48"/>
      <c r="FA79" s="48"/>
      <c r="FB79" s="188"/>
      <c r="FC79" s="55"/>
      <c r="FD79" s="16"/>
      <c r="FE79" s="16"/>
      <c r="FF79" s="54"/>
      <c r="FG79" s="48"/>
      <c r="FH79" s="48"/>
      <c r="FI79" s="48"/>
      <c r="FJ79" s="48"/>
      <c r="FK79" s="48"/>
      <c r="FL79" s="48"/>
      <c r="FM79" s="188"/>
      <c r="FN79" s="55"/>
      <c r="FO79" s="16"/>
      <c r="FP79" s="16"/>
      <c r="FQ79" s="54"/>
      <c r="FR79" s="48"/>
      <c r="FS79" s="48"/>
      <c r="FT79" s="48"/>
      <c r="FU79" s="48"/>
      <c r="FV79" s="48"/>
      <c r="FW79" s="48"/>
      <c r="FX79" s="188"/>
      <c r="FY79" s="55"/>
      <c r="FZ79" s="16"/>
      <c r="GA79" s="16"/>
      <c r="GB79" s="54"/>
      <c r="GC79" s="48"/>
      <c r="GD79" s="48"/>
      <c r="GE79" s="48"/>
      <c r="GF79" s="48"/>
      <c r="GG79" s="48"/>
      <c r="GH79" s="48"/>
      <c r="GI79" s="188"/>
      <c r="GJ79" s="55"/>
      <c r="GK79" s="16"/>
      <c r="GL79" s="16"/>
      <c r="GM79" s="54"/>
      <c r="GN79" s="48"/>
      <c r="GO79" s="48"/>
      <c r="GP79" s="48"/>
      <c r="GQ79" s="48"/>
      <c r="GR79" s="48"/>
      <c r="GS79" s="48"/>
      <c r="GT79" s="188"/>
      <c r="GU79" s="55"/>
      <c r="GV79" s="16"/>
      <c r="GW79" s="16"/>
      <c r="GX79" s="54"/>
      <c r="GY79" s="48"/>
      <c r="GZ79" s="48"/>
      <c r="HA79" s="48"/>
      <c r="HB79" s="48"/>
      <c r="HC79" s="48"/>
      <c r="HD79" s="48"/>
      <c r="HE79" s="188"/>
      <c r="HF79" s="55"/>
      <c r="HG79" s="16"/>
      <c r="HH79" s="16"/>
      <c r="HI79" s="54"/>
      <c r="HJ79" s="48"/>
      <c r="HK79" s="48"/>
      <c r="HL79" s="48"/>
      <c r="HM79" s="48"/>
      <c r="HN79" s="48"/>
      <c r="HO79" s="48"/>
      <c r="HP79" s="188"/>
      <c r="HQ79" s="55"/>
      <c r="HR79" s="16"/>
      <c r="HS79" s="16"/>
    </row>
    <row r="80" spans="1:227" x14ac:dyDescent="0.3">
      <c r="I80" s="188"/>
      <c r="J80" s="48"/>
      <c r="K80" s="48"/>
      <c r="L80" s="48"/>
      <c r="M80" s="48"/>
      <c r="N80" s="48"/>
      <c r="O80" s="188"/>
      <c r="P80" s="55"/>
      <c r="Q80" s="16"/>
      <c r="R80" s="16"/>
      <c r="S80" s="54"/>
      <c r="T80" s="48"/>
      <c r="U80" s="48"/>
      <c r="V80" s="48"/>
      <c r="W80" s="48"/>
      <c r="X80" s="48"/>
      <c r="Y80" s="48"/>
      <c r="Z80" s="188"/>
      <c r="AA80" s="55"/>
      <c r="AB80" s="16"/>
      <c r="AC80" s="16"/>
      <c r="AD80" s="54"/>
      <c r="AE80" s="48"/>
      <c r="AF80" s="48"/>
      <c r="AG80" s="48"/>
      <c r="AH80" s="48"/>
      <c r="AI80" s="48"/>
      <c r="AJ80" s="48"/>
      <c r="AK80" s="188"/>
      <c r="AL80" s="55"/>
      <c r="AM80" s="16"/>
      <c r="AN80" s="16"/>
      <c r="AO80" s="54"/>
      <c r="AP80" s="48"/>
      <c r="AQ80" s="48"/>
      <c r="AR80" s="48"/>
      <c r="AS80" s="48"/>
      <c r="AT80" s="48"/>
      <c r="AU80" s="48"/>
      <c r="AV80" s="188"/>
      <c r="AW80" s="55"/>
      <c r="AX80" s="16"/>
      <c r="AY80" s="16"/>
      <c r="AZ80" s="54"/>
      <c r="BA80" s="48"/>
      <c r="BB80" s="48"/>
      <c r="BC80" s="48"/>
      <c r="BD80" s="48"/>
      <c r="BE80" s="48"/>
      <c r="BF80" s="48"/>
      <c r="BG80" s="188"/>
      <c r="BH80" s="55"/>
      <c r="BI80" s="16"/>
      <c r="BJ80" s="16"/>
      <c r="BK80" s="54"/>
      <c r="BL80" s="48"/>
      <c r="BM80" s="48"/>
      <c r="BN80" s="48"/>
      <c r="BO80" s="48"/>
      <c r="BP80" s="48"/>
      <c r="BQ80" s="48"/>
      <c r="BR80" s="188"/>
      <c r="BS80" s="55"/>
      <c r="BT80" s="16"/>
      <c r="BU80" s="16"/>
      <c r="BV80" s="54"/>
      <c r="BW80" s="48"/>
      <c r="BX80" s="48"/>
      <c r="BY80" s="48"/>
      <c r="BZ80" s="48"/>
      <c r="CA80" s="48"/>
      <c r="CB80" s="48"/>
      <c r="CC80" s="188"/>
      <c r="CD80" s="55"/>
      <c r="CE80" s="16"/>
      <c r="CF80" s="16"/>
      <c r="CG80" s="54"/>
      <c r="CH80" s="48"/>
      <c r="CI80" s="48"/>
      <c r="CJ80" s="48"/>
      <c r="CK80" s="48"/>
      <c r="CL80" s="48"/>
      <c r="CM80" s="48"/>
      <c r="CN80" s="188"/>
      <c r="CO80" s="55"/>
      <c r="CP80" s="16"/>
      <c r="CQ80" s="16"/>
      <c r="CR80" s="54"/>
      <c r="CS80" s="48"/>
      <c r="CT80" s="48"/>
      <c r="CU80" s="48"/>
      <c r="CV80" s="48"/>
      <c r="CW80" s="48"/>
      <c r="CX80" s="48"/>
      <c r="CY80" s="188"/>
      <c r="CZ80" s="55"/>
      <c r="DA80" s="16"/>
      <c r="DB80" s="16"/>
      <c r="DC80" s="54"/>
      <c r="DD80" s="48"/>
      <c r="DE80" s="48"/>
      <c r="DF80" s="48"/>
      <c r="DG80" s="48"/>
      <c r="DH80" s="48"/>
      <c r="DI80" s="48"/>
      <c r="DJ80" s="188"/>
      <c r="DK80" s="55"/>
      <c r="DL80" s="16"/>
      <c r="DM80" s="16"/>
      <c r="DN80" s="54"/>
      <c r="DO80" s="48"/>
      <c r="DP80" s="48"/>
      <c r="DQ80" s="48"/>
      <c r="DR80" s="48"/>
      <c r="DS80" s="48"/>
      <c r="DT80" s="48"/>
      <c r="DU80" s="188"/>
      <c r="DV80" s="55"/>
      <c r="DW80" s="16"/>
      <c r="DX80" s="16"/>
      <c r="DY80" s="54"/>
      <c r="DZ80" s="48"/>
      <c r="EA80" s="48"/>
      <c r="EB80" s="48"/>
      <c r="EC80" s="48"/>
      <c r="ED80" s="48"/>
      <c r="EE80" s="48"/>
      <c r="EF80" s="188"/>
      <c r="EG80" s="55"/>
      <c r="EH80" s="16"/>
      <c r="EI80" s="16"/>
      <c r="EJ80" s="54"/>
      <c r="EK80" s="48"/>
      <c r="EL80" s="48"/>
      <c r="EM80" s="48"/>
      <c r="EN80" s="48"/>
      <c r="EO80" s="48"/>
      <c r="EP80" s="48"/>
      <c r="EQ80" s="188"/>
      <c r="ER80" s="55"/>
      <c r="ES80" s="16"/>
      <c r="ET80" s="16"/>
      <c r="EU80" s="54"/>
      <c r="EV80" s="48"/>
      <c r="EW80" s="48"/>
      <c r="EX80" s="48"/>
      <c r="EY80" s="48"/>
      <c r="EZ80" s="48"/>
      <c r="FA80" s="48"/>
      <c r="FB80" s="188"/>
      <c r="FC80" s="55"/>
      <c r="FD80" s="16"/>
      <c r="FE80" s="16"/>
      <c r="FF80" s="54"/>
      <c r="FG80" s="48"/>
      <c r="FH80" s="48"/>
      <c r="FI80" s="48"/>
      <c r="FJ80" s="48"/>
      <c r="FK80" s="48"/>
      <c r="FL80" s="48"/>
      <c r="FM80" s="188"/>
      <c r="FN80" s="55"/>
      <c r="FO80" s="16"/>
      <c r="FP80" s="16"/>
      <c r="FQ80" s="54"/>
      <c r="FR80" s="48"/>
      <c r="FS80" s="48"/>
      <c r="FT80" s="48"/>
      <c r="FU80" s="48"/>
      <c r="FV80" s="48"/>
      <c r="FW80" s="48"/>
      <c r="FX80" s="188"/>
      <c r="FY80" s="55"/>
      <c r="FZ80" s="16"/>
      <c r="GA80" s="16"/>
      <c r="GB80" s="54"/>
      <c r="GC80" s="48"/>
      <c r="GD80" s="48"/>
      <c r="GE80" s="48"/>
      <c r="GF80" s="48"/>
      <c r="GG80" s="48"/>
      <c r="GH80" s="48"/>
      <c r="GI80" s="188"/>
      <c r="GJ80" s="55"/>
      <c r="GK80" s="16"/>
      <c r="GL80" s="16"/>
      <c r="GM80" s="54"/>
      <c r="GN80" s="48"/>
      <c r="GO80" s="48"/>
      <c r="GP80" s="48"/>
      <c r="GQ80" s="48"/>
      <c r="GR80" s="48"/>
      <c r="GS80" s="48"/>
      <c r="GT80" s="188"/>
      <c r="GU80" s="55"/>
      <c r="GV80" s="16"/>
      <c r="GW80" s="16"/>
      <c r="GX80" s="54"/>
      <c r="GY80" s="48"/>
      <c r="GZ80" s="48"/>
      <c r="HA80" s="48"/>
      <c r="HB80" s="48"/>
      <c r="HC80" s="48"/>
      <c r="HD80" s="48"/>
      <c r="HE80" s="188"/>
      <c r="HF80" s="55"/>
      <c r="HG80" s="16"/>
      <c r="HH80" s="16"/>
      <c r="HI80" s="54"/>
      <c r="HJ80" s="48"/>
      <c r="HK80" s="48"/>
      <c r="HL80" s="48"/>
      <c r="HM80" s="48"/>
      <c r="HN80" s="48"/>
      <c r="HO80" s="48"/>
      <c r="HP80" s="188"/>
      <c r="HQ80" s="55"/>
      <c r="HR80" s="16"/>
      <c r="HS80" s="16"/>
    </row>
    <row r="87" spans="1:227" s="66" customFormat="1" x14ac:dyDescent="0.3">
      <c r="A87" s="30"/>
      <c r="C87" s="30"/>
      <c r="D87" s="68"/>
      <c r="E87" s="67"/>
      <c r="F87" s="67"/>
      <c r="G87" s="68"/>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30"/>
      <c r="HD87" s="30"/>
      <c r="HE87" s="30"/>
      <c r="HF87" s="30"/>
      <c r="HG87" s="30"/>
      <c r="HH87" s="30"/>
      <c r="HI87" s="30"/>
      <c r="HJ87" s="30"/>
      <c r="HK87" s="30"/>
      <c r="HL87" s="30"/>
      <c r="HM87" s="30"/>
      <c r="HN87" s="30"/>
      <c r="HO87" s="30"/>
      <c r="HP87" s="30"/>
      <c r="HQ87" s="30"/>
      <c r="HR87" s="30"/>
      <c r="HS87" s="30"/>
    </row>
    <row r="88" spans="1:227" s="66" customFormat="1" x14ac:dyDescent="0.3">
      <c r="A88" s="30"/>
      <c r="C88" s="30"/>
      <c r="D88" s="68"/>
      <c r="E88" s="67"/>
      <c r="F88" s="67"/>
      <c r="G88" s="68"/>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row>
    <row r="89" spans="1:227" s="66" customFormat="1" x14ac:dyDescent="0.3">
      <c r="A89" s="30"/>
      <c r="C89" s="30"/>
      <c r="D89" s="68"/>
      <c r="E89" s="67"/>
      <c r="F89" s="67"/>
      <c r="G89" s="68"/>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row>
    <row r="90" spans="1:227" s="66" customFormat="1" x14ac:dyDescent="0.3">
      <c r="A90" s="30"/>
      <c r="C90" s="30"/>
      <c r="D90" s="68"/>
      <c r="E90" s="67"/>
      <c r="F90" s="67"/>
      <c r="G90" s="68"/>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row>
    <row r="91" spans="1:227" s="66" customFormat="1" x14ac:dyDescent="0.3">
      <c r="A91" s="30"/>
      <c r="C91" s="30"/>
      <c r="D91" s="68"/>
      <c r="E91" s="67"/>
      <c r="F91" s="67"/>
      <c r="G91" s="68"/>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row>
    <row r="92" spans="1:227" s="66" customFormat="1" x14ac:dyDescent="0.3">
      <c r="A92" s="30"/>
      <c r="C92" s="30"/>
      <c r="D92" s="68"/>
      <c r="E92" s="67"/>
      <c r="F92" s="67"/>
      <c r="G92" s="68"/>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row>
    <row r="93" spans="1:227" s="66" customFormat="1" x14ac:dyDescent="0.3">
      <c r="A93" s="30"/>
      <c r="C93" s="30"/>
      <c r="D93" s="68"/>
      <c r="E93" s="67"/>
      <c r="F93" s="67"/>
      <c r="G93" s="68"/>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row>
    <row r="94" spans="1:227" s="66" customFormat="1" x14ac:dyDescent="0.3">
      <c r="A94" s="30"/>
      <c r="C94" s="30"/>
      <c r="D94" s="68"/>
      <c r="E94" s="67"/>
      <c r="F94" s="67"/>
      <c r="G94" s="68"/>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row>
    <row r="95" spans="1:227" s="66" customFormat="1" x14ac:dyDescent="0.3">
      <c r="A95" s="30"/>
      <c r="C95" s="30"/>
      <c r="D95" s="68"/>
      <c r="E95" s="67"/>
      <c r="F95" s="67"/>
      <c r="G95" s="68"/>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row>
    <row r="96" spans="1:227" s="66" customFormat="1" x14ac:dyDescent="0.3">
      <c r="A96" s="30"/>
      <c r="C96" s="30"/>
      <c r="D96" s="68"/>
      <c r="E96" s="67"/>
      <c r="F96" s="67"/>
      <c r="G96" s="68"/>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row>
    <row r="97" spans="1:227" s="66" customFormat="1" x14ac:dyDescent="0.3">
      <c r="A97" s="30"/>
      <c r="C97" s="30"/>
      <c r="D97" s="68"/>
      <c r="E97" s="67"/>
      <c r="F97" s="67"/>
      <c r="G97" s="68"/>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row>
    <row r="98" spans="1:227" s="66" customFormat="1" x14ac:dyDescent="0.3">
      <c r="A98" s="30"/>
      <c r="C98" s="30"/>
      <c r="D98" s="68"/>
      <c r="E98" s="67"/>
      <c r="F98" s="67"/>
      <c r="G98" s="68"/>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row>
    <row r="99" spans="1:227" s="66" customFormat="1" x14ac:dyDescent="0.3">
      <c r="A99" s="30"/>
      <c r="C99" s="30"/>
      <c r="D99" s="68"/>
      <c r="E99" s="67"/>
      <c r="F99" s="67"/>
      <c r="G99" s="68"/>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row>
    <row r="100" spans="1:227" s="66" customFormat="1" x14ac:dyDescent="0.3">
      <c r="A100" s="30"/>
      <c r="C100" s="30"/>
      <c r="D100" s="68"/>
      <c r="E100" s="67"/>
      <c r="F100" s="67"/>
      <c r="G100" s="68"/>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row>
    <row r="101" spans="1:227" s="66" customFormat="1" x14ac:dyDescent="0.3">
      <c r="A101" s="30"/>
      <c r="C101" s="30"/>
      <c r="D101" s="68"/>
      <c r="E101" s="67"/>
      <c r="F101" s="67"/>
      <c r="G101" s="68"/>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row>
    <row r="102" spans="1:227" s="66" customFormat="1" x14ac:dyDescent="0.3">
      <c r="A102" s="30"/>
      <c r="C102" s="30"/>
      <c r="D102" s="68"/>
      <c r="E102" s="67"/>
      <c r="F102" s="67"/>
      <c r="G102" s="68"/>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row>
    <row r="103" spans="1:227" s="67" customFormat="1" x14ac:dyDescent="0.3">
      <c r="A103" s="30"/>
      <c r="B103" s="66"/>
      <c r="C103" s="30"/>
      <c r="D103" s="68"/>
      <c r="G103" s="68"/>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row>
    <row r="104" spans="1:227" s="67" customFormat="1" x14ac:dyDescent="0.3">
      <c r="A104" s="30"/>
      <c r="B104" s="66"/>
      <c r="C104" s="30"/>
      <c r="D104" s="68"/>
      <c r="G104" s="68"/>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row>
    <row r="105" spans="1:227" s="67" customFormat="1" x14ac:dyDescent="0.3">
      <c r="A105" s="30"/>
      <c r="B105" s="66"/>
      <c r="C105" s="30"/>
      <c r="D105" s="68"/>
      <c r="G105" s="68"/>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row>
    <row r="106" spans="1:227" s="67" customFormat="1" x14ac:dyDescent="0.3">
      <c r="A106" s="30"/>
      <c r="B106" s="66"/>
      <c r="C106" s="30"/>
      <c r="D106" s="68"/>
      <c r="G106" s="68"/>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row>
    <row r="107" spans="1:227" s="67" customFormat="1" x14ac:dyDescent="0.3">
      <c r="A107" s="30"/>
      <c r="B107" s="66"/>
      <c r="C107" s="30"/>
      <c r="D107" s="68"/>
      <c r="G107" s="68"/>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row>
    <row r="108" spans="1:227" s="67" customFormat="1" x14ac:dyDescent="0.3">
      <c r="A108" s="30"/>
      <c r="B108" s="66"/>
      <c r="C108" s="30"/>
      <c r="D108" s="68"/>
      <c r="G108" s="68"/>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row>
    <row r="109" spans="1:227" s="67" customFormat="1" x14ac:dyDescent="0.3">
      <c r="A109" s="30"/>
      <c r="B109" s="66"/>
      <c r="C109" s="30"/>
      <c r="D109" s="68"/>
      <c r="G109" s="68"/>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row>
    <row r="110" spans="1:227" s="67" customFormat="1" x14ac:dyDescent="0.3">
      <c r="A110" s="30"/>
      <c r="B110" s="66"/>
      <c r="C110" s="69"/>
      <c r="D110" s="68"/>
      <c r="G110" s="68"/>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row>
  </sheetData>
  <mergeCells count="6">
    <mergeCell ref="A1:H1"/>
    <mergeCell ref="A2:H2"/>
    <mergeCell ref="A3:H3"/>
    <mergeCell ref="B21:C21"/>
    <mergeCell ref="B20:C20"/>
    <mergeCell ref="F4:G4"/>
  </mergeCells>
  <phoneticPr fontId="48" type="noConversion"/>
  <pageMargins left="0.25" right="0.25" top="0.75" bottom="0.75" header="0.3" footer="0.3"/>
  <pageSetup paperSize="5" scale="85" orientation="landscape" useFirstPageNumber="1" r:id="rId1"/>
  <headerFooter alignWithMargins="0">
    <oddFooter>&amp;L&amp;"Century Gothic,Regular"&amp;A
&amp;R&amp;"Century Gothic,Regular"Page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26F81-5439-45EB-BF2B-BFECFA12A0D6}">
  <dimension ref="A1:M126"/>
  <sheetViews>
    <sheetView zoomScale="90" zoomScaleNormal="90" zoomScaleSheetLayoutView="100" workbookViewId="0">
      <pane xSplit="3" ySplit="7" topLeftCell="D8" activePane="bottomRight" state="frozen"/>
      <selection pane="topRight" activeCell="E4" sqref="E4:E7"/>
      <selection pane="bottomLeft" activeCell="E4" sqref="E4:E7"/>
      <selection pane="bottomRight" activeCell="A8" sqref="A8"/>
    </sheetView>
  </sheetViews>
  <sheetFormatPr defaultColWidth="9.109375" defaultRowHeight="10.8" x14ac:dyDescent="0.25"/>
  <cols>
    <col min="1" max="1" width="6.44140625" style="89" customWidth="1"/>
    <col min="2" max="2" width="35.88671875" style="90" customWidth="1"/>
    <col min="3" max="3" width="25.88671875" style="95" customWidth="1"/>
    <col min="4" max="4" width="13.88671875" style="95" customWidth="1"/>
    <col min="5" max="6" width="10.109375" style="91" customWidth="1"/>
    <col min="7" max="7" width="14" style="91" customWidth="1"/>
    <col min="8" max="8" width="16.88671875" style="91" customWidth="1"/>
    <col min="9" max="9" width="4.109375" style="91" customWidth="1"/>
    <col min="10" max="10" width="10.88671875" style="91" customWidth="1"/>
    <col min="11" max="11" width="4.109375" style="91" customWidth="1"/>
    <col min="12" max="13" width="10.88671875" style="91" customWidth="1"/>
    <col min="14" max="16384" width="9.109375" style="90"/>
  </cols>
  <sheetData>
    <row r="1" spans="1:13" ht="17.399999999999999" x14ac:dyDescent="0.3">
      <c r="A1" s="427" t="s">
        <v>59</v>
      </c>
      <c r="B1" s="427"/>
      <c r="C1" s="427"/>
      <c r="D1" s="427"/>
      <c r="E1" s="427"/>
      <c r="F1" s="427"/>
      <c r="G1" s="427"/>
      <c r="H1" s="427"/>
      <c r="I1" s="421"/>
      <c r="J1" s="421"/>
      <c r="K1" s="421"/>
      <c r="L1" s="421"/>
      <c r="M1" s="421"/>
    </row>
    <row r="2" spans="1:13" ht="17.399999999999999" x14ac:dyDescent="0.3">
      <c r="A2" s="427" t="s">
        <v>60</v>
      </c>
      <c r="B2" s="427"/>
      <c r="C2" s="427"/>
      <c r="D2" s="427"/>
      <c r="E2" s="427"/>
      <c r="F2" s="427"/>
      <c r="G2" s="427"/>
      <c r="H2" s="427"/>
      <c r="I2" s="421"/>
      <c r="J2" s="421"/>
      <c r="K2" s="421"/>
      <c r="L2" s="421"/>
      <c r="M2" s="421"/>
    </row>
    <row r="3" spans="1:13" ht="20.25" customHeight="1" x14ac:dyDescent="0.25">
      <c r="A3" s="479"/>
      <c r="B3" s="479"/>
      <c r="C3" s="479"/>
      <c r="D3" s="479"/>
      <c r="E3" s="479"/>
      <c r="F3" s="479"/>
      <c r="G3" s="479"/>
      <c r="H3" s="479"/>
      <c r="I3" s="422"/>
      <c r="J3" s="422"/>
      <c r="K3" s="422"/>
      <c r="L3" s="422"/>
      <c r="M3" s="422"/>
    </row>
    <row r="4" spans="1:13" ht="20.25" customHeight="1" x14ac:dyDescent="0.25">
      <c r="B4" s="89"/>
      <c r="C4" s="89"/>
      <c r="D4" s="461" t="s">
        <v>61</v>
      </c>
      <c r="E4" s="477" t="s">
        <v>62</v>
      </c>
      <c r="F4" s="478"/>
      <c r="G4" s="472" t="s">
        <v>63</v>
      </c>
      <c r="H4" s="472" t="s">
        <v>64</v>
      </c>
      <c r="I4" s="90"/>
      <c r="J4" s="481" t="s">
        <v>65</v>
      </c>
      <c r="K4" s="90"/>
      <c r="L4" s="90"/>
      <c r="M4" s="90"/>
    </row>
    <row r="5" spans="1:13" s="93" customFormat="1" ht="24" customHeight="1" x14ac:dyDescent="0.25">
      <c r="A5" s="466" t="s">
        <v>66</v>
      </c>
      <c r="B5" s="466" t="s">
        <v>67</v>
      </c>
      <c r="C5" s="469" t="s">
        <v>68</v>
      </c>
      <c r="D5" s="462"/>
      <c r="E5" s="292">
        <v>1</v>
      </c>
      <c r="F5" s="292">
        <v>2</v>
      </c>
      <c r="G5" s="480"/>
      <c r="H5" s="480"/>
      <c r="J5" s="482"/>
      <c r="L5" s="466" t="s">
        <v>69</v>
      </c>
      <c r="M5" s="466" t="s">
        <v>70</v>
      </c>
    </row>
    <row r="6" spans="1:13" ht="15" customHeight="1" x14ac:dyDescent="0.25">
      <c r="A6" s="467"/>
      <c r="B6" s="467"/>
      <c r="C6" s="470"/>
      <c r="D6" s="462"/>
      <c r="E6" s="293">
        <v>46357</v>
      </c>
      <c r="F6" s="293">
        <v>46388</v>
      </c>
      <c r="G6" s="473"/>
      <c r="H6" s="480"/>
      <c r="I6" s="90"/>
      <c r="J6" s="483"/>
      <c r="K6" s="90"/>
      <c r="L6" s="467"/>
      <c r="M6" s="467"/>
    </row>
    <row r="7" spans="1:13" ht="15" customHeight="1" x14ac:dyDescent="0.25">
      <c r="A7" s="468"/>
      <c r="B7" s="468"/>
      <c r="C7" s="471"/>
      <c r="D7" s="463"/>
      <c r="E7" s="294">
        <v>152</v>
      </c>
      <c r="F7" s="294">
        <v>168</v>
      </c>
      <c r="G7" s="295">
        <f>SUM(E7:F7)</f>
        <v>320</v>
      </c>
      <c r="H7" s="473"/>
      <c r="I7" s="90"/>
      <c r="J7" s="296">
        <f>AVERAGE(E7:F7)</f>
        <v>160</v>
      </c>
      <c r="K7" s="90"/>
      <c r="L7" s="468"/>
      <c r="M7" s="468"/>
    </row>
    <row r="8" spans="1:13" ht="13.5" customHeight="1" x14ac:dyDescent="0.25">
      <c r="A8" s="162">
        <v>1</v>
      </c>
      <c r="B8" s="163" t="s">
        <v>71</v>
      </c>
      <c r="C8" s="164"/>
      <c r="D8" s="164"/>
      <c r="E8" s="165"/>
      <c r="F8" s="165"/>
      <c r="G8" s="165"/>
      <c r="H8" s="217"/>
      <c r="I8" s="90"/>
      <c r="J8" s="90"/>
      <c r="K8" s="90"/>
      <c r="L8" s="164"/>
      <c r="M8" s="164"/>
    </row>
    <row r="9" spans="1:13" ht="13.2" x14ac:dyDescent="0.3">
      <c r="A9" s="192">
        <v>1.1000000000000001</v>
      </c>
      <c r="B9" s="193" t="s">
        <v>72</v>
      </c>
      <c r="C9" s="103" t="str">
        <f>'7. Hourly Rate Card'!B8</f>
        <v>QA Project Manager</v>
      </c>
      <c r="D9" s="120">
        <v>215</v>
      </c>
      <c r="E9" s="402">
        <v>152</v>
      </c>
      <c r="F9" s="402">
        <v>168</v>
      </c>
      <c r="G9" s="198">
        <f>SUM(E9:F9)</f>
        <v>320</v>
      </c>
      <c r="H9" s="231">
        <f>D9*G9</f>
        <v>68800</v>
      </c>
      <c r="I9" s="90"/>
      <c r="J9" s="90"/>
      <c r="K9" s="90"/>
      <c r="L9" s="104">
        <f>M9/$J$7</f>
        <v>1</v>
      </c>
      <c r="M9" s="104">
        <f>G9/2</f>
        <v>160</v>
      </c>
    </row>
    <row r="10" spans="1:13" ht="13.2" x14ac:dyDescent="0.3">
      <c r="A10" s="192"/>
      <c r="B10" s="193"/>
      <c r="C10" s="103" t="str">
        <f>'7. Hourly Rate Card'!B9</f>
        <v>Junior Project Manager</v>
      </c>
      <c r="D10" s="120">
        <f>'7. Hourly Rate Card'!C9</f>
        <v>143</v>
      </c>
      <c r="E10" s="402">
        <v>47</v>
      </c>
      <c r="F10" s="402">
        <v>54</v>
      </c>
      <c r="G10" s="198">
        <f>SUM(E10:F10)</f>
        <v>101</v>
      </c>
      <c r="H10" s="231">
        <f>D10*G10</f>
        <v>14443</v>
      </c>
      <c r="I10" s="90"/>
      <c r="J10" s="90"/>
      <c r="K10" s="90"/>
      <c r="L10" s="104">
        <f t="shared" ref="L10:L13" si="0">M10/$J$7</f>
        <v>0.31562499999999999</v>
      </c>
      <c r="M10" s="104">
        <f t="shared" ref="M10:M13" si="1">G10/2</f>
        <v>50.5</v>
      </c>
    </row>
    <row r="11" spans="1:13" ht="13.2" x14ac:dyDescent="0.3">
      <c r="A11" s="192"/>
      <c r="B11" s="193"/>
      <c r="C11" s="103" t="str">
        <f>'7. Hourly Rate Card'!B7</f>
        <v>Sr. QA Project Manager</v>
      </c>
      <c r="D11" s="413">
        <f>'7. Hourly Rate Card'!C7</f>
        <v>228</v>
      </c>
      <c r="E11" s="106">
        <v>152</v>
      </c>
      <c r="F11" s="106">
        <v>168</v>
      </c>
      <c r="G11" s="198">
        <f>SUM(E11:F11)</f>
        <v>320</v>
      </c>
      <c r="H11" s="231">
        <f>D11*G11</f>
        <v>72960</v>
      </c>
      <c r="I11" s="90"/>
      <c r="J11" s="90"/>
      <c r="K11" s="90"/>
      <c r="L11" s="104">
        <f t="shared" si="0"/>
        <v>1</v>
      </c>
      <c r="M11" s="104">
        <f t="shared" si="1"/>
        <v>160</v>
      </c>
    </row>
    <row r="12" spans="1:13" ht="12.75" customHeight="1" x14ac:dyDescent="0.3">
      <c r="A12" s="192"/>
      <c r="B12" s="193"/>
      <c r="C12" s="103"/>
      <c r="D12" s="120"/>
      <c r="E12" s="106"/>
      <c r="F12" s="106"/>
      <c r="G12" s="198">
        <f>SUM(E12:F12)</f>
        <v>0</v>
      </c>
      <c r="H12" s="231">
        <f>D12*G12</f>
        <v>0</v>
      </c>
      <c r="I12" s="90"/>
      <c r="J12" s="90"/>
      <c r="K12" s="90"/>
      <c r="L12" s="104">
        <f t="shared" si="0"/>
        <v>0</v>
      </c>
      <c r="M12" s="104">
        <f t="shared" si="1"/>
        <v>0</v>
      </c>
    </row>
    <row r="13" spans="1:13" ht="12.75" customHeight="1" x14ac:dyDescent="0.3">
      <c r="A13" s="192"/>
      <c r="B13" s="193"/>
      <c r="C13" s="103"/>
      <c r="D13" s="120"/>
      <c r="E13" s="106"/>
      <c r="F13" s="106"/>
      <c r="G13" s="198">
        <f>SUM(E13:F13)</f>
        <v>0</v>
      </c>
      <c r="H13" s="231">
        <f>D13*G13</f>
        <v>0</v>
      </c>
      <c r="I13" s="90"/>
      <c r="J13" s="90"/>
      <c r="K13" s="90"/>
      <c r="L13" s="104">
        <f t="shared" si="0"/>
        <v>0</v>
      </c>
      <c r="M13" s="104">
        <f t="shared" si="1"/>
        <v>0</v>
      </c>
    </row>
    <row r="14" spans="1:13" ht="14.25" customHeight="1" thickBot="1" x14ac:dyDescent="0.3">
      <c r="A14" s="153"/>
      <c r="B14" s="154" t="s">
        <v>73</v>
      </c>
      <c r="C14" s="155"/>
      <c r="D14" s="157"/>
      <c r="E14" s="158">
        <f>SUM(E9:E13)</f>
        <v>351</v>
      </c>
      <c r="F14" s="158">
        <f t="shared" ref="F14:G14" si="2">SUM(F9:F13)</f>
        <v>390</v>
      </c>
      <c r="G14" s="158">
        <f t="shared" si="2"/>
        <v>741</v>
      </c>
      <c r="H14" s="232">
        <f>SUM(H9:H13)</f>
        <v>156203</v>
      </c>
      <c r="I14" s="90"/>
      <c r="J14" s="90"/>
      <c r="K14" s="90"/>
      <c r="L14" s="156">
        <f>SUM(L9:L13)</f>
        <v>2.3156249999999998</v>
      </c>
      <c r="M14" s="156">
        <f>SUM(M9:M13)</f>
        <v>370.5</v>
      </c>
    </row>
    <row r="15" spans="1:13" ht="13.2" x14ac:dyDescent="0.3">
      <c r="A15" s="194">
        <v>1.2</v>
      </c>
      <c r="B15" s="195" t="s">
        <v>74</v>
      </c>
      <c r="C15" s="103" t="str">
        <f>'7. Hourly Rate Card'!B10</f>
        <v>PMO Lead</v>
      </c>
      <c r="D15" s="120">
        <f>'7. Hourly Rate Card'!C10</f>
        <v>150</v>
      </c>
      <c r="E15" s="402">
        <v>35</v>
      </c>
      <c r="F15" s="402">
        <v>39</v>
      </c>
      <c r="G15" s="199">
        <f>SUM(E15:F15)</f>
        <v>74</v>
      </c>
      <c r="H15" s="233">
        <f>D15*G15</f>
        <v>11100</v>
      </c>
      <c r="I15" s="90"/>
      <c r="J15" s="90"/>
      <c r="K15" s="90"/>
      <c r="L15" s="104">
        <f>M15/$J$7</f>
        <v>0.23125000000000001</v>
      </c>
      <c r="M15" s="104">
        <f>G15/2</f>
        <v>37</v>
      </c>
    </row>
    <row r="16" spans="1:13" ht="13.2" x14ac:dyDescent="0.3">
      <c r="A16" s="192"/>
      <c r="B16" s="196"/>
      <c r="C16" s="103" t="str">
        <f>'7. Hourly Rate Card'!B11</f>
        <v>PMO Analyst</v>
      </c>
      <c r="D16" s="120">
        <f>'7. Hourly Rate Card'!C11</f>
        <v>115</v>
      </c>
      <c r="E16" s="402">
        <v>76</v>
      </c>
      <c r="F16" s="402">
        <v>84</v>
      </c>
      <c r="G16" s="199">
        <f>SUM(E16:F16)</f>
        <v>160</v>
      </c>
      <c r="H16" s="233">
        <f>D16*G16</f>
        <v>18400</v>
      </c>
      <c r="I16" s="90"/>
      <c r="J16" s="90"/>
      <c r="K16" s="90"/>
      <c r="L16" s="104">
        <f t="shared" ref="L16:L19" si="3">M16/$J$7</f>
        <v>0.5</v>
      </c>
      <c r="M16" s="104">
        <f t="shared" ref="M16:M19" si="4">G16/2</f>
        <v>80</v>
      </c>
    </row>
    <row r="17" spans="1:13" ht="13.2" x14ac:dyDescent="0.3">
      <c r="A17" s="192"/>
      <c r="B17" s="196"/>
      <c r="C17" s="103" t="str">
        <f>'7. Hourly Rate Card'!B12</f>
        <v>Project Administrator</v>
      </c>
      <c r="D17" s="120">
        <f>'7. Hourly Rate Card'!C12</f>
        <v>102</v>
      </c>
      <c r="E17" s="402">
        <v>76</v>
      </c>
      <c r="F17" s="402">
        <v>84</v>
      </c>
      <c r="G17" s="199">
        <f>SUM(E17:F17)</f>
        <v>160</v>
      </c>
      <c r="H17" s="233">
        <f>D17*G17</f>
        <v>16320</v>
      </c>
      <c r="I17" s="90"/>
      <c r="J17" s="90"/>
      <c r="K17" s="90"/>
      <c r="L17" s="104">
        <f t="shared" si="3"/>
        <v>0.5</v>
      </c>
      <c r="M17" s="104">
        <f t="shared" si="4"/>
        <v>80</v>
      </c>
    </row>
    <row r="18" spans="1:13" ht="13.2" x14ac:dyDescent="0.3">
      <c r="A18" s="192"/>
      <c r="B18" s="196"/>
      <c r="C18" s="151"/>
      <c r="D18" s="120"/>
      <c r="E18" s="106"/>
      <c r="F18" s="106"/>
      <c r="G18" s="199">
        <f>SUM(E18:F18)</f>
        <v>0</v>
      </c>
      <c r="H18" s="233">
        <f>D18*G18</f>
        <v>0</v>
      </c>
      <c r="I18" s="90"/>
      <c r="J18" s="90"/>
      <c r="K18" s="90"/>
      <c r="L18" s="104">
        <f t="shared" si="3"/>
        <v>0</v>
      </c>
      <c r="M18" s="104">
        <f t="shared" si="4"/>
        <v>0</v>
      </c>
    </row>
    <row r="19" spans="1:13" s="94" customFormat="1" ht="13.2" x14ac:dyDescent="0.3">
      <c r="A19" s="192"/>
      <c r="B19" s="196"/>
      <c r="C19" s="151"/>
      <c r="D19" s="120"/>
      <c r="E19" s="106"/>
      <c r="F19" s="106"/>
      <c r="G19" s="199">
        <f>SUM(E19:F19)</f>
        <v>0</v>
      </c>
      <c r="H19" s="233">
        <f>D19*G19</f>
        <v>0</v>
      </c>
      <c r="L19" s="104">
        <f t="shared" si="3"/>
        <v>0</v>
      </c>
      <c r="M19" s="104">
        <f t="shared" si="4"/>
        <v>0</v>
      </c>
    </row>
    <row r="20" spans="1:13" ht="14.25" customHeight="1" thickBot="1" x14ac:dyDescent="0.35">
      <c r="A20" s="153"/>
      <c r="B20" s="154" t="s">
        <v>75</v>
      </c>
      <c r="C20" s="159"/>
      <c r="D20" s="161"/>
      <c r="E20" s="158">
        <f>SUM(E15:E19)</f>
        <v>187</v>
      </c>
      <c r="F20" s="158">
        <f t="shared" ref="F20:H20" si="5">SUM(F15:F19)</f>
        <v>207</v>
      </c>
      <c r="G20" s="158">
        <f t="shared" si="5"/>
        <v>394</v>
      </c>
      <c r="H20" s="232">
        <f t="shared" si="5"/>
        <v>45820</v>
      </c>
      <c r="I20" s="90"/>
      <c r="J20" s="90"/>
      <c r="K20" s="90"/>
      <c r="L20" s="160">
        <f>SUM(L15:L19)</f>
        <v>1.23125</v>
      </c>
      <c r="M20" s="160">
        <f>SUM(M15:M19)</f>
        <v>197</v>
      </c>
    </row>
    <row r="21" spans="1:13" ht="13.5" customHeight="1" x14ac:dyDescent="0.3">
      <c r="A21" s="194">
        <v>1.3</v>
      </c>
      <c r="B21" s="195" t="s">
        <v>76</v>
      </c>
      <c r="C21" s="103" t="str">
        <f>'7. Hourly Rate Card'!B10</f>
        <v>PMO Lead</v>
      </c>
      <c r="D21" s="120">
        <f>'7. Hourly Rate Card'!C10</f>
        <v>150</v>
      </c>
      <c r="E21" s="402">
        <v>35</v>
      </c>
      <c r="F21" s="402">
        <v>38</v>
      </c>
      <c r="G21" s="199">
        <f>SUM(E21:F21)</f>
        <v>73</v>
      </c>
      <c r="H21" s="233">
        <f>D21*G21</f>
        <v>10950</v>
      </c>
      <c r="I21" s="90"/>
      <c r="J21" s="90"/>
      <c r="K21" s="90"/>
      <c r="L21" s="104">
        <f>M21/$J$7</f>
        <v>0.22812499999999999</v>
      </c>
      <c r="M21" s="104">
        <f>G21/2</f>
        <v>36.5</v>
      </c>
    </row>
    <row r="22" spans="1:13" ht="13.5" customHeight="1" x14ac:dyDescent="0.3">
      <c r="A22" s="192"/>
      <c r="B22" s="196"/>
      <c r="C22" s="103" t="str">
        <f>'7. Hourly Rate Card'!B11</f>
        <v>PMO Analyst</v>
      </c>
      <c r="D22" s="120">
        <f>'7. Hourly Rate Card'!C11</f>
        <v>115</v>
      </c>
      <c r="E22" s="402">
        <v>76</v>
      </c>
      <c r="F22" s="402">
        <v>84</v>
      </c>
      <c r="G22" s="199">
        <f>SUM(E22:F22)</f>
        <v>160</v>
      </c>
      <c r="H22" s="233">
        <f>D22*G22</f>
        <v>18400</v>
      </c>
      <c r="I22" s="90"/>
      <c r="J22" s="90"/>
      <c r="K22" s="90"/>
      <c r="L22" s="104">
        <f t="shared" ref="L22:L25" si="6">M22/$J$7</f>
        <v>0.5</v>
      </c>
      <c r="M22" s="104">
        <f t="shared" ref="M22:M25" si="7">G22/2</f>
        <v>80</v>
      </c>
    </row>
    <row r="23" spans="1:13" ht="13.5" customHeight="1" x14ac:dyDescent="0.3">
      <c r="A23" s="192"/>
      <c r="B23" s="196"/>
      <c r="C23" s="103" t="str">
        <f>'7. Hourly Rate Card'!B12</f>
        <v>Project Administrator</v>
      </c>
      <c r="D23" s="120">
        <f>'7. Hourly Rate Card'!C12</f>
        <v>102</v>
      </c>
      <c r="E23" s="402">
        <v>76</v>
      </c>
      <c r="F23" s="402">
        <v>84</v>
      </c>
      <c r="G23" s="199">
        <f>SUM(E23:F23)</f>
        <v>160</v>
      </c>
      <c r="H23" s="233">
        <f>D23*G23</f>
        <v>16320</v>
      </c>
      <c r="I23" s="90"/>
      <c r="J23" s="90"/>
      <c r="K23" s="90"/>
      <c r="L23" s="104">
        <f t="shared" si="6"/>
        <v>0.5</v>
      </c>
      <c r="M23" s="104">
        <f t="shared" si="7"/>
        <v>80</v>
      </c>
    </row>
    <row r="24" spans="1:13" ht="13.5" customHeight="1" x14ac:dyDescent="0.3">
      <c r="A24" s="192"/>
      <c r="B24" s="196"/>
      <c r="C24" s="151"/>
      <c r="D24" s="120"/>
      <c r="E24" s="106"/>
      <c r="F24" s="106"/>
      <c r="G24" s="199">
        <f>SUM(E24:F24)</f>
        <v>0</v>
      </c>
      <c r="H24" s="233">
        <f>D24*G24</f>
        <v>0</v>
      </c>
      <c r="I24" s="90"/>
      <c r="J24" s="90"/>
      <c r="K24" s="90"/>
      <c r="L24" s="104">
        <f t="shared" si="6"/>
        <v>0</v>
      </c>
      <c r="M24" s="104">
        <f t="shared" si="7"/>
        <v>0</v>
      </c>
    </row>
    <row r="25" spans="1:13" s="94" customFormat="1" ht="13.2" x14ac:dyDescent="0.3">
      <c r="A25" s="192"/>
      <c r="B25" s="196"/>
      <c r="C25" s="151"/>
      <c r="D25" s="120"/>
      <c r="E25" s="106"/>
      <c r="F25" s="106"/>
      <c r="G25" s="199">
        <f>SUM(E25:F25)</f>
        <v>0</v>
      </c>
      <c r="H25" s="233">
        <f>D25*G25</f>
        <v>0</v>
      </c>
      <c r="L25" s="104">
        <f t="shared" si="6"/>
        <v>0</v>
      </c>
      <c r="M25" s="104">
        <f t="shared" si="7"/>
        <v>0</v>
      </c>
    </row>
    <row r="26" spans="1:13" s="94" customFormat="1" ht="13.8" thickBot="1" x14ac:dyDescent="0.35">
      <c r="A26" s="153"/>
      <c r="B26" s="154" t="s">
        <v>77</v>
      </c>
      <c r="C26" s="159"/>
      <c r="D26" s="161"/>
      <c r="E26" s="158">
        <f>SUM(E21:E25)</f>
        <v>187</v>
      </c>
      <c r="F26" s="158">
        <f t="shared" ref="F26:H26" si="8">SUM(F21:F25)</f>
        <v>206</v>
      </c>
      <c r="G26" s="158">
        <f t="shared" si="8"/>
        <v>393</v>
      </c>
      <c r="H26" s="232">
        <f t="shared" si="8"/>
        <v>45670</v>
      </c>
      <c r="L26" s="160">
        <f>SUM(L21:L25)</f>
        <v>1.2281249999999999</v>
      </c>
      <c r="M26" s="160">
        <f>SUM(M21:M25)</f>
        <v>196.5</v>
      </c>
    </row>
    <row r="27" spans="1:13" s="94" customFormat="1" ht="13.2" thickBot="1" x14ac:dyDescent="0.25">
      <c r="A27" s="174"/>
      <c r="B27" s="175" t="s">
        <v>78</v>
      </c>
      <c r="C27" s="176"/>
      <c r="D27" s="177"/>
      <c r="E27" s="177">
        <f t="shared" ref="E27:H27" si="9">SUM(E14,E20,E26)</f>
        <v>725</v>
      </c>
      <c r="F27" s="177">
        <f t="shared" si="9"/>
        <v>803</v>
      </c>
      <c r="G27" s="177">
        <f t="shared" si="9"/>
        <v>1528</v>
      </c>
      <c r="H27" s="234">
        <f t="shared" si="9"/>
        <v>247693</v>
      </c>
      <c r="L27" s="177">
        <f>SUM(L14,L20,L26)</f>
        <v>4.7750000000000004</v>
      </c>
      <c r="M27" s="177">
        <f>SUM(M14,M20,M26)</f>
        <v>764</v>
      </c>
    </row>
    <row r="28" spans="1:13" ht="13.2" x14ac:dyDescent="0.3">
      <c r="A28" s="149"/>
      <c r="B28" s="150"/>
      <c r="C28" s="151"/>
      <c r="D28" s="151"/>
      <c r="E28" s="152"/>
      <c r="F28" s="152"/>
      <c r="G28" s="152"/>
      <c r="H28" s="235"/>
      <c r="I28" s="90"/>
      <c r="J28" s="90"/>
      <c r="K28" s="90"/>
      <c r="L28" s="151"/>
      <c r="M28" s="151"/>
    </row>
    <row r="29" spans="1:13" ht="13.2" x14ac:dyDescent="0.25">
      <c r="A29" s="166">
        <v>2</v>
      </c>
      <c r="B29" s="167" t="s">
        <v>79</v>
      </c>
      <c r="C29" s="168"/>
      <c r="D29" s="164"/>
      <c r="E29" s="169"/>
      <c r="F29" s="169"/>
      <c r="G29" s="165"/>
      <c r="H29" s="236"/>
      <c r="I29" s="90"/>
      <c r="J29" s="90"/>
      <c r="K29" s="90"/>
      <c r="L29" s="168"/>
      <c r="M29" s="168"/>
    </row>
    <row r="30" spans="1:13" ht="13.2" x14ac:dyDescent="0.3">
      <c r="A30" s="192">
        <v>2.1</v>
      </c>
      <c r="B30" s="193" t="s">
        <v>80</v>
      </c>
      <c r="C30" s="103" t="str">
        <f>'7. Hourly Rate Card'!B$13</f>
        <v>QA Functional Manager</v>
      </c>
      <c r="D30" s="120">
        <f>'7. Hourly Rate Card'!C$13</f>
        <v>202</v>
      </c>
      <c r="E30" s="402">
        <v>30</v>
      </c>
      <c r="F30" s="402">
        <v>32</v>
      </c>
      <c r="G30" s="198">
        <f>SUM(E30:F30)</f>
        <v>62</v>
      </c>
      <c r="H30" s="231">
        <f>D30*G30</f>
        <v>12524</v>
      </c>
      <c r="I30" s="90"/>
      <c r="J30" s="90"/>
      <c r="K30" s="90"/>
      <c r="L30" s="104">
        <f>M30/$J$7</f>
        <v>0.19375000000000001</v>
      </c>
      <c r="M30" s="104">
        <f>G30/2</f>
        <v>31</v>
      </c>
    </row>
    <row r="31" spans="1:13" ht="13.2" x14ac:dyDescent="0.3">
      <c r="A31" s="192"/>
      <c r="B31" s="193"/>
      <c r="C31" s="103" t="str">
        <f>'7. Hourly Rate Card'!B$24</f>
        <v>QA Technical Manager</v>
      </c>
      <c r="D31" s="120">
        <f>'7. Hourly Rate Card'!C$24</f>
        <v>164</v>
      </c>
      <c r="E31" s="402">
        <v>30</v>
      </c>
      <c r="F31" s="402">
        <v>36</v>
      </c>
      <c r="G31" s="198">
        <f>SUM(E31:F31)</f>
        <v>66</v>
      </c>
      <c r="H31" s="231">
        <f>D31*G31</f>
        <v>10824</v>
      </c>
      <c r="I31" s="90"/>
      <c r="J31" s="90"/>
      <c r="K31" s="90"/>
      <c r="L31" s="104">
        <f t="shared" ref="L31:L34" si="10">M31/$J$7</f>
        <v>0.20624999999999999</v>
      </c>
      <c r="M31" s="104">
        <f t="shared" ref="M31:M34" si="11">G31/2</f>
        <v>33</v>
      </c>
    </row>
    <row r="32" spans="1:13" ht="13.2" x14ac:dyDescent="0.3">
      <c r="A32" s="192"/>
      <c r="B32" s="193"/>
      <c r="C32" s="103"/>
      <c r="D32" s="120"/>
      <c r="E32" s="106"/>
      <c r="F32" s="106"/>
      <c r="G32" s="198">
        <f>SUM(E32:F32)</f>
        <v>0</v>
      </c>
      <c r="H32" s="231">
        <f>D32*G32</f>
        <v>0</v>
      </c>
      <c r="I32" s="90"/>
      <c r="J32" s="90"/>
      <c r="K32" s="90"/>
      <c r="L32" s="104">
        <f t="shared" si="10"/>
        <v>0</v>
      </c>
      <c r="M32" s="104">
        <f t="shared" si="11"/>
        <v>0</v>
      </c>
    </row>
    <row r="33" spans="1:13" ht="13.2" x14ac:dyDescent="0.3">
      <c r="A33" s="192"/>
      <c r="B33" s="193"/>
      <c r="C33" s="103"/>
      <c r="D33" s="120"/>
      <c r="E33" s="106"/>
      <c r="F33" s="106"/>
      <c r="G33" s="198">
        <f>SUM(E33:F33)</f>
        <v>0</v>
      </c>
      <c r="H33" s="231">
        <f>D33*G33</f>
        <v>0</v>
      </c>
      <c r="I33" s="90"/>
      <c r="J33" s="90"/>
      <c r="K33" s="90"/>
      <c r="L33" s="104">
        <f t="shared" si="10"/>
        <v>0</v>
      </c>
      <c r="M33" s="104">
        <f t="shared" si="11"/>
        <v>0</v>
      </c>
    </row>
    <row r="34" spans="1:13" s="94" customFormat="1" ht="13.2" x14ac:dyDescent="0.3">
      <c r="A34" s="192"/>
      <c r="B34" s="193"/>
      <c r="C34" s="103"/>
      <c r="D34" s="120"/>
      <c r="E34" s="106"/>
      <c r="F34" s="106"/>
      <c r="G34" s="198">
        <f>SUM(E34:F34)</f>
        <v>0</v>
      </c>
      <c r="H34" s="231">
        <f>D34*G34</f>
        <v>0</v>
      </c>
      <c r="L34" s="104">
        <f t="shared" si="10"/>
        <v>0</v>
      </c>
      <c r="M34" s="104">
        <f t="shared" si="11"/>
        <v>0</v>
      </c>
    </row>
    <row r="35" spans="1:13" s="94" customFormat="1" ht="13.8" thickBot="1" x14ac:dyDescent="0.35">
      <c r="A35" s="153"/>
      <c r="B35" s="154" t="s">
        <v>81</v>
      </c>
      <c r="C35" s="155"/>
      <c r="D35" s="157"/>
      <c r="E35" s="158">
        <f>SUM(E30:E34)</f>
        <v>60</v>
      </c>
      <c r="F35" s="158">
        <f t="shared" ref="F35:G35" si="12">SUM(F30:F34)</f>
        <v>68</v>
      </c>
      <c r="G35" s="158">
        <f t="shared" si="12"/>
        <v>128</v>
      </c>
      <c r="H35" s="232">
        <f>SUM(H30:H34)</f>
        <v>23348</v>
      </c>
      <c r="L35" s="160">
        <f>SUM(L30:L34)</f>
        <v>0.4</v>
      </c>
      <c r="M35" s="160">
        <f>SUM(M30:M34)</f>
        <v>64</v>
      </c>
    </row>
    <row r="36" spans="1:13" s="94" customFormat="1" ht="13.2" x14ac:dyDescent="0.3">
      <c r="A36" s="192">
        <v>2.2000000000000002</v>
      </c>
      <c r="B36" s="197" t="s">
        <v>82</v>
      </c>
      <c r="C36" s="103" t="str">
        <f>'7. Hourly Rate Card'!B$13</f>
        <v>QA Functional Manager</v>
      </c>
      <c r="D36" s="120">
        <f>'7. Hourly Rate Card'!C$13</f>
        <v>202</v>
      </c>
      <c r="E36" s="402">
        <v>15</v>
      </c>
      <c r="F36" s="402">
        <v>16</v>
      </c>
      <c r="G36" s="198">
        <f t="shared" ref="G36:G41" si="13">SUM(E36:F36)</f>
        <v>31</v>
      </c>
      <c r="H36" s="231">
        <f t="shared" ref="H36:H41" si="14">D36*G36</f>
        <v>6262</v>
      </c>
      <c r="L36" s="104">
        <f>M36/$J$7</f>
        <v>9.6875000000000003E-2</v>
      </c>
      <c r="M36" s="104">
        <f>G36/2</f>
        <v>15.5</v>
      </c>
    </row>
    <row r="37" spans="1:13" s="94" customFormat="1" ht="13.2" x14ac:dyDescent="0.3">
      <c r="A37" s="192"/>
      <c r="B37" s="193"/>
      <c r="C37" s="103" t="str">
        <f>'7. Hourly Rate Card'!B$15</f>
        <v>QA Functional Analyst</v>
      </c>
      <c r="D37" s="120">
        <f>'7. Hourly Rate Card'!C$15</f>
        <v>129</v>
      </c>
      <c r="E37" s="402">
        <v>9</v>
      </c>
      <c r="F37" s="402">
        <v>10</v>
      </c>
      <c r="G37" s="198">
        <f t="shared" si="13"/>
        <v>19</v>
      </c>
      <c r="H37" s="231">
        <f t="shared" si="14"/>
        <v>2451</v>
      </c>
      <c r="L37" s="104">
        <f t="shared" ref="L37:L41" si="15">M37/$J$7</f>
        <v>5.9374999999999997E-2</v>
      </c>
      <c r="M37" s="104">
        <f t="shared" ref="M37:M41" si="16">G37/2</f>
        <v>9.5</v>
      </c>
    </row>
    <row r="38" spans="1:13" s="94" customFormat="1" ht="13.2" x14ac:dyDescent="0.3">
      <c r="A38" s="192"/>
      <c r="B38" s="193"/>
      <c r="C38" s="103" t="str">
        <f>'7. Hourly Rate Card'!B$24</f>
        <v>QA Technical Manager</v>
      </c>
      <c r="D38" s="120">
        <f>'7. Hourly Rate Card'!C$24</f>
        <v>164</v>
      </c>
      <c r="E38" s="402">
        <v>15</v>
      </c>
      <c r="F38" s="402">
        <v>20</v>
      </c>
      <c r="G38" s="198">
        <f t="shared" si="13"/>
        <v>35</v>
      </c>
      <c r="H38" s="231">
        <f t="shared" si="14"/>
        <v>5740</v>
      </c>
      <c r="L38" s="104">
        <f t="shared" si="15"/>
        <v>0.109375</v>
      </c>
      <c r="M38" s="104">
        <f t="shared" si="16"/>
        <v>17.5</v>
      </c>
    </row>
    <row r="39" spans="1:13" s="94" customFormat="1" ht="13.2" x14ac:dyDescent="0.3">
      <c r="A39" s="192"/>
      <c r="B39" s="193"/>
      <c r="C39" s="103" t="str">
        <f>'7. Hourly Rate Card'!B25</f>
        <v>Sr. QA Technical Analyst</v>
      </c>
      <c r="D39" s="413">
        <f>'7. Hourly Rate Card'!C25</f>
        <v>119</v>
      </c>
      <c r="E39" s="402">
        <v>102</v>
      </c>
      <c r="F39" s="402">
        <v>113</v>
      </c>
      <c r="G39" s="198">
        <f t="shared" si="13"/>
        <v>215</v>
      </c>
      <c r="H39" s="231">
        <f t="shared" si="14"/>
        <v>25585</v>
      </c>
      <c r="L39" s="104">
        <f t="shared" si="15"/>
        <v>0.671875</v>
      </c>
      <c r="M39" s="104">
        <f t="shared" si="16"/>
        <v>107.5</v>
      </c>
    </row>
    <row r="40" spans="1:13" s="94" customFormat="1" ht="13.2" x14ac:dyDescent="0.3">
      <c r="A40" s="192"/>
      <c r="B40" s="193"/>
      <c r="C40" s="103"/>
      <c r="D40" s="120"/>
      <c r="E40" s="106"/>
      <c r="F40" s="106"/>
      <c r="G40" s="198">
        <f t="shared" si="13"/>
        <v>0</v>
      </c>
      <c r="H40" s="231">
        <f t="shared" si="14"/>
        <v>0</v>
      </c>
      <c r="I40" s="118"/>
      <c r="L40" s="104">
        <f t="shared" ref="L40" si="17">M40/$J$7</f>
        <v>0</v>
      </c>
      <c r="M40" s="104">
        <f t="shared" ref="M40" si="18">G40/2</f>
        <v>0</v>
      </c>
    </row>
    <row r="41" spans="1:13" s="94" customFormat="1" ht="13.2" x14ac:dyDescent="0.3">
      <c r="A41" s="192"/>
      <c r="B41" s="193"/>
      <c r="C41" s="103"/>
      <c r="D41" s="120"/>
      <c r="E41" s="106"/>
      <c r="F41" s="106"/>
      <c r="G41" s="198">
        <f t="shared" si="13"/>
        <v>0</v>
      </c>
      <c r="H41" s="231">
        <f t="shared" si="14"/>
        <v>0</v>
      </c>
      <c r="I41" s="118"/>
      <c r="L41" s="104">
        <f t="shared" si="15"/>
        <v>0</v>
      </c>
      <c r="M41" s="104">
        <f t="shared" si="16"/>
        <v>0</v>
      </c>
    </row>
    <row r="42" spans="1:13" ht="14.25" customHeight="1" thickBot="1" x14ac:dyDescent="0.35">
      <c r="A42" s="153"/>
      <c r="B42" s="154" t="s">
        <v>83</v>
      </c>
      <c r="C42" s="155"/>
      <c r="D42" s="157"/>
      <c r="E42" s="158">
        <f>SUM(E36:E41)</f>
        <v>141</v>
      </c>
      <c r="F42" s="158">
        <f t="shared" ref="F42:G42" si="19">SUM(F36:F41)</f>
        <v>159</v>
      </c>
      <c r="G42" s="158">
        <f t="shared" si="19"/>
        <v>300</v>
      </c>
      <c r="H42" s="232">
        <f>SUM(H36:H41)</f>
        <v>40038</v>
      </c>
      <c r="I42" s="90"/>
      <c r="J42" s="90"/>
      <c r="K42" s="90"/>
      <c r="L42" s="160">
        <f>SUM(L36:L41)</f>
        <v>0.9375</v>
      </c>
      <c r="M42" s="160">
        <f>SUM(M36:M41)</f>
        <v>150</v>
      </c>
    </row>
    <row r="43" spans="1:13" ht="13.2" x14ac:dyDescent="0.3">
      <c r="A43" s="192">
        <v>2.2999999999999998</v>
      </c>
      <c r="B43" s="197" t="s">
        <v>84</v>
      </c>
      <c r="C43" s="103" t="str">
        <f>'7. Hourly Rate Card'!B$13</f>
        <v>QA Functional Manager</v>
      </c>
      <c r="D43" s="120">
        <f>'7. Hourly Rate Card'!C$13</f>
        <v>202</v>
      </c>
      <c r="E43" s="402">
        <v>15</v>
      </c>
      <c r="F43" s="402">
        <v>20</v>
      </c>
      <c r="G43" s="198">
        <f t="shared" ref="G43:G48" si="20">SUM(E43:F43)</f>
        <v>35</v>
      </c>
      <c r="H43" s="231">
        <f t="shared" ref="H43:H48" si="21">D43*G43</f>
        <v>7070</v>
      </c>
      <c r="I43" s="90"/>
      <c r="J43" s="90"/>
      <c r="K43" s="90"/>
      <c r="L43" s="104">
        <f>M43/$J$7</f>
        <v>0.109375</v>
      </c>
      <c r="M43" s="104">
        <f>G43/2</f>
        <v>17.5</v>
      </c>
    </row>
    <row r="44" spans="1:13" ht="13.2" x14ac:dyDescent="0.3">
      <c r="A44" s="192"/>
      <c r="B44" s="193"/>
      <c r="C44" s="103" t="str">
        <f>'7. Hourly Rate Card'!B$15</f>
        <v>QA Functional Analyst</v>
      </c>
      <c r="D44" s="120">
        <f>'7. Hourly Rate Card'!C$15</f>
        <v>129</v>
      </c>
      <c r="E44" s="402">
        <v>9</v>
      </c>
      <c r="F44" s="402">
        <v>10</v>
      </c>
      <c r="G44" s="198">
        <f t="shared" si="20"/>
        <v>19</v>
      </c>
      <c r="H44" s="231">
        <f t="shared" si="21"/>
        <v>2451</v>
      </c>
      <c r="I44" s="90"/>
      <c r="J44" s="90"/>
      <c r="K44" s="90"/>
      <c r="L44" s="104">
        <f t="shared" ref="L44:L48" si="22">M44/$J$7</f>
        <v>5.9374999999999997E-2</v>
      </c>
      <c r="M44" s="104">
        <f t="shared" ref="M44:M48" si="23">G44/2</f>
        <v>9.5</v>
      </c>
    </row>
    <row r="45" spans="1:13" s="94" customFormat="1" ht="13.2" x14ac:dyDescent="0.3">
      <c r="A45" s="192"/>
      <c r="B45" s="193"/>
      <c r="C45" s="103" t="str">
        <f>'7. Hourly Rate Card'!B$24</f>
        <v>QA Technical Manager</v>
      </c>
      <c r="D45" s="120">
        <f>'7. Hourly Rate Card'!C$24</f>
        <v>164</v>
      </c>
      <c r="E45" s="402">
        <v>15</v>
      </c>
      <c r="F45" s="402">
        <v>16</v>
      </c>
      <c r="G45" s="198">
        <f t="shared" si="20"/>
        <v>31</v>
      </c>
      <c r="H45" s="231">
        <f t="shared" si="21"/>
        <v>5084</v>
      </c>
      <c r="L45" s="104">
        <f t="shared" si="22"/>
        <v>9.6875000000000003E-2</v>
      </c>
      <c r="M45" s="104">
        <f t="shared" si="23"/>
        <v>15.5</v>
      </c>
    </row>
    <row r="46" spans="1:13" s="94" customFormat="1" ht="13.2" x14ac:dyDescent="0.3">
      <c r="A46" s="192"/>
      <c r="B46" s="193"/>
      <c r="C46" s="103" t="str">
        <f>'7. Hourly Rate Card'!B25</f>
        <v>Sr. QA Technical Analyst</v>
      </c>
      <c r="D46" s="413">
        <f>'7. Hourly Rate Card'!C25</f>
        <v>119</v>
      </c>
      <c r="E46" s="402">
        <v>102</v>
      </c>
      <c r="F46" s="402">
        <v>113</v>
      </c>
      <c r="G46" s="198">
        <f t="shared" si="20"/>
        <v>215</v>
      </c>
      <c r="H46" s="231">
        <f t="shared" si="21"/>
        <v>25585</v>
      </c>
      <c r="L46" s="104">
        <f t="shared" ref="L46" si="24">M46/$J$7</f>
        <v>0.671875</v>
      </c>
      <c r="M46" s="104">
        <f t="shared" ref="M46" si="25">G46/2</f>
        <v>107.5</v>
      </c>
    </row>
    <row r="47" spans="1:13" s="94" customFormat="1" ht="13.2" x14ac:dyDescent="0.3">
      <c r="A47" s="192"/>
      <c r="B47" s="193"/>
      <c r="C47" s="103"/>
      <c r="D47" s="120"/>
      <c r="E47" s="106"/>
      <c r="F47" s="106"/>
      <c r="G47" s="198">
        <f t="shared" si="20"/>
        <v>0</v>
      </c>
      <c r="H47" s="231">
        <f t="shared" si="21"/>
        <v>0</v>
      </c>
      <c r="L47" s="104">
        <f t="shared" si="22"/>
        <v>0</v>
      </c>
      <c r="M47" s="104">
        <f t="shared" si="23"/>
        <v>0</v>
      </c>
    </row>
    <row r="48" spans="1:13" s="94" customFormat="1" ht="13.2" x14ac:dyDescent="0.3">
      <c r="A48" s="192"/>
      <c r="B48" s="193"/>
      <c r="C48" s="103"/>
      <c r="D48" s="120"/>
      <c r="E48" s="106"/>
      <c r="F48" s="106"/>
      <c r="G48" s="198">
        <f t="shared" si="20"/>
        <v>0</v>
      </c>
      <c r="H48" s="231">
        <f t="shared" si="21"/>
        <v>0</v>
      </c>
      <c r="L48" s="104">
        <f t="shared" si="22"/>
        <v>0</v>
      </c>
      <c r="M48" s="104">
        <f t="shared" si="23"/>
        <v>0</v>
      </c>
    </row>
    <row r="49" spans="1:13" ht="13.8" thickBot="1" x14ac:dyDescent="0.35">
      <c r="A49" s="153"/>
      <c r="B49" s="154" t="s">
        <v>85</v>
      </c>
      <c r="C49" s="155"/>
      <c r="D49" s="157"/>
      <c r="E49" s="158">
        <f>SUM(E43:E48)</f>
        <v>141</v>
      </c>
      <c r="F49" s="158">
        <f t="shared" ref="F49:G49" si="26">SUM(F43:F48)</f>
        <v>159</v>
      </c>
      <c r="G49" s="158">
        <f t="shared" si="26"/>
        <v>300</v>
      </c>
      <c r="H49" s="232">
        <f>SUM(H43:H48)</f>
        <v>40190</v>
      </c>
      <c r="I49" s="90"/>
      <c r="J49" s="90"/>
      <c r="K49" s="90"/>
      <c r="L49" s="160">
        <f>SUM(L43:L48)</f>
        <v>0.9375</v>
      </c>
      <c r="M49" s="160">
        <f>SUM(M43:M48)</f>
        <v>150</v>
      </c>
    </row>
    <row r="50" spans="1:13" ht="13.2" x14ac:dyDescent="0.3">
      <c r="A50" s="192">
        <v>2.4</v>
      </c>
      <c r="B50" s="197" t="s">
        <v>86</v>
      </c>
      <c r="C50" s="103" t="str">
        <f>'7. Hourly Rate Card'!B$13</f>
        <v>QA Functional Manager</v>
      </c>
      <c r="D50" s="120">
        <f>'7. Hourly Rate Card'!C$13</f>
        <v>202</v>
      </c>
      <c r="E50" s="402">
        <v>46</v>
      </c>
      <c r="F50" s="402">
        <v>48</v>
      </c>
      <c r="G50" s="198">
        <f t="shared" ref="G50:G55" si="27">SUM(E50:F50)</f>
        <v>94</v>
      </c>
      <c r="H50" s="231">
        <f t="shared" ref="H50:H55" si="28">D50*G50</f>
        <v>18988</v>
      </c>
      <c r="I50" s="90"/>
      <c r="J50" s="90"/>
      <c r="K50" s="90"/>
      <c r="L50" s="104">
        <f>M50/$J$7</f>
        <v>0.29375000000000001</v>
      </c>
      <c r="M50" s="104">
        <f>G50/2</f>
        <v>47</v>
      </c>
    </row>
    <row r="51" spans="1:13" ht="13.2" x14ac:dyDescent="0.3">
      <c r="A51" s="192"/>
      <c r="B51" s="193"/>
      <c r="C51" s="103" t="str">
        <f>'7. Hourly Rate Card'!B$15</f>
        <v>QA Functional Analyst</v>
      </c>
      <c r="D51" s="120">
        <f>'7. Hourly Rate Card'!C$15</f>
        <v>129</v>
      </c>
      <c r="E51" s="402">
        <v>9</v>
      </c>
      <c r="F51" s="402">
        <v>10</v>
      </c>
      <c r="G51" s="198">
        <f t="shared" si="27"/>
        <v>19</v>
      </c>
      <c r="H51" s="231">
        <f t="shared" si="28"/>
        <v>2451</v>
      </c>
      <c r="I51" s="90"/>
      <c r="J51" s="90"/>
      <c r="K51" s="90"/>
      <c r="L51" s="104">
        <f t="shared" ref="L51:L55" si="29">M51/$J$7</f>
        <v>5.9374999999999997E-2</v>
      </c>
      <c r="M51" s="104">
        <f t="shared" ref="M51:M55" si="30">G51/2</f>
        <v>9.5</v>
      </c>
    </row>
    <row r="52" spans="1:13" ht="13.2" x14ac:dyDescent="0.3">
      <c r="A52" s="192"/>
      <c r="B52" s="193"/>
      <c r="C52" s="103" t="str">
        <f>'7. Hourly Rate Card'!B$24</f>
        <v>QA Technical Manager</v>
      </c>
      <c r="D52" s="120">
        <f>'7. Hourly Rate Card'!C$24</f>
        <v>164</v>
      </c>
      <c r="E52" s="402">
        <v>46</v>
      </c>
      <c r="F52" s="402">
        <v>53</v>
      </c>
      <c r="G52" s="198">
        <f t="shared" si="27"/>
        <v>99</v>
      </c>
      <c r="H52" s="231">
        <f t="shared" si="28"/>
        <v>16236</v>
      </c>
      <c r="I52" s="94"/>
      <c r="J52" s="94"/>
      <c r="K52" s="94"/>
      <c r="L52" s="104">
        <f t="shared" ref="L52" si="31">M52/$J$7</f>
        <v>0.30937500000000001</v>
      </c>
      <c r="M52" s="104">
        <f t="shared" ref="M52" si="32">G52/2</f>
        <v>49.5</v>
      </c>
    </row>
    <row r="53" spans="1:13" ht="13.2" x14ac:dyDescent="0.3">
      <c r="A53" s="192"/>
      <c r="B53" s="193"/>
      <c r="C53" s="103" t="str">
        <f>'7. Hourly Rate Card'!B25</f>
        <v>Sr. QA Technical Analyst</v>
      </c>
      <c r="D53" s="413">
        <f>'7. Hourly Rate Card'!C25</f>
        <v>119</v>
      </c>
      <c r="E53" s="402">
        <v>102</v>
      </c>
      <c r="F53" s="402">
        <v>113</v>
      </c>
      <c r="G53" s="198">
        <f t="shared" si="27"/>
        <v>215</v>
      </c>
      <c r="H53" s="231">
        <f t="shared" si="28"/>
        <v>25585</v>
      </c>
      <c r="I53" s="94"/>
      <c r="J53" s="94"/>
      <c r="K53" s="94"/>
      <c r="L53" s="104">
        <f t="shared" si="29"/>
        <v>0.671875</v>
      </c>
      <c r="M53" s="104">
        <f t="shared" si="30"/>
        <v>107.5</v>
      </c>
    </row>
    <row r="54" spans="1:13" ht="13.2" x14ac:dyDescent="0.3">
      <c r="A54" s="192"/>
      <c r="B54" s="193"/>
      <c r="C54" s="103"/>
      <c r="D54" s="120"/>
      <c r="E54" s="106"/>
      <c r="F54" s="106"/>
      <c r="G54" s="198">
        <f t="shared" si="27"/>
        <v>0</v>
      </c>
      <c r="H54" s="231">
        <f t="shared" si="28"/>
        <v>0</v>
      </c>
      <c r="I54" s="94"/>
      <c r="J54" s="94"/>
      <c r="K54" s="94"/>
      <c r="L54" s="104">
        <f t="shared" si="29"/>
        <v>0</v>
      </c>
      <c r="M54" s="104">
        <f t="shared" si="30"/>
        <v>0</v>
      </c>
    </row>
    <row r="55" spans="1:13" ht="13.2" x14ac:dyDescent="0.3">
      <c r="A55" s="192"/>
      <c r="B55" s="193"/>
      <c r="C55" s="103"/>
      <c r="D55" s="120"/>
      <c r="E55" s="106"/>
      <c r="F55" s="106"/>
      <c r="G55" s="198">
        <f t="shared" si="27"/>
        <v>0</v>
      </c>
      <c r="H55" s="231">
        <f t="shared" si="28"/>
        <v>0</v>
      </c>
      <c r="I55" s="94"/>
      <c r="J55" s="94"/>
      <c r="K55" s="94"/>
      <c r="L55" s="104">
        <f t="shared" si="29"/>
        <v>0</v>
      </c>
      <c r="M55" s="104">
        <f t="shared" si="30"/>
        <v>0</v>
      </c>
    </row>
    <row r="56" spans="1:13" ht="13.8" thickBot="1" x14ac:dyDescent="0.35">
      <c r="A56" s="153"/>
      <c r="B56" s="154" t="s">
        <v>87</v>
      </c>
      <c r="C56" s="155"/>
      <c r="D56" s="157"/>
      <c r="E56" s="158">
        <f>SUM(E50:E55)</f>
        <v>203</v>
      </c>
      <c r="F56" s="158">
        <f t="shared" ref="F56:G56" si="33">SUM(F50:F55)</f>
        <v>224</v>
      </c>
      <c r="G56" s="158">
        <f t="shared" si="33"/>
        <v>427</v>
      </c>
      <c r="H56" s="232">
        <f>SUM(H50:H55)</f>
        <v>63260</v>
      </c>
      <c r="I56" s="90"/>
      <c r="J56" s="90"/>
      <c r="K56" s="90"/>
      <c r="L56" s="160">
        <f>SUM(L50:L55)</f>
        <v>1.3343750000000001</v>
      </c>
      <c r="M56" s="160">
        <f>SUM(M50:M55)</f>
        <v>213.5</v>
      </c>
    </row>
    <row r="57" spans="1:13" ht="13.2" x14ac:dyDescent="0.3">
      <c r="A57" s="192">
        <v>2.5</v>
      </c>
      <c r="B57" s="197" t="s">
        <v>88</v>
      </c>
      <c r="C57" s="103" t="str">
        <f>'7. Hourly Rate Card'!B$13</f>
        <v>QA Functional Manager</v>
      </c>
      <c r="D57" s="120">
        <f>'7. Hourly Rate Card'!C$13</f>
        <v>202</v>
      </c>
      <c r="E57" s="402">
        <v>15</v>
      </c>
      <c r="F57" s="402">
        <v>16</v>
      </c>
      <c r="G57" s="198">
        <f>SUM(E57:F57)</f>
        <v>31</v>
      </c>
      <c r="H57" s="231">
        <f>D57*G57</f>
        <v>6262</v>
      </c>
      <c r="I57" s="90"/>
      <c r="J57" s="90"/>
      <c r="K57" s="90"/>
      <c r="L57" s="104">
        <f>M57/$J$7</f>
        <v>9.6875000000000003E-2</v>
      </c>
      <c r="M57" s="104">
        <f>G57/2</f>
        <v>15.5</v>
      </c>
    </row>
    <row r="58" spans="1:13" ht="13.2" x14ac:dyDescent="0.3">
      <c r="A58" s="192"/>
      <c r="B58" s="193"/>
      <c r="C58" s="103" t="str">
        <f>'7. Hourly Rate Card'!B$24</f>
        <v>QA Technical Manager</v>
      </c>
      <c r="D58" s="120">
        <f>'7. Hourly Rate Card'!C$24</f>
        <v>164</v>
      </c>
      <c r="E58" s="402">
        <v>15</v>
      </c>
      <c r="F58" s="402">
        <v>17</v>
      </c>
      <c r="G58" s="198">
        <f>SUM(E58:F58)</f>
        <v>32</v>
      </c>
      <c r="H58" s="231">
        <f>D58*G58</f>
        <v>5248</v>
      </c>
      <c r="I58" s="90"/>
      <c r="J58" s="90"/>
      <c r="K58" s="90"/>
      <c r="L58" s="104">
        <f t="shared" ref="L58:L61" si="34">M58/$J$7</f>
        <v>0.1</v>
      </c>
      <c r="M58" s="104">
        <f t="shared" ref="M58:M61" si="35">G58/2</f>
        <v>16</v>
      </c>
    </row>
    <row r="59" spans="1:13" ht="13.2" x14ac:dyDescent="0.3">
      <c r="A59" s="192"/>
      <c r="B59" s="193"/>
      <c r="C59" s="103"/>
      <c r="D59" s="120"/>
      <c r="E59" s="106"/>
      <c r="F59" s="106"/>
      <c r="G59" s="198">
        <f>SUM(E59:F59)</f>
        <v>0</v>
      </c>
      <c r="H59" s="231">
        <f>D59*G59</f>
        <v>0</v>
      </c>
      <c r="I59" s="94"/>
      <c r="J59" s="94"/>
      <c r="K59" s="94"/>
      <c r="L59" s="104">
        <f t="shared" si="34"/>
        <v>0</v>
      </c>
      <c r="M59" s="104">
        <f t="shared" si="35"/>
        <v>0</v>
      </c>
    </row>
    <row r="60" spans="1:13" ht="13.2" x14ac:dyDescent="0.3">
      <c r="A60" s="192"/>
      <c r="B60" s="193"/>
      <c r="C60" s="103"/>
      <c r="D60" s="120"/>
      <c r="E60" s="106"/>
      <c r="F60" s="106"/>
      <c r="G60" s="198">
        <f>SUM(E60:F60)</f>
        <v>0</v>
      </c>
      <c r="H60" s="231">
        <f>D60*G60</f>
        <v>0</v>
      </c>
      <c r="I60" s="94"/>
      <c r="J60" s="94"/>
      <c r="K60" s="94"/>
      <c r="L60" s="104">
        <f t="shared" si="34"/>
        <v>0</v>
      </c>
      <c r="M60" s="104">
        <f t="shared" si="35"/>
        <v>0</v>
      </c>
    </row>
    <row r="61" spans="1:13" ht="13.2" x14ac:dyDescent="0.3">
      <c r="A61" s="192"/>
      <c r="B61" s="193"/>
      <c r="C61" s="103"/>
      <c r="D61" s="120"/>
      <c r="E61" s="106"/>
      <c r="F61" s="106"/>
      <c r="G61" s="198">
        <f>SUM(E61:F61)</f>
        <v>0</v>
      </c>
      <c r="H61" s="231">
        <f>D61*G61</f>
        <v>0</v>
      </c>
      <c r="I61" s="94"/>
      <c r="J61" s="94"/>
      <c r="K61" s="94"/>
      <c r="L61" s="104">
        <f t="shared" si="34"/>
        <v>0</v>
      </c>
      <c r="M61" s="104">
        <f t="shared" si="35"/>
        <v>0</v>
      </c>
    </row>
    <row r="62" spans="1:13" ht="13.8" thickBot="1" x14ac:dyDescent="0.35">
      <c r="A62" s="153"/>
      <c r="B62" s="154" t="s">
        <v>89</v>
      </c>
      <c r="C62" s="155"/>
      <c r="D62" s="157"/>
      <c r="E62" s="158">
        <f>SUM(E57:E61)</f>
        <v>30</v>
      </c>
      <c r="F62" s="158">
        <f t="shared" ref="F62:G62" si="36">SUM(F57:F61)</f>
        <v>33</v>
      </c>
      <c r="G62" s="158">
        <f t="shared" si="36"/>
        <v>63</v>
      </c>
      <c r="H62" s="232">
        <f>SUM(H57:H61)</f>
        <v>11510</v>
      </c>
      <c r="I62" s="90"/>
      <c r="J62" s="90"/>
      <c r="K62" s="90"/>
      <c r="L62" s="160">
        <f>SUM(L57:L61)</f>
        <v>0.19687500000000002</v>
      </c>
      <c r="M62" s="160">
        <f>SUM(M57:M61)</f>
        <v>31.5</v>
      </c>
    </row>
    <row r="63" spans="1:13" ht="13.2" x14ac:dyDescent="0.3">
      <c r="A63" s="192">
        <v>2.6</v>
      </c>
      <c r="B63" s="197" t="s">
        <v>90</v>
      </c>
      <c r="C63" s="110" t="str">
        <f>'7. Hourly Rate Card'!B$18</f>
        <v>Sr. Automation Analyst</v>
      </c>
      <c r="D63" s="120">
        <f>'7. Hourly Rate Card'!C$18</f>
        <v>119</v>
      </c>
      <c r="E63" s="402">
        <v>57</v>
      </c>
      <c r="F63" s="402">
        <v>63</v>
      </c>
      <c r="G63" s="198">
        <f>SUM(E63:F63)</f>
        <v>120</v>
      </c>
      <c r="H63" s="231">
        <f>D63*G63</f>
        <v>14280</v>
      </c>
      <c r="I63" s="90"/>
      <c r="J63" s="90"/>
      <c r="K63" s="90"/>
      <c r="L63" s="104">
        <f>M63/$J$7</f>
        <v>0.375</v>
      </c>
      <c r="M63" s="104">
        <f>G63/2</f>
        <v>60</v>
      </c>
    </row>
    <row r="64" spans="1:13" ht="13.2" x14ac:dyDescent="0.3">
      <c r="A64" s="192"/>
      <c r="B64" s="193"/>
      <c r="C64" s="110" t="str">
        <f>'7. Hourly Rate Card'!B$28</f>
        <v>QA Test Automation SME</v>
      </c>
      <c r="D64" s="120">
        <f>'7. Hourly Rate Card'!C$28</f>
        <v>160</v>
      </c>
      <c r="E64" s="402">
        <v>40</v>
      </c>
      <c r="F64" s="402">
        <v>80</v>
      </c>
      <c r="G64" s="198">
        <f>SUM(E64:F64)</f>
        <v>120</v>
      </c>
      <c r="H64" s="231">
        <f>D64*G64</f>
        <v>19200</v>
      </c>
      <c r="I64" s="90"/>
      <c r="J64" s="90"/>
      <c r="K64" s="90"/>
      <c r="L64" s="104">
        <f t="shared" ref="L64:L67" si="37">M64/$J$7</f>
        <v>0.375</v>
      </c>
      <c r="M64" s="104">
        <f t="shared" ref="M64:M67" si="38">G64/2</f>
        <v>60</v>
      </c>
    </row>
    <row r="65" spans="1:13" ht="13.2" x14ac:dyDescent="0.3">
      <c r="A65" s="192"/>
      <c r="B65" s="193"/>
      <c r="C65" s="110"/>
      <c r="D65" s="120"/>
      <c r="E65" s="106"/>
      <c r="F65" s="106"/>
      <c r="G65" s="198">
        <f>SUM(E65:F65)</f>
        <v>0</v>
      </c>
      <c r="H65" s="231">
        <f>D65*G65</f>
        <v>0</v>
      </c>
      <c r="I65" s="90"/>
      <c r="J65" s="90"/>
      <c r="K65" s="90"/>
      <c r="L65" s="104">
        <f t="shared" si="37"/>
        <v>0</v>
      </c>
      <c r="M65" s="104">
        <f t="shared" si="38"/>
        <v>0</v>
      </c>
    </row>
    <row r="66" spans="1:13" s="94" customFormat="1" ht="13.2" x14ac:dyDescent="0.3">
      <c r="A66" s="192"/>
      <c r="B66" s="193"/>
      <c r="C66" s="110"/>
      <c r="D66" s="120"/>
      <c r="E66" s="106"/>
      <c r="F66" s="106"/>
      <c r="G66" s="198">
        <f>SUM(E66:F66)</f>
        <v>0</v>
      </c>
      <c r="H66" s="231">
        <f>D66*G66</f>
        <v>0</v>
      </c>
      <c r="L66" s="104">
        <f t="shared" si="37"/>
        <v>0</v>
      </c>
      <c r="M66" s="104">
        <f t="shared" si="38"/>
        <v>0</v>
      </c>
    </row>
    <row r="67" spans="1:13" s="94" customFormat="1" ht="13.2" x14ac:dyDescent="0.3">
      <c r="A67" s="192"/>
      <c r="B67" s="193"/>
      <c r="C67" s="110"/>
      <c r="D67" s="120"/>
      <c r="E67" s="106"/>
      <c r="F67" s="106"/>
      <c r="G67" s="198">
        <f>SUM(E67:F67)</f>
        <v>0</v>
      </c>
      <c r="H67" s="231">
        <f>D67*G67</f>
        <v>0</v>
      </c>
      <c r="L67" s="104">
        <f t="shared" si="37"/>
        <v>0</v>
      </c>
      <c r="M67" s="104">
        <f t="shared" si="38"/>
        <v>0</v>
      </c>
    </row>
    <row r="68" spans="1:13" s="94" customFormat="1" ht="13.8" thickBot="1" x14ac:dyDescent="0.35">
      <c r="A68" s="153"/>
      <c r="B68" s="154" t="s">
        <v>91</v>
      </c>
      <c r="C68" s="155"/>
      <c r="D68" s="157"/>
      <c r="E68" s="158">
        <f>SUM(E63:E67)</f>
        <v>97</v>
      </c>
      <c r="F68" s="158">
        <f t="shared" ref="F68:G68" si="39">SUM(F63:F67)</f>
        <v>143</v>
      </c>
      <c r="G68" s="158">
        <f t="shared" si="39"/>
        <v>240</v>
      </c>
      <c r="H68" s="232">
        <f>SUM(H63:H67)</f>
        <v>33480</v>
      </c>
      <c r="L68" s="160">
        <f>SUM(L63:L67)</f>
        <v>0.75</v>
      </c>
      <c r="M68" s="160">
        <f>SUM(M63:M67)</f>
        <v>120</v>
      </c>
    </row>
    <row r="69" spans="1:13" ht="13.2" x14ac:dyDescent="0.3">
      <c r="A69" s="192">
        <v>2.7</v>
      </c>
      <c r="B69" s="197" t="s">
        <v>92</v>
      </c>
      <c r="C69" s="103" t="str">
        <f>'7. Hourly Rate Card'!B$13</f>
        <v>QA Functional Manager</v>
      </c>
      <c r="D69" s="120">
        <f>'7. Hourly Rate Card'!C$13</f>
        <v>202</v>
      </c>
      <c r="E69" s="402">
        <v>15</v>
      </c>
      <c r="F69" s="402">
        <v>16</v>
      </c>
      <c r="G69" s="198">
        <f t="shared" ref="G69:G74" si="40">SUM(E69:F69)</f>
        <v>31</v>
      </c>
      <c r="H69" s="231">
        <f t="shared" ref="H69:H74" si="41">D69*G69</f>
        <v>6262</v>
      </c>
      <c r="I69" s="90"/>
      <c r="J69" s="90"/>
      <c r="K69" s="90"/>
      <c r="L69" s="104">
        <f>M69/$J$7</f>
        <v>9.6875000000000003E-2</v>
      </c>
      <c r="M69" s="104">
        <f>G69/2</f>
        <v>15.5</v>
      </c>
    </row>
    <row r="70" spans="1:13" ht="13.2" x14ac:dyDescent="0.3">
      <c r="A70" s="192"/>
      <c r="B70" s="193"/>
      <c r="C70" s="103" t="str">
        <f>'7. Hourly Rate Card'!B$15</f>
        <v>QA Functional Analyst</v>
      </c>
      <c r="D70" s="120">
        <f>'7. Hourly Rate Card'!C$15</f>
        <v>129</v>
      </c>
      <c r="E70" s="402">
        <v>3</v>
      </c>
      <c r="F70" s="402">
        <v>3</v>
      </c>
      <c r="G70" s="198">
        <f t="shared" si="40"/>
        <v>6</v>
      </c>
      <c r="H70" s="231">
        <f t="shared" si="41"/>
        <v>774</v>
      </c>
      <c r="I70" s="90"/>
      <c r="J70" s="90"/>
      <c r="K70" s="90"/>
      <c r="L70" s="104">
        <f t="shared" ref="L70:L74" si="42">M70/$J$7</f>
        <v>1.8749999999999999E-2</v>
      </c>
      <c r="M70" s="104">
        <f t="shared" ref="M70:M74" si="43">G70/2</f>
        <v>3</v>
      </c>
    </row>
    <row r="71" spans="1:13" ht="13.2" x14ac:dyDescent="0.3">
      <c r="A71" s="192"/>
      <c r="B71" s="193"/>
      <c r="C71" s="103" t="str">
        <f>'7. Hourly Rate Card'!B$24</f>
        <v>QA Technical Manager</v>
      </c>
      <c r="D71" s="120">
        <f>'7. Hourly Rate Card'!C$24</f>
        <v>164</v>
      </c>
      <c r="E71" s="402">
        <v>15</v>
      </c>
      <c r="F71" s="402">
        <v>18</v>
      </c>
      <c r="G71" s="198">
        <f t="shared" si="40"/>
        <v>33</v>
      </c>
      <c r="H71" s="231">
        <f t="shared" si="41"/>
        <v>5412</v>
      </c>
      <c r="I71" s="90"/>
      <c r="J71" s="90"/>
      <c r="K71" s="90"/>
      <c r="L71" s="104">
        <f t="shared" ref="L71" si="44">M71/$J$7</f>
        <v>0.10312499999999999</v>
      </c>
      <c r="M71" s="104">
        <f t="shared" ref="M71" si="45">G71/2</f>
        <v>16.5</v>
      </c>
    </row>
    <row r="72" spans="1:13" ht="13.2" x14ac:dyDescent="0.3">
      <c r="A72" s="192"/>
      <c r="B72" s="193"/>
      <c r="C72" s="103" t="str">
        <f>'7. Hourly Rate Card'!B25</f>
        <v>Sr. QA Technical Analyst</v>
      </c>
      <c r="D72" s="413">
        <f>'7. Hourly Rate Card'!C25</f>
        <v>119</v>
      </c>
      <c r="E72" s="402">
        <v>16</v>
      </c>
      <c r="F72" s="402">
        <v>17</v>
      </c>
      <c r="G72" s="198">
        <f t="shared" si="40"/>
        <v>33</v>
      </c>
      <c r="H72" s="231">
        <f t="shared" si="41"/>
        <v>3927</v>
      </c>
      <c r="I72" s="90"/>
      <c r="J72" s="90"/>
      <c r="K72" s="90"/>
      <c r="L72" s="104">
        <f t="shared" si="42"/>
        <v>0.10312499999999999</v>
      </c>
      <c r="M72" s="104">
        <f t="shared" si="43"/>
        <v>16.5</v>
      </c>
    </row>
    <row r="73" spans="1:13" s="94" customFormat="1" ht="13.2" x14ac:dyDescent="0.3">
      <c r="A73" s="192"/>
      <c r="B73" s="193"/>
      <c r="C73" s="103" t="str">
        <f>'7. Hourly Rate Card'!B26</f>
        <v>Jr. QA Technical Analyst</v>
      </c>
      <c r="D73" s="413">
        <f>'7. Hourly Rate Card'!C26</f>
        <v>109</v>
      </c>
      <c r="E73" s="106">
        <v>152</v>
      </c>
      <c r="F73" s="106">
        <v>168</v>
      </c>
      <c r="G73" s="198">
        <f t="shared" si="40"/>
        <v>320</v>
      </c>
      <c r="H73" s="231">
        <f t="shared" si="41"/>
        <v>34880</v>
      </c>
      <c r="L73" s="104">
        <f t="shared" si="42"/>
        <v>1</v>
      </c>
      <c r="M73" s="104">
        <f t="shared" si="43"/>
        <v>160</v>
      </c>
    </row>
    <row r="74" spans="1:13" s="94" customFormat="1" ht="13.2" x14ac:dyDescent="0.3">
      <c r="A74" s="192"/>
      <c r="B74" s="193"/>
      <c r="C74" s="103"/>
      <c r="D74" s="120"/>
      <c r="E74" s="106"/>
      <c r="F74" s="106"/>
      <c r="G74" s="198">
        <f t="shared" si="40"/>
        <v>0</v>
      </c>
      <c r="H74" s="231">
        <f t="shared" si="41"/>
        <v>0</v>
      </c>
      <c r="L74" s="104">
        <f t="shared" si="42"/>
        <v>0</v>
      </c>
      <c r="M74" s="104">
        <f t="shared" si="43"/>
        <v>0</v>
      </c>
    </row>
    <row r="75" spans="1:13" s="94" customFormat="1" ht="13.8" thickBot="1" x14ac:dyDescent="0.35">
      <c r="A75" s="153"/>
      <c r="B75" s="154" t="s">
        <v>93</v>
      </c>
      <c r="C75" s="155"/>
      <c r="D75" s="157"/>
      <c r="E75" s="158">
        <f>SUM(E69:E74)</f>
        <v>201</v>
      </c>
      <c r="F75" s="158">
        <f t="shared" ref="F75:G75" si="46">SUM(F69:F74)</f>
        <v>222</v>
      </c>
      <c r="G75" s="158">
        <f t="shared" si="46"/>
        <v>423</v>
      </c>
      <c r="H75" s="232">
        <f>SUM(H69:H74)</f>
        <v>51255</v>
      </c>
      <c r="L75" s="160">
        <f>SUM(L69:L74)</f>
        <v>1.3218749999999999</v>
      </c>
      <c r="M75" s="160">
        <f>SUM(M69:M74)</f>
        <v>211.5</v>
      </c>
    </row>
    <row r="76" spans="1:13" ht="13.2" x14ac:dyDescent="0.3">
      <c r="A76" s="192">
        <v>2.8</v>
      </c>
      <c r="B76" s="197" t="s">
        <v>94</v>
      </c>
      <c r="C76" s="103" t="str">
        <f>'7. Hourly Rate Card'!B29</f>
        <v>Security Architect</v>
      </c>
      <c r="D76" s="413">
        <f>'7. Hourly Rate Card'!C29</f>
        <v>406</v>
      </c>
      <c r="E76" s="402">
        <v>2</v>
      </c>
      <c r="F76" s="402">
        <v>2</v>
      </c>
      <c r="G76" s="198">
        <f>SUM(E76:F76)</f>
        <v>4</v>
      </c>
      <c r="H76" s="231">
        <f>D76*G76</f>
        <v>1624</v>
      </c>
      <c r="I76" s="90"/>
      <c r="J76" s="90"/>
      <c r="K76" s="90"/>
      <c r="L76" s="104">
        <f>M76/$J$7</f>
        <v>1.2500000000000001E-2</v>
      </c>
      <c r="M76" s="104">
        <f>G76/2</f>
        <v>2</v>
      </c>
    </row>
    <row r="77" spans="1:13" ht="13.2" x14ac:dyDescent="0.3">
      <c r="A77" s="192"/>
      <c r="B77" s="193"/>
      <c r="C77" s="103" t="str">
        <f>'7. Hourly Rate Card'!B30</f>
        <v>Security Lead</v>
      </c>
      <c r="D77" s="413">
        <f>'7. Hourly Rate Card'!C30</f>
        <v>298</v>
      </c>
      <c r="E77" s="402">
        <v>20</v>
      </c>
      <c r="F77" s="402">
        <v>20</v>
      </c>
      <c r="G77" s="198">
        <f>SUM(E77:F77)</f>
        <v>40</v>
      </c>
      <c r="H77" s="231">
        <f>D77*G77</f>
        <v>11920</v>
      </c>
      <c r="I77" s="90"/>
      <c r="J77" s="90"/>
      <c r="K77" s="90"/>
      <c r="L77" s="104">
        <f t="shared" ref="L77:L80" si="47">M77/$J$7</f>
        <v>0.125</v>
      </c>
      <c r="M77" s="104">
        <f t="shared" ref="M77:M80" si="48">G77/2</f>
        <v>20</v>
      </c>
    </row>
    <row r="78" spans="1:13" ht="13.2" x14ac:dyDescent="0.3">
      <c r="A78" s="192"/>
      <c r="B78" s="193"/>
      <c r="C78" s="103" t="str">
        <f>'7. Hourly Rate Card'!B31</f>
        <v>Sr. Security Analyst</v>
      </c>
      <c r="D78" s="413">
        <f>'7. Hourly Rate Card'!C31</f>
        <v>234</v>
      </c>
      <c r="E78" s="402">
        <v>73</v>
      </c>
      <c r="F78" s="402">
        <v>73</v>
      </c>
      <c r="G78" s="198">
        <f>SUM(E78:F78)</f>
        <v>146</v>
      </c>
      <c r="H78" s="231">
        <f>D78*G78</f>
        <v>34164</v>
      </c>
      <c r="I78" s="90"/>
      <c r="J78" s="90"/>
      <c r="K78" s="90"/>
      <c r="L78" s="104">
        <f t="shared" si="47"/>
        <v>0.45624999999999999</v>
      </c>
      <c r="M78" s="104">
        <f t="shared" si="48"/>
        <v>73</v>
      </c>
    </row>
    <row r="79" spans="1:13" ht="13.2" x14ac:dyDescent="0.3">
      <c r="A79" s="192"/>
      <c r="B79" s="193"/>
      <c r="C79" s="103" t="str">
        <f>'7. Hourly Rate Card'!B32</f>
        <v>Security Analyst</v>
      </c>
      <c r="D79" s="413">
        <f>'7. Hourly Rate Card'!C32</f>
        <v>200</v>
      </c>
      <c r="E79" s="402">
        <v>18</v>
      </c>
      <c r="F79" s="402">
        <v>20</v>
      </c>
      <c r="G79" s="198">
        <f>SUM(E79:F79)</f>
        <v>38</v>
      </c>
      <c r="H79" s="231">
        <f>D79*G79</f>
        <v>7600</v>
      </c>
      <c r="I79" s="90"/>
      <c r="J79" s="90"/>
      <c r="K79" s="90"/>
      <c r="L79" s="104">
        <f t="shared" si="47"/>
        <v>0.11874999999999999</v>
      </c>
      <c r="M79" s="104">
        <f t="shared" si="48"/>
        <v>19</v>
      </c>
    </row>
    <row r="80" spans="1:13" ht="13.2" x14ac:dyDescent="0.3">
      <c r="A80" s="192"/>
      <c r="B80" s="193"/>
      <c r="C80" s="103"/>
      <c r="D80" s="120"/>
      <c r="E80" s="106"/>
      <c r="F80" s="106"/>
      <c r="G80" s="198">
        <f>SUM(E80:F80)</f>
        <v>0</v>
      </c>
      <c r="H80" s="231">
        <f>D80*G80</f>
        <v>0</v>
      </c>
      <c r="I80" s="90"/>
      <c r="J80" s="90"/>
      <c r="K80" s="90"/>
      <c r="L80" s="104">
        <f t="shared" si="47"/>
        <v>0</v>
      </c>
      <c r="M80" s="104">
        <f t="shared" si="48"/>
        <v>0</v>
      </c>
    </row>
    <row r="81" spans="1:13" ht="13.8" thickBot="1" x14ac:dyDescent="0.35">
      <c r="A81" s="153"/>
      <c r="B81" s="154" t="s">
        <v>95</v>
      </c>
      <c r="C81" s="155"/>
      <c r="D81" s="157"/>
      <c r="E81" s="158">
        <f>SUM(E76:E80)</f>
        <v>113</v>
      </c>
      <c r="F81" s="158">
        <f t="shared" ref="F81:G81" si="49">SUM(F76:F80)</f>
        <v>115</v>
      </c>
      <c r="G81" s="158">
        <f t="shared" si="49"/>
        <v>228</v>
      </c>
      <c r="H81" s="232">
        <f>SUM(H76:H80)</f>
        <v>55308</v>
      </c>
      <c r="I81" s="90"/>
      <c r="J81" s="90"/>
      <c r="K81" s="90"/>
      <c r="L81" s="160">
        <f>SUM(L76:L80)</f>
        <v>0.71250000000000002</v>
      </c>
      <c r="M81" s="160">
        <f>SUM(M76:M80)</f>
        <v>114</v>
      </c>
    </row>
    <row r="82" spans="1:13" s="94" customFormat="1" ht="13.2" thickBot="1" x14ac:dyDescent="0.25">
      <c r="A82" s="174"/>
      <c r="B82" s="175" t="s">
        <v>96</v>
      </c>
      <c r="C82" s="176"/>
      <c r="D82" s="177"/>
      <c r="E82" s="177">
        <f>SUM(E35,E42,E49,E68,E75,E81,E62,E56)</f>
        <v>986</v>
      </c>
      <c r="F82" s="177">
        <f t="shared" ref="F82:H82" si="50">SUM(F35,F42,F49,F68,F75,F81,F62,F56)</f>
        <v>1123</v>
      </c>
      <c r="G82" s="177">
        <f t="shared" si="50"/>
        <v>2109</v>
      </c>
      <c r="H82" s="234">
        <f t="shared" si="50"/>
        <v>318389</v>
      </c>
      <c r="L82" s="177">
        <f t="shared" ref="L82:M82" si="51">SUM(L35,L42,L49,L68,L75,L81,L62,L56)</f>
        <v>6.5906250000000011</v>
      </c>
      <c r="M82" s="177">
        <f t="shared" si="51"/>
        <v>1054.5</v>
      </c>
    </row>
    <row r="83" spans="1:13" s="94" customFormat="1" ht="13.2" x14ac:dyDescent="0.3">
      <c r="A83" s="101"/>
      <c r="B83" s="107"/>
      <c r="C83" s="108"/>
      <c r="D83" s="111"/>
      <c r="E83" s="106"/>
      <c r="F83" s="106"/>
      <c r="G83" s="106"/>
      <c r="H83" s="237"/>
      <c r="L83" s="109"/>
      <c r="M83" s="109"/>
    </row>
    <row r="84" spans="1:13" ht="13.2" x14ac:dyDescent="0.25">
      <c r="A84" s="162">
        <v>3</v>
      </c>
      <c r="B84" s="484" t="s">
        <v>97</v>
      </c>
      <c r="C84" s="485"/>
      <c r="D84" s="164"/>
      <c r="E84" s="169"/>
      <c r="F84" s="169"/>
      <c r="G84" s="165"/>
      <c r="H84" s="238"/>
      <c r="I84" s="90"/>
      <c r="J84" s="90"/>
      <c r="K84" s="90"/>
      <c r="L84" s="164"/>
      <c r="M84" s="164"/>
    </row>
    <row r="85" spans="1:13" ht="13.2" x14ac:dyDescent="0.3">
      <c r="A85" s="192">
        <v>3.1</v>
      </c>
      <c r="B85" s="197" t="s">
        <v>98</v>
      </c>
      <c r="C85" s="103" t="str">
        <f>'7. Hourly Rate Card'!B$13</f>
        <v>QA Functional Manager</v>
      </c>
      <c r="D85" s="120">
        <f>'7. Hourly Rate Card'!C$13</f>
        <v>202</v>
      </c>
      <c r="E85" s="402">
        <v>16</v>
      </c>
      <c r="F85" s="402">
        <v>20</v>
      </c>
      <c r="G85" s="198">
        <f t="shared" ref="G85:G90" si="52">SUM(E85:F85)</f>
        <v>36</v>
      </c>
      <c r="H85" s="231">
        <f t="shared" ref="H85:H90" si="53">D85*G85</f>
        <v>7272</v>
      </c>
      <c r="I85" s="90"/>
      <c r="J85" s="90"/>
      <c r="K85" s="90"/>
      <c r="L85" s="104">
        <f>M85/$J$7</f>
        <v>0.1125</v>
      </c>
      <c r="M85" s="104">
        <f>G85/2</f>
        <v>18</v>
      </c>
    </row>
    <row r="86" spans="1:13" ht="13.2" x14ac:dyDescent="0.3">
      <c r="A86" s="192"/>
      <c r="B86" s="193"/>
      <c r="C86" s="103" t="str">
        <f>'7. Hourly Rate Card'!B$24</f>
        <v>QA Technical Manager</v>
      </c>
      <c r="D86" s="120">
        <f>'7. Hourly Rate Card'!C$24</f>
        <v>164</v>
      </c>
      <c r="E86" s="402">
        <v>16</v>
      </c>
      <c r="F86" s="402">
        <v>8</v>
      </c>
      <c r="G86" s="198">
        <f t="shared" si="52"/>
        <v>24</v>
      </c>
      <c r="H86" s="231">
        <f t="shared" si="53"/>
        <v>3936</v>
      </c>
      <c r="I86" s="90"/>
      <c r="J86" s="90"/>
      <c r="K86" s="90"/>
      <c r="L86" s="104">
        <f t="shared" ref="L86:L90" si="54">M86/$J$7</f>
        <v>7.4999999999999997E-2</v>
      </c>
      <c r="M86" s="104">
        <f t="shared" ref="M86:M90" si="55">G86/2</f>
        <v>12</v>
      </c>
    </row>
    <row r="87" spans="1:13" ht="13.2" x14ac:dyDescent="0.3">
      <c r="A87" s="192"/>
      <c r="B87" s="193"/>
      <c r="C87" s="103" t="str">
        <f>'7. Hourly Rate Card'!B$16</f>
        <v>QA Test Manager</v>
      </c>
      <c r="D87" s="120">
        <f>'7. Hourly Rate Card'!C$16</f>
        <v>185</v>
      </c>
      <c r="E87" s="402">
        <v>92</v>
      </c>
      <c r="F87" s="402">
        <v>101</v>
      </c>
      <c r="G87" s="198">
        <f t="shared" si="52"/>
        <v>193</v>
      </c>
      <c r="H87" s="231">
        <f t="shared" si="53"/>
        <v>35705</v>
      </c>
      <c r="I87" s="90"/>
      <c r="J87" s="90"/>
      <c r="K87" s="90"/>
      <c r="L87" s="104">
        <f t="shared" ref="L87" si="56">M87/$J$7</f>
        <v>0.60312500000000002</v>
      </c>
      <c r="M87" s="104">
        <f t="shared" ref="M87" si="57">G87/2</f>
        <v>96.5</v>
      </c>
    </row>
    <row r="88" spans="1:13" ht="13.2" x14ac:dyDescent="0.3">
      <c r="A88" s="192"/>
      <c r="B88" s="193"/>
      <c r="C88" s="103"/>
      <c r="D88" s="120"/>
      <c r="E88" s="106"/>
      <c r="F88" s="106"/>
      <c r="G88" s="198">
        <f t="shared" si="52"/>
        <v>0</v>
      </c>
      <c r="H88" s="231">
        <f t="shared" si="53"/>
        <v>0</v>
      </c>
      <c r="I88" s="90"/>
      <c r="J88" s="90"/>
      <c r="K88" s="90"/>
      <c r="L88" s="104">
        <f t="shared" si="54"/>
        <v>0</v>
      </c>
      <c r="M88" s="104">
        <f t="shared" si="55"/>
        <v>0</v>
      </c>
    </row>
    <row r="89" spans="1:13" ht="13.2" x14ac:dyDescent="0.3">
      <c r="A89" s="192"/>
      <c r="B89" s="193"/>
      <c r="C89" s="103"/>
      <c r="D89" s="120"/>
      <c r="E89" s="106"/>
      <c r="F89" s="106"/>
      <c r="G89" s="198">
        <f t="shared" si="52"/>
        <v>0</v>
      </c>
      <c r="H89" s="231">
        <f t="shared" si="53"/>
        <v>0</v>
      </c>
      <c r="I89" s="90"/>
      <c r="J89" s="90"/>
      <c r="K89" s="90"/>
      <c r="L89" s="104">
        <f t="shared" si="54"/>
        <v>0</v>
      </c>
      <c r="M89" s="104">
        <f t="shared" si="55"/>
        <v>0</v>
      </c>
    </row>
    <row r="90" spans="1:13" ht="13.2" x14ac:dyDescent="0.3">
      <c r="A90" s="192"/>
      <c r="B90" s="193"/>
      <c r="C90" s="103"/>
      <c r="D90" s="120"/>
      <c r="E90" s="106"/>
      <c r="F90" s="106"/>
      <c r="G90" s="198">
        <f t="shared" si="52"/>
        <v>0</v>
      </c>
      <c r="H90" s="231">
        <f t="shared" si="53"/>
        <v>0</v>
      </c>
      <c r="I90" s="90"/>
      <c r="J90" s="90"/>
      <c r="K90" s="90"/>
      <c r="L90" s="104">
        <f t="shared" si="54"/>
        <v>0</v>
      </c>
      <c r="M90" s="104">
        <f t="shared" si="55"/>
        <v>0</v>
      </c>
    </row>
    <row r="91" spans="1:13" ht="13.8" thickBot="1" x14ac:dyDescent="0.35">
      <c r="A91" s="153"/>
      <c r="B91" s="154" t="s">
        <v>99</v>
      </c>
      <c r="C91" s="155"/>
      <c r="D91" s="157"/>
      <c r="E91" s="158">
        <f>SUM(E85:E90)</f>
        <v>124</v>
      </c>
      <c r="F91" s="158">
        <f>SUM(F85:F90)</f>
        <v>129</v>
      </c>
      <c r="G91" s="158">
        <f>SUM(G85:G90)</f>
        <v>253</v>
      </c>
      <c r="H91" s="232">
        <f>SUM(H85:H90)</f>
        <v>46913</v>
      </c>
      <c r="I91" s="90"/>
      <c r="J91" s="90"/>
      <c r="K91" s="90"/>
      <c r="L91" s="160">
        <f>SUM(L85:L90)</f>
        <v>0.79062500000000002</v>
      </c>
      <c r="M91" s="160">
        <f>SUM(M85:M90)</f>
        <v>126.5</v>
      </c>
    </row>
    <row r="92" spans="1:13" ht="13.2" x14ac:dyDescent="0.3">
      <c r="A92" s="192">
        <v>3.2</v>
      </c>
      <c r="B92" s="197" t="s">
        <v>100</v>
      </c>
      <c r="C92" s="103" t="str">
        <f>'7. Hourly Rate Card'!B$16</f>
        <v>QA Test Manager</v>
      </c>
      <c r="D92" s="120">
        <f>'7. Hourly Rate Card'!C$16</f>
        <v>185</v>
      </c>
      <c r="E92" s="402">
        <v>30</v>
      </c>
      <c r="F92" s="402">
        <v>34</v>
      </c>
      <c r="G92" s="198">
        <f t="shared" ref="G92:G98" si="58">SUM(E92:F92)</f>
        <v>64</v>
      </c>
      <c r="H92" s="231">
        <f t="shared" ref="H92:H98" si="59">D92*G92</f>
        <v>11840</v>
      </c>
      <c r="I92" s="90"/>
      <c r="J92" s="90"/>
      <c r="K92" s="90"/>
      <c r="L92" s="104">
        <f>M92/$J$7</f>
        <v>0.2</v>
      </c>
      <c r="M92" s="104">
        <f>G92/2</f>
        <v>32</v>
      </c>
    </row>
    <row r="93" spans="1:13" ht="13.2" x14ac:dyDescent="0.3">
      <c r="A93" s="192"/>
      <c r="B93" s="193"/>
      <c r="C93" s="103" t="str">
        <f>'7. Hourly Rate Card'!B$18</f>
        <v>Sr. Automation Analyst</v>
      </c>
      <c r="D93" s="120">
        <f>'7. Hourly Rate Card'!C$18</f>
        <v>119</v>
      </c>
      <c r="E93" s="402">
        <v>90</v>
      </c>
      <c r="F93" s="402">
        <v>120</v>
      </c>
      <c r="G93" s="198">
        <f t="shared" si="58"/>
        <v>210</v>
      </c>
      <c r="H93" s="231">
        <f t="shared" si="59"/>
        <v>24990</v>
      </c>
      <c r="I93" s="90"/>
      <c r="J93" s="90"/>
      <c r="K93" s="90"/>
      <c r="L93" s="104">
        <f t="shared" ref="L93:L98" si="60">M93/$J$7</f>
        <v>0.65625</v>
      </c>
      <c r="M93" s="104">
        <f t="shared" ref="M93:M98" si="61">G93/2</f>
        <v>105</v>
      </c>
    </row>
    <row r="94" spans="1:13" ht="13.2" x14ac:dyDescent="0.3">
      <c r="A94" s="192"/>
      <c r="B94" s="193"/>
      <c r="C94" s="103" t="str">
        <f>'7. Hourly Rate Card'!B$20</f>
        <v>Sr. Performance Test Analyst</v>
      </c>
      <c r="D94" s="120">
        <f>'7. Hourly Rate Card'!C$20</f>
        <v>119</v>
      </c>
      <c r="E94" s="402">
        <v>76</v>
      </c>
      <c r="F94" s="402">
        <v>84</v>
      </c>
      <c r="G94" s="198">
        <f t="shared" si="58"/>
        <v>160</v>
      </c>
      <c r="H94" s="231">
        <f t="shared" si="59"/>
        <v>19040</v>
      </c>
      <c r="I94" s="90"/>
      <c r="J94" s="90"/>
      <c r="K94" s="90"/>
      <c r="L94" s="104">
        <f t="shared" ref="L94:L95" si="62">M94/$J$7</f>
        <v>0.5</v>
      </c>
      <c r="M94" s="104">
        <f t="shared" ref="M94:M95" si="63">G94/2</f>
        <v>80</v>
      </c>
    </row>
    <row r="95" spans="1:13" ht="13.2" x14ac:dyDescent="0.3">
      <c r="A95" s="192"/>
      <c r="B95" s="193"/>
      <c r="C95" s="103" t="str">
        <f>'7. Hourly Rate Card'!B$22</f>
        <v>QA Test Analyst</v>
      </c>
      <c r="D95" s="120">
        <f>'7. Hourly Rate Card'!C$22</f>
        <v>109</v>
      </c>
      <c r="E95" s="402">
        <v>305</v>
      </c>
      <c r="F95" s="402">
        <v>336</v>
      </c>
      <c r="G95" s="198">
        <f t="shared" si="58"/>
        <v>641</v>
      </c>
      <c r="H95" s="231">
        <f t="shared" si="59"/>
        <v>69869</v>
      </c>
      <c r="I95" s="90"/>
      <c r="J95" s="90"/>
      <c r="K95" s="90"/>
      <c r="L95" s="104">
        <f t="shared" si="62"/>
        <v>2.0031249999999998</v>
      </c>
      <c r="M95" s="104">
        <f t="shared" si="63"/>
        <v>320.5</v>
      </c>
    </row>
    <row r="96" spans="1:13" ht="13.2" x14ac:dyDescent="0.3">
      <c r="A96" s="192"/>
      <c r="B96" s="193"/>
      <c r="C96" s="103"/>
      <c r="D96" s="120"/>
      <c r="E96" s="106"/>
      <c r="F96" s="106"/>
      <c r="G96" s="198">
        <f t="shared" si="58"/>
        <v>0</v>
      </c>
      <c r="H96" s="231">
        <f t="shared" si="59"/>
        <v>0</v>
      </c>
      <c r="I96" s="90"/>
      <c r="J96" s="90"/>
      <c r="K96" s="90"/>
      <c r="L96" s="104">
        <f t="shared" si="60"/>
        <v>0</v>
      </c>
      <c r="M96" s="104">
        <f t="shared" si="61"/>
        <v>0</v>
      </c>
    </row>
    <row r="97" spans="1:13" ht="13.2" x14ac:dyDescent="0.3">
      <c r="A97" s="192"/>
      <c r="B97" s="193"/>
      <c r="C97" s="103"/>
      <c r="D97" s="120"/>
      <c r="E97" s="106"/>
      <c r="F97" s="106"/>
      <c r="G97" s="198">
        <f t="shared" si="58"/>
        <v>0</v>
      </c>
      <c r="H97" s="231">
        <f t="shared" si="59"/>
        <v>0</v>
      </c>
      <c r="I97" s="90"/>
      <c r="J97" s="90"/>
      <c r="K97" s="90"/>
      <c r="L97" s="104">
        <f t="shared" si="60"/>
        <v>0</v>
      </c>
      <c r="M97" s="104">
        <f t="shared" si="61"/>
        <v>0</v>
      </c>
    </row>
    <row r="98" spans="1:13" ht="13.2" x14ac:dyDescent="0.3">
      <c r="A98" s="192"/>
      <c r="B98" s="193"/>
      <c r="C98" s="103"/>
      <c r="D98" s="120"/>
      <c r="E98" s="106"/>
      <c r="F98" s="106"/>
      <c r="G98" s="198">
        <f t="shared" si="58"/>
        <v>0</v>
      </c>
      <c r="H98" s="231">
        <f t="shared" si="59"/>
        <v>0</v>
      </c>
      <c r="I98" s="90"/>
      <c r="J98" s="90"/>
      <c r="K98" s="90"/>
      <c r="L98" s="104">
        <f t="shared" si="60"/>
        <v>0</v>
      </c>
      <c r="M98" s="104">
        <f t="shared" si="61"/>
        <v>0</v>
      </c>
    </row>
    <row r="99" spans="1:13" ht="13.8" thickBot="1" x14ac:dyDescent="0.35">
      <c r="A99" s="153"/>
      <c r="B99" s="154" t="s">
        <v>101</v>
      </c>
      <c r="C99" s="155"/>
      <c r="D99" s="157"/>
      <c r="E99" s="158">
        <f>SUM(E92:E98)</f>
        <v>501</v>
      </c>
      <c r="F99" s="158">
        <f>SUM(F92:F98)</f>
        <v>574</v>
      </c>
      <c r="G99" s="158">
        <f>SUM(G92:G98)</f>
        <v>1075</v>
      </c>
      <c r="H99" s="232">
        <f>SUM(H92:H98)</f>
        <v>125739</v>
      </c>
      <c r="I99" s="90"/>
      <c r="J99" s="90"/>
      <c r="K99" s="90"/>
      <c r="L99" s="160">
        <f>SUM(L92:L98)</f>
        <v>3.359375</v>
      </c>
      <c r="M99" s="160">
        <f>SUM(M92:M98)</f>
        <v>537.5</v>
      </c>
    </row>
    <row r="100" spans="1:13" ht="13.2" x14ac:dyDescent="0.3">
      <c r="A100" s="192">
        <v>3.3</v>
      </c>
      <c r="B100" s="197" t="s">
        <v>102</v>
      </c>
      <c r="C100" s="103" t="str">
        <f>'7. Hourly Rate Card'!B$16</f>
        <v>QA Test Manager</v>
      </c>
      <c r="D100" s="120">
        <f>'7. Hourly Rate Card'!C$16</f>
        <v>185</v>
      </c>
      <c r="E100" s="402">
        <v>30</v>
      </c>
      <c r="F100" s="402">
        <v>33</v>
      </c>
      <c r="G100" s="198">
        <f t="shared" ref="G100:G106" si="64">SUM(E100:F100)</f>
        <v>63</v>
      </c>
      <c r="H100" s="231">
        <f t="shared" ref="H100:H106" si="65">D100*G100</f>
        <v>11655</v>
      </c>
      <c r="I100" s="90"/>
      <c r="J100" s="90"/>
      <c r="K100" s="90"/>
      <c r="L100" s="104">
        <f>M100/$J$7</f>
        <v>0.19687499999999999</v>
      </c>
      <c r="M100" s="104">
        <f>G100/2</f>
        <v>31.5</v>
      </c>
    </row>
    <row r="101" spans="1:13" ht="13.2" x14ac:dyDescent="0.3">
      <c r="A101" s="192"/>
      <c r="B101" s="193"/>
      <c r="C101" s="103" t="str">
        <f>'7. Hourly Rate Card'!B$18</f>
        <v>Sr. Automation Analyst</v>
      </c>
      <c r="D101" s="120">
        <f>'7. Hourly Rate Card'!C$18</f>
        <v>119</v>
      </c>
      <c r="E101" s="402">
        <v>90</v>
      </c>
      <c r="F101" s="402">
        <v>94</v>
      </c>
      <c r="G101" s="198">
        <f t="shared" si="64"/>
        <v>184</v>
      </c>
      <c r="H101" s="231">
        <f t="shared" si="65"/>
        <v>21896</v>
      </c>
      <c r="I101" s="90"/>
      <c r="J101" s="90"/>
      <c r="K101" s="90"/>
      <c r="L101" s="104">
        <f t="shared" ref="L101:L106" si="66">M101/$J$7</f>
        <v>0.57499999999999996</v>
      </c>
      <c r="M101" s="104">
        <f t="shared" ref="M101:M106" si="67">G101/2</f>
        <v>92</v>
      </c>
    </row>
    <row r="102" spans="1:13" ht="13.2" x14ac:dyDescent="0.3">
      <c r="A102" s="192"/>
      <c r="B102" s="193"/>
      <c r="C102" s="103" t="str">
        <f>'7. Hourly Rate Card'!B$20</f>
        <v>Sr. Performance Test Analyst</v>
      </c>
      <c r="D102" s="120">
        <f>'7. Hourly Rate Card'!C$20</f>
        <v>119</v>
      </c>
      <c r="E102" s="402">
        <v>76</v>
      </c>
      <c r="F102" s="402">
        <v>84</v>
      </c>
      <c r="G102" s="198">
        <f t="shared" si="64"/>
        <v>160</v>
      </c>
      <c r="H102" s="231">
        <f t="shared" si="65"/>
        <v>19040</v>
      </c>
      <c r="I102" s="90"/>
      <c r="J102" s="90"/>
      <c r="K102" s="90"/>
      <c r="L102" s="104">
        <f t="shared" ref="L102:L103" si="68">M102/$J$7</f>
        <v>0.5</v>
      </c>
      <c r="M102" s="104">
        <f t="shared" ref="M102:M103" si="69">G102/2</f>
        <v>80</v>
      </c>
    </row>
    <row r="103" spans="1:13" ht="13.2" x14ac:dyDescent="0.3">
      <c r="A103" s="192"/>
      <c r="B103" s="193"/>
      <c r="C103" s="103" t="str">
        <f>'7. Hourly Rate Card'!B$22</f>
        <v>QA Test Analyst</v>
      </c>
      <c r="D103" s="120">
        <f>'7. Hourly Rate Card'!C$22</f>
        <v>109</v>
      </c>
      <c r="E103" s="402">
        <v>304</v>
      </c>
      <c r="F103" s="402">
        <v>336</v>
      </c>
      <c r="G103" s="198">
        <f t="shared" si="64"/>
        <v>640</v>
      </c>
      <c r="H103" s="231">
        <f t="shared" si="65"/>
        <v>69760</v>
      </c>
      <c r="I103" s="90"/>
      <c r="J103" s="90"/>
      <c r="K103" s="90"/>
      <c r="L103" s="104">
        <f t="shared" si="68"/>
        <v>2</v>
      </c>
      <c r="M103" s="104">
        <f t="shared" si="69"/>
        <v>320</v>
      </c>
    </row>
    <row r="104" spans="1:13" ht="13.2" x14ac:dyDescent="0.3">
      <c r="A104" s="192"/>
      <c r="B104" s="193"/>
      <c r="C104" s="103"/>
      <c r="D104" s="120"/>
      <c r="E104" s="106"/>
      <c r="F104" s="106"/>
      <c r="G104" s="198">
        <f t="shared" si="64"/>
        <v>0</v>
      </c>
      <c r="H104" s="231">
        <f t="shared" si="65"/>
        <v>0</v>
      </c>
      <c r="I104" s="90"/>
      <c r="J104" s="90"/>
      <c r="K104" s="90"/>
      <c r="L104" s="104">
        <f t="shared" si="66"/>
        <v>0</v>
      </c>
      <c r="M104" s="104">
        <f t="shared" si="67"/>
        <v>0</v>
      </c>
    </row>
    <row r="105" spans="1:13" ht="13.2" x14ac:dyDescent="0.3">
      <c r="A105" s="192"/>
      <c r="B105" s="193"/>
      <c r="C105" s="103"/>
      <c r="D105" s="120"/>
      <c r="E105" s="106"/>
      <c r="F105" s="106"/>
      <c r="G105" s="198">
        <f t="shared" si="64"/>
        <v>0</v>
      </c>
      <c r="H105" s="231">
        <f t="shared" si="65"/>
        <v>0</v>
      </c>
      <c r="I105" s="90"/>
      <c r="J105" s="90"/>
      <c r="K105" s="90"/>
      <c r="L105" s="104">
        <f t="shared" si="66"/>
        <v>0</v>
      </c>
      <c r="M105" s="104">
        <f t="shared" si="67"/>
        <v>0</v>
      </c>
    </row>
    <row r="106" spans="1:13" ht="13.2" x14ac:dyDescent="0.3">
      <c r="A106" s="192"/>
      <c r="B106" s="193"/>
      <c r="C106" s="110"/>
      <c r="D106" s="120"/>
      <c r="E106" s="106"/>
      <c r="F106" s="106"/>
      <c r="G106" s="198">
        <f t="shared" si="64"/>
        <v>0</v>
      </c>
      <c r="H106" s="231">
        <f t="shared" si="65"/>
        <v>0</v>
      </c>
      <c r="I106" s="90"/>
      <c r="J106" s="90"/>
      <c r="K106" s="90"/>
      <c r="L106" s="104">
        <f t="shared" si="66"/>
        <v>0</v>
      </c>
      <c r="M106" s="104">
        <f t="shared" si="67"/>
        <v>0</v>
      </c>
    </row>
    <row r="107" spans="1:13" ht="13.8" thickBot="1" x14ac:dyDescent="0.35">
      <c r="A107" s="153"/>
      <c r="B107" s="154" t="s">
        <v>103</v>
      </c>
      <c r="C107" s="155"/>
      <c r="D107" s="157"/>
      <c r="E107" s="158">
        <f>SUM(E100:E106)</f>
        <v>500</v>
      </c>
      <c r="F107" s="158">
        <f t="shared" ref="F107:G107" si="70">SUM(F100:F106)</f>
        <v>547</v>
      </c>
      <c r="G107" s="158">
        <f t="shared" si="70"/>
        <v>1047</v>
      </c>
      <c r="H107" s="232">
        <f>SUM(H100:H106)</f>
        <v>122351</v>
      </c>
      <c r="I107" s="90"/>
      <c r="J107" s="90"/>
      <c r="K107" s="90"/>
      <c r="L107" s="160">
        <f>SUM(L100:L106)</f>
        <v>3.2718750000000001</v>
      </c>
      <c r="M107" s="160">
        <f>SUM(M100:M106)</f>
        <v>523.5</v>
      </c>
    </row>
    <row r="108" spans="1:13" ht="13.2" x14ac:dyDescent="0.3">
      <c r="A108" s="101"/>
      <c r="B108" s="102"/>
      <c r="C108" s="110"/>
      <c r="D108" s="120"/>
      <c r="E108" s="106"/>
      <c r="F108" s="106"/>
      <c r="G108" s="106"/>
      <c r="H108" s="237"/>
      <c r="I108" s="90"/>
      <c r="J108" s="90"/>
      <c r="K108" s="90"/>
      <c r="L108" s="104"/>
      <c r="M108" s="104"/>
    </row>
    <row r="109" spans="1:13" ht="13.8" thickBot="1" x14ac:dyDescent="0.3">
      <c r="A109" s="174"/>
      <c r="B109" s="486" t="s">
        <v>104</v>
      </c>
      <c r="C109" s="487"/>
      <c r="D109" s="177"/>
      <c r="E109" s="177">
        <f>SUM(E91,E99,E107)</f>
        <v>1125</v>
      </c>
      <c r="F109" s="177">
        <f>SUM(F91,F99,F107)</f>
        <v>1250</v>
      </c>
      <c r="G109" s="177">
        <f>SUM(G91,G99,G107)</f>
        <v>2375</v>
      </c>
      <c r="H109" s="234">
        <f>SUM(H91,H99,H107)</f>
        <v>295003</v>
      </c>
      <c r="I109" s="90"/>
      <c r="J109" s="90"/>
      <c r="K109" s="90"/>
      <c r="L109" s="177">
        <f>SUM(L91,L99,L107)</f>
        <v>7.421875</v>
      </c>
      <c r="M109" s="177">
        <f>SUM(M91,M99,M107)</f>
        <v>1187.5</v>
      </c>
    </row>
    <row r="110" spans="1:13" ht="13.2" x14ac:dyDescent="0.3">
      <c r="A110" s="114"/>
      <c r="B110" s="115"/>
      <c r="C110" s="116"/>
      <c r="D110" s="105"/>
      <c r="E110" s="106"/>
      <c r="F110" s="106"/>
      <c r="G110" s="106"/>
      <c r="H110" s="237"/>
      <c r="I110" s="90"/>
      <c r="J110" s="90"/>
      <c r="K110" s="90"/>
      <c r="L110" s="103"/>
      <c r="M110" s="103"/>
    </row>
    <row r="111" spans="1:13" ht="13.2" x14ac:dyDescent="0.25">
      <c r="A111" s="170"/>
      <c r="B111" s="171" t="s">
        <v>105</v>
      </c>
      <c r="C111" s="172"/>
      <c r="D111" s="173"/>
      <c r="E111" s="173">
        <f>SUM(E27,E82,E109)</f>
        <v>2836</v>
      </c>
      <c r="F111" s="173">
        <f>SUM(F27,F82,F109)</f>
        <v>3176</v>
      </c>
      <c r="G111" s="173">
        <f>SUM(G27,G82,G109)</f>
        <v>6012</v>
      </c>
      <c r="H111" s="173">
        <f>SUM(H27,H82,H109)</f>
        <v>861085</v>
      </c>
      <c r="L111" s="173">
        <f>SUM(L27,L82,L109)</f>
        <v>18.787500000000001</v>
      </c>
      <c r="M111" s="173">
        <f>SUM(M27,M82,M109)</f>
        <v>3006</v>
      </c>
    </row>
    <row r="112" spans="1:13" ht="13.8" x14ac:dyDescent="0.3">
      <c r="A112" s="310"/>
      <c r="B112" s="311"/>
      <c r="C112" s="312"/>
      <c r="D112" s="313"/>
      <c r="E112" s="117"/>
      <c r="F112" s="117"/>
      <c r="G112" s="117"/>
      <c r="H112" s="218"/>
      <c r="L112" s="92"/>
      <c r="M112" s="92"/>
    </row>
    <row r="113" spans="1:13" ht="13.8" x14ac:dyDescent="0.3">
      <c r="A113" s="310"/>
      <c r="B113" s="311"/>
      <c r="C113" s="312"/>
      <c r="D113" s="313"/>
      <c r="E113" s="117"/>
      <c r="F113" s="274"/>
      <c r="G113" s="283" t="s">
        <v>106</v>
      </c>
      <c r="H113" s="219">
        <f>H111/G111</f>
        <v>143.22771124417832</v>
      </c>
      <c r="L113" s="92"/>
      <c r="M113" s="92"/>
    </row>
    <row r="114" spans="1:13" ht="13.2" x14ac:dyDescent="0.25">
      <c r="A114" s="310"/>
      <c r="B114" s="311"/>
      <c r="C114" s="312"/>
      <c r="D114" s="313"/>
      <c r="L114" s="92"/>
      <c r="M114" s="92"/>
    </row>
    <row r="115" spans="1:13" ht="14.25" customHeight="1" x14ac:dyDescent="0.3">
      <c r="A115" s="114"/>
      <c r="B115" s="115"/>
      <c r="C115" s="89"/>
      <c r="D115" s="461" t="s">
        <v>61</v>
      </c>
      <c r="E115" s="477" t="s">
        <v>62</v>
      </c>
      <c r="F115" s="478"/>
      <c r="G115" s="464"/>
      <c r="H115" s="465"/>
      <c r="L115" s="92"/>
      <c r="M115" s="92"/>
    </row>
    <row r="116" spans="1:13" ht="14.25" customHeight="1" x14ac:dyDescent="0.25">
      <c r="A116" s="466"/>
      <c r="B116" s="466" t="s">
        <v>107</v>
      </c>
      <c r="C116" s="469" t="s">
        <v>108</v>
      </c>
      <c r="D116" s="462"/>
      <c r="E116" s="292">
        <v>1</v>
      </c>
      <c r="F116" s="292">
        <v>2</v>
      </c>
      <c r="G116" s="472" t="s">
        <v>109</v>
      </c>
      <c r="H116" s="474" t="s">
        <v>110</v>
      </c>
      <c r="L116" s="92"/>
      <c r="M116" s="92"/>
    </row>
    <row r="117" spans="1:13" ht="14.25" customHeight="1" x14ac:dyDescent="0.25">
      <c r="A117" s="467"/>
      <c r="B117" s="467"/>
      <c r="C117" s="470"/>
      <c r="D117" s="462"/>
      <c r="E117" s="293">
        <v>46357</v>
      </c>
      <c r="F117" s="293">
        <v>46388</v>
      </c>
      <c r="G117" s="473"/>
      <c r="H117" s="475"/>
      <c r="L117" s="92"/>
      <c r="M117" s="92"/>
    </row>
    <row r="118" spans="1:13" ht="14.25" customHeight="1" x14ac:dyDescent="0.25">
      <c r="A118" s="468"/>
      <c r="B118" s="468"/>
      <c r="C118" s="471"/>
      <c r="D118" s="463"/>
      <c r="E118" s="294">
        <v>152</v>
      </c>
      <c r="F118" s="294">
        <v>168</v>
      </c>
      <c r="G118" s="300">
        <f>SUM(E118:F118)</f>
        <v>320</v>
      </c>
      <c r="H118" s="476"/>
      <c r="L118" s="92"/>
      <c r="M118" s="92"/>
    </row>
    <row r="119" spans="1:13" ht="14.25" customHeight="1" x14ac:dyDescent="0.3">
      <c r="A119" s="192"/>
      <c r="B119" s="193"/>
      <c r="C119" s="103" t="s">
        <v>111</v>
      </c>
      <c r="D119" s="120">
        <f>'7. Hourly Rate Card'!C8</f>
        <v>215</v>
      </c>
      <c r="E119" s="106">
        <f>E9</f>
        <v>152</v>
      </c>
      <c r="F119" s="106">
        <f>F9</f>
        <v>168</v>
      </c>
      <c r="G119" s="198">
        <f>SUM(E119:F119)</f>
        <v>320</v>
      </c>
      <c r="H119" s="231">
        <f>D119*G119</f>
        <v>68800</v>
      </c>
      <c r="L119" s="92"/>
      <c r="M119" s="92"/>
    </row>
    <row r="120" spans="1:13" ht="14.25" customHeight="1" x14ac:dyDescent="0.3">
      <c r="A120" s="192"/>
      <c r="B120" s="193"/>
      <c r="C120" s="103" t="s">
        <v>112</v>
      </c>
      <c r="D120" s="120">
        <f>'7. Hourly Rate Card'!C13</f>
        <v>202</v>
      </c>
      <c r="E120" s="106">
        <f>E30+E36+E43+E50+E57+E69+E85</f>
        <v>152</v>
      </c>
      <c r="F120" s="106">
        <f>F30+F36+F43+F50+F57+F69+F85</f>
        <v>168</v>
      </c>
      <c r="G120" s="198">
        <f>SUM(E120:F120)</f>
        <v>320</v>
      </c>
      <c r="H120" s="231">
        <f>D120*G120</f>
        <v>64640</v>
      </c>
      <c r="L120" s="92"/>
      <c r="M120" s="92"/>
    </row>
    <row r="121" spans="1:13" ht="14.25" customHeight="1" x14ac:dyDescent="0.3">
      <c r="A121" s="192"/>
      <c r="B121" s="193"/>
      <c r="C121" s="103" t="s">
        <v>113</v>
      </c>
      <c r="D121" s="120">
        <f>'7. Hourly Rate Card'!C24</f>
        <v>164</v>
      </c>
      <c r="E121" s="106">
        <f>E31+E38+E45+E52+E58+E71+E86</f>
        <v>152</v>
      </c>
      <c r="F121" s="106">
        <f>F31+F38+F45+F52+F58+F71+F86</f>
        <v>168</v>
      </c>
      <c r="G121" s="198">
        <f>SUM(E121:F121)</f>
        <v>320</v>
      </c>
      <c r="H121" s="231">
        <f>D121*G121</f>
        <v>52480</v>
      </c>
      <c r="L121" s="92"/>
      <c r="M121" s="92"/>
    </row>
    <row r="122" spans="1:13" ht="14.25" customHeight="1" x14ac:dyDescent="0.3">
      <c r="A122" s="192"/>
      <c r="B122" s="193"/>
      <c r="C122" s="103" t="s">
        <v>114</v>
      </c>
      <c r="D122" s="120">
        <f>'7. Hourly Rate Card'!C16</f>
        <v>185</v>
      </c>
      <c r="E122" s="106">
        <f>E87+E92+E100</f>
        <v>152</v>
      </c>
      <c r="F122" s="106">
        <f>F87+F92+F100</f>
        <v>168</v>
      </c>
      <c r="G122" s="198">
        <f>SUM(E122:F122)</f>
        <v>320</v>
      </c>
      <c r="H122" s="231">
        <f>D122*G122</f>
        <v>59200</v>
      </c>
      <c r="L122" s="92"/>
      <c r="M122" s="92"/>
    </row>
    <row r="123" spans="1:13" ht="14.25" customHeight="1" x14ac:dyDescent="0.3">
      <c r="A123" s="114"/>
      <c r="B123" s="115"/>
      <c r="C123" s="116"/>
      <c r="D123" s="315"/>
      <c r="E123" s="307"/>
      <c r="F123" s="307"/>
      <c r="G123" s="307"/>
      <c r="H123" s="309"/>
      <c r="L123" s="92"/>
      <c r="M123" s="92"/>
    </row>
    <row r="124" spans="1:13" ht="13.2" x14ac:dyDescent="0.3">
      <c r="D124" s="116"/>
    </row>
    <row r="125" spans="1:13" ht="13.8" x14ac:dyDescent="0.3">
      <c r="A125" s="18"/>
      <c r="B125" s="419" t="s">
        <v>29</v>
      </c>
      <c r="C125" s="420"/>
      <c r="D125" s="314"/>
    </row>
    <row r="126" spans="1:13" ht="42" customHeight="1" x14ac:dyDescent="0.25">
      <c r="A126" s="20">
        <v>1</v>
      </c>
      <c r="B126" s="435" t="s">
        <v>115</v>
      </c>
      <c r="C126" s="436"/>
      <c r="D126" s="437"/>
    </row>
  </sheetData>
  <mergeCells count="24">
    <mergeCell ref="L5:L7"/>
    <mergeCell ref="M5:M7"/>
    <mergeCell ref="J4:J6"/>
    <mergeCell ref="B84:C84"/>
    <mergeCell ref="B109:C109"/>
    <mergeCell ref="A1:H1"/>
    <mergeCell ref="A2:H2"/>
    <mergeCell ref="A3:H3"/>
    <mergeCell ref="H4:H7"/>
    <mergeCell ref="E4:F4"/>
    <mergeCell ref="A5:A7"/>
    <mergeCell ref="B5:B7"/>
    <mergeCell ref="C5:C7"/>
    <mergeCell ref="G4:G6"/>
    <mergeCell ref="D4:D7"/>
    <mergeCell ref="B126:D126"/>
    <mergeCell ref="D115:D118"/>
    <mergeCell ref="G115:H115"/>
    <mergeCell ref="A116:A118"/>
    <mergeCell ref="B116:B118"/>
    <mergeCell ref="C116:C118"/>
    <mergeCell ref="G116:G117"/>
    <mergeCell ref="H116:H118"/>
    <mergeCell ref="E115:F115"/>
  </mergeCells>
  <phoneticPr fontId="42" type="noConversion"/>
  <pageMargins left="0.25" right="0.25" top="0.75" bottom="0.5" header="0.3" footer="0.2"/>
  <pageSetup paperSize="5" scale="77" fitToWidth="3" fitToHeight="20" pageOrder="overThenDown" orientation="landscape" r:id="rId1"/>
  <headerFooter scaleWithDoc="0" alignWithMargins="0">
    <oddHeader>&amp;C&amp;"Arial,Bold"&amp;12Schedule 9: 
Portal/Mobile App Staff Loading by Deliverable</oddHeader>
    <oddFooter>&amp;C&amp;P</oddFooter>
  </headerFooter>
  <ignoredErrors>
    <ignoredError sqref="G88 G14:H14 G20:H20 G35:H35 G42:H42 G49:H49 G75:H75 G81:H81 L81:M81 L75:M75 L49:M49 L14:M14 L20:M20 L35:M35 L42:M42 G56:H56 L56:M56 G62:H62 L62:M62 G91:H91 L91 G99:H99 L99" formula="1"/>
    <ignoredError sqref="H113" evalError="1"/>
    <ignoredError sqref="G2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9DB02-373C-4196-8D6F-7E2361C6CB75}">
  <sheetPr>
    <tabColor theme="2"/>
  </sheetPr>
  <dimension ref="A1:ID122"/>
  <sheetViews>
    <sheetView zoomScale="95" zoomScaleNormal="95" zoomScaleSheetLayoutView="178" workbookViewId="0">
      <pane xSplit="2" ySplit="5" topLeftCell="C6" activePane="bottomRight" state="frozen"/>
      <selection pane="topRight" activeCell="E4" sqref="E4:E7"/>
      <selection pane="bottomLeft" activeCell="E4" sqref="E4:E7"/>
      <selection pane="bottomRight" activeCell="A6" sqref="A6"/>
    </sheetView>
  </sheetViews>
  <sheetFormatPr defaultColWidth="9.109375" defaultRowHeight="13.8" x14ac:dyDescent="0.3"/>
  <cols>
    <col min="1" max="1" width="6.88671875" style="43" customWidth="1"/>
    <col min="2" max="2" width="62.109375" style="30" customWidth="1"/>
    <col min="3" max="4" width="13.109375" style="67" customWidth="1"/>
    <col min="5" max="5" width="14.88671875" style="67" customWidth="1"/>
    <col min="6" max="6" width="13.109375" style="215" customWidth="1"/>
    <col min="7" max="7" width="15.88671875" style="67" customWidth="1"/>
    <col min="8" max="14" width="15.88671875" style="30" customWidth="1"/>
    <col min="15" max="15" width="16.88671875" style="30" customWidth="1"/>
    <col min="16" max="16" width="13.109375" style="30" bestFit="1" customWidth="1"/>
    <col min="17" max="17" width="11" style="30" bestFit="1" customWidth="1"/>
    <col min="18" max="20" width="14.88671875" style="30" bestFit="1" customWidth="1"/>
    <col min="21" max="21" width="12" style="30" bestFit="1" customWidth="1"/>
    <col min="22" max="16384" width="9.109375" style="30"/>
  </cols>
  <sheetData>
    <row r="1" spans="1:19" s="24" customFormat="1" ht="20.25" customHeight="1" x14ac:dyDescent="0.3">
      <c r="A1" s="489" t="s">
        <v>116</v>
      </c>
      <c r="B1" s="489"/>
      <c r="C1" s="489"/>
      <c r="D1" s="489"/>
      <c r="E1" s="489"/>
      <c r="F1" s="489"/>
      <c r="G1" s="489"/>
      <c r="H1" s="489"/>
      <c r="I1" s="489"/>
      <c r="J1" s="489"/>
      <c r="K1" s="489"/>
      <c r="L1" s="489"/>
      <c r="M1" s="489"/>
      <c r="N1" s="489"/>
      <c r="O1" s="489"/>
      <c r="P1" s="423"/>
    </row>
    <row r="2" spans="1:19" s="24" customFormat="1" ht="24" customHeight="1" x14ac:dyDescent="0.3">
      <c r="A2" s="489" t="s">
        <v>117</v>
      </c>
      <c r="B2" s="489"/>
      <c r="C2" s="489"/>
      <c r="D2" s="489"/>
      <c r="E2" s="489"/>
      <c r="F2" s="489"/>
      <c r="G2" s="489"/>
      <c r="H2" s="489"/>
      <c r="I2" s="489"/>
      <c r="J2" s="489"/>
      <c r="K2" s="489"/>
      <c r="L2" s="489"/>
      <c r="M2" s="489"/>
      <c r="N2" s="489"/>
      <c r="O2" s="489"/>
      <c r="P2" s="423"/>
    </row>
    <row r="3" spans="1:19" s="24" customFormat="1" ht="24" customHeight="1" x14ac:dyDescent="0.3">
      <c r="A3" s="489" t="s">
        <v>118</v>
      </c>
      <c r="B3" s="489"/>
      <c r="C3" s="489"/>
      <c r="D3" s="489"/>
      <c r="E3" s="489"/>
      <c r="F3" s="489"/>
      <c r="G3" s="489"/>
      <c r="H3" s="489"/>
      <c r="I3" s="489"/>
      <c r="J3" s="489"/>
      <c r="K3" s="489"/>
      <c r="L3" s="489"/>
      <c r="M3" s="489"/>
      <c r="N3" s="489"/>
      <c r="O3" s="489"/>
      <c r="P3" s="423"/>
    </row>
    <row r="4" spans="1:19" s="24" customFormat="1" ht="20.25" customHeight="1" thickBot="1" x14ac:dyDescent="0.35">
      <c r="A4" s="489" t="s">
        <v>119</v>
      </c>
      <c r="B4" s="493"/>
      <c r="C4" s="493"/>
      <c r="D4" s="493"/>
      <c r="E4" s="493"/>
      <c r="F4" s="493"/>
      <c r="G4" s="493"/>
      <c r="H4" s="493"/>
      <c r="I4" s="493"/>
      <c r="J4" s="493"/>
      <c r="K4" s="493"/>
      <c r="L4" s="493"/>
      <c r="M4" s="493"/>
      <c r="N4" s="493"/>
      <c r="O4" s="493"/>
    </row>
    <row r="5" spans="1:19" s="26" customFormat="1" ht="48" customHeight="1" thickBot="1" x14ac:dyDescent="0.3">
      <c r="A5" s="288" t="s">
        <v>34</v>
      </c>
      <c r="B5" s="288" t="s">
        <v>120</v>
      </c>
      <c r="C5" s="291" t="s">
        <v>121</v>
      </c>
      <c r="D5" s="291" t="s">
        <v>106</v>
      </c>
      <c r="E5" s="291" t="s">
        <v>122</v>
      </c>
      <c r="F5" s="297" t="s">
        <v>123</v>
      </c>
      <c r="G5" s="291" t="s">
        <v>124</v>
      </c>
      <c r="H5" s="291" t="s">
        <v>125</v>
      </c>
      <c r="I5" s="290" t="s">
        <v>126</v>
      </c>
      <c r="J5" s="290" t="s">
        <v>127</v>
      </c>
      <c r="K5" s="290" t="s">
        <v>128</v>
      </c>
      <c r="L5" s="290" t="s">
        <v>129</v>
      </c>
      <c r="M5" s="290" t="s">
        <v>130</v>
      </c>
      <c r="N5" s="290" t="s">
        <v>131</v>
      </c>
      <c r="O5" s="291" t="s">
        <v>132</v>
      </c>
    </row>
    <row r="6" spans="1:19" x14ac:dyDescent="0.3">
      <c r="A6" s="200">
        <v>1</v>
      </c>
      <c r="B6" s="201" t="s">
        <v>71</v>
      </c>
      <c r="C6" s="182"/>
      <c r="D6" s="183"/>
      <c r="E6" s="183"/>
      <c r="F6" s="207"/>
      <c r="G6" s="183"/>
      <c r="H6" s="29"/>
      <c r="I6" s="29"/>
      <c r="J6" s="29"/>
      <c r="K6" s="29"/>
      <c r="L6" s="29"/>
      <c r="M6" s="29"/>
      <c r="N6" s="29"/>
      <c r="O6" s="29"/>
      <c r="P6" s="31"/>
      <c r="Q6" s="32"/>
      <c r="R6" s="33"/>
      <c r="S6" s="34"/>
    </row>
    <row r="7" spans="1:19" x14ac:dyDescent="0.3">
      <c r="A7" s="202">
        <v>1.1000000000000001</v>
      </c>
      <c r="B7" s="203" t="s">
        <v>72</v>
      </c>
      <c r="C7" s="182">
        <f>F7/12</f>
        <v>193.59722222222226</v>
      </c>
      <c r="D7" s="184">
        <f>G7/F7</f>
        <v>202.5049860104742</v>
      </c>
      <c r="E7" s="183">
        <f>G7/12</f>
        <v>39204.402777777781</v>
      </c>
      <c r="F7" s="207">
        <f>'5. Staff Loading'!L14/72*12</f>
        <v>2323.166666666667</v>
      </c>
      <c r="G7" s="183">
        <f>'5. Staff Loading'!M14/72*12</f>
        <v>470452.83333333337</v>
      </c>
      <c r="H7" s="29">
        <f>$G7*4/12</f>
        <v>156817.61111111112</v>
      </c>
      <c r="I7" s="29">
        <f t="shared" ref="I7:M9" si="0">$G7</f>
        <v>470452.83333333337</v>
      </c>
      <c r="J7" s="29">
        <f t="shared" si="0"/>
        <v>470452.83333333337</v>
      </c>
      <c r="K7" s="29">
        <f t="shared" si="0"/>
        <v>470452.83333333337</v>
      </c>
      <c r="L7" s="29">
        <f t="shared" si="0"/>
        <v>470452.83333333337</v>
      </c>
      <c r="M7" s="29">
        <f t="shared" si="0"/>
        <v>470452.83333333337</v>
      </c>
      <c r="N7" s="29">
        <f>$G7*8/12</f>
        <v>313635.22222222225</v>
      </c>
      <c r="O7" s="29">
        <f>SUM(H7:N7)</f>
        <v>2822717.0000000009</v>
      </c>
      <c r="P7" s="31"/>
      <c r="Q7" s="32"/>
      <c r="R7" s="33"/>
      <c r="S7" s="34"/>
    </row>
    <row r="8" spans="1:19" x14ac:dyDescent="0.3">
      <c r="A8" s="202">
        <v>1.2</v>
      </c>
      <c r="B8" s="203" t="s">
        <v>74</v>
      </c>
      <c r="C8" s="182">
        <f t="shared" ref="C8:C9" si="1">F8/12</f>
        <v>214.18055555555554</v>
      </c>
      <c r="D8" s="184">
        <f t="shared" ref="D8:D10" si="2">G8/F8</f>
        <v>92.766098177809496</v>
      </c>
      <c r="E8" s="183">
        <f t="shared" ref="E8:E9" si="3">G8/12</f>
        <v>19868.694444444445</v>
      </c>
      <c r="F8" s="207">
        <f>'5. Staff Loading'!L20/72*12</f>
        <v>2570.1666666666665</v>
      </c>
      <c r="G8" s="183">
        <f>'5. Staff Loading'!M20/72*12</f>
        <v>238424.33333333334</v>
      </c>
      <c r="H8" s="29">
        <f t="shared" ref="H8:H9" si="4">$G8*4/12</f>
        <v>79474.777777777781</v>
      </c>
      <c r="I8" s="29">
        <f t="shared" ref="I8:L9" si="5">$G8</f>
        <v>238424.33333333334</v>
      </c>
      <c r="J8" s="29">
        <f t="shared" si="5"/>
        <v>238424.33333333334</v>
      </c>
      <c r="K8" s="29">
        <f t="shared" si="5"/>
        <v>238424.33333333334</v>
      </c>
      <c r="L8" s="29">
        <f t="shared" si="5"/>
        <v>238424.33333333334</v>
      </c>
      <c r="M8" s="29">
        <f t="shared" si="0"/>
        <v>238424.33333333334</v>
      </c>
      <c r="N8" s="29">
        <f t="shared" ref="N8:N9" si="6">$G8*8/12</f>
        <v>158949.55555555556</v>
      </c>
      <c r="O8" s="29">
        <f t="shared" ref="O8:O9" si="7">SUM(H8:N8)</f>
        <v>1430546</v>
      </c>
      <c r="P8" s="31"/>
      <c r="Q8" s="32"/>
      <c r="R8" s="33"/>
      <c r="S8" s="34"/>
    </row>
    <row r="9" spans="1:19" x14ac:dyDescent="0.3">
      <c r="A9" s="202">
        <v>1.3</v>
      </c>
      <c r="B9" s="203" t="s">
        <v>76</v>
      </c>
      <c r="C9" s="182">
        <f t="shared" si="1"/>
        <v>179.47222222222226</v>
      </c>
      <c r="D9" s="184">
        <f t="shared" si="2"/>
        <v>109.92323169787957</v>
      </c>
      <c r="E9" s="183">
        <f t="shared" si="3"/>
        <v>19728.166666666668</v>
      </c>
      <c r="F9" s="207">
        <f>'5. Staff Loading'!L26/72*12</f>
        <v>2153.666666666667</v>
      </c>
      <c r="G9" s="183">
        <f>'5. Staff Loading'!M26/72*12</f>
        <v>236738</v>
      </c>
      <c r="H9" s="29">
        <f t="shared" si="4"/>
        <v>78912.666666666672</v>
      </c>
      <c r="I9" s="29">
        <f t="shared" si="5"/>
        <v>236738</v>
      </c>
      <c r="J9" s="29">
        <f t="shared" si="5"/>
        <v>236738</v>
      </c>
      <c r="K9" s="29">
        <f t="shared" si="5"/>
        <v>236738</v>
      </c>
      <c r="L9" s="29">
        <f t="shared" si="5"/>
        <v>236738</v>
      </c>
      <c r="M9" s="29">
        <f t="shared" si="0"/>
        <v>236738</v>
      </c>
      <c r="N9" s="29">
        <f t="shared" si="6"/>
        <v>157825.33333333334</v>
      </c>
      <c r="O9" s="29">
        <f t="shared" si="7"/>
        <v>1420428</v>
      </c>
      <c r="P9" s="31"/>
      <c r="Q9" s="32"/>
      <c r="R9" s="33"/>
      <c r="S9" s="34"/>
    </row>
    <row r="10" spans="1:19" x14ac:dyDescent="0.3">
      <c r="A10" s="204"/>
      <c r="B10" s="201" t="s">
        <v>78</v>
      </c>
      <c r="C10" s="185">
        <f>SUM(C7:C9)</f>
        <v>587.25000000000011</v>
      </c>
      <c r="D10" s="216">
        <f t="shared" si="2"/>
        <v>134.18691168818881</v>
      </c>
      <c r="E10" s="186">
        <f t="shared" ref="E10:O10" si="8">SUM(E7:E9)</f>
        <v>78801.263888888891</v>
      </c>
      <c r="F10" s="208">
        <f t="shared" ref="F10" si="9">SUM(F7:F9)</f>
        <v>7047.0000000000009</v>
      </c>
      <c r="G10" s="186">
        <f t="shared" si="8"/>
        <v>945615.16666666674</v>
      </c>
      <c r="H10" s="77">
        <f t="shared" si="8"/>
        <v>315205.05555555556</v>
      </c>
      <c r="I10" s="77">
        <f t="shared" si="8"/>
        <v>945615.16666666674</v>
      </c>
      <c r="J10" s="77">
        <f t="shared" si="8"/>
        <v>945615.16666666674</v>
      </c>
      <c r="K10" s="77">
        <f t="shared" si="8"/>
        <v>945615.16666666674</v>
      </c>
      <c r="L10" s="77">
        <f t="shared" si="8"/>
        <v>945615.16666666674</v>
      </c>
      <c r="M10" s="77">
        <f t="shared" si="8"/>
        <v>945615.16666666674</v>
      </c>
      <c r="N10" s="77">
        <f t="shared" ref="N10" si="10">SUM(N7:N9)</f>
        <v>630410.11111111112</v>
      </c>
      <c r="O10" s="77">
        <f t="shared" si="8"/>
        <v>5673691.0000000009</v>
      </c>
      <c r="P10" s="31"/>
      <c r="Q10" s="32"/>
      <c r="R10" s="33"/>
      <c r="S10" s="34"/>
    </row>
    <row r="11" spans="1:19" ht="10.35" customHeight="1" x14ac:dyDescent="0.3">
      <c r="A11" s="204"/>
      <c r="B11" s="203"/>
      <c r="C11" s="182"/>
      <c r="D11" s="183"/>
      <c r="E11" s="183"/>
      <c r="F11" s="207"/>
      <c r="G11" s="183"/>
      <c r="H11" s="29"/>
      <c r="I11" s="29"/>
      <c r="J11" s="29"/>
      <c r="K11" s="29"/>
      <c r="L11" s="29"/>
      <c r="M11" s="29"/>
      <c r="N11" s="29"/>
      <c r="O11" s="29"/>
      <c r="P11" s="31"/>
      <c r="Q11" s="32"/>
      <c r="R11" s="33"/>
      <c r="S11" s="34"/>
    </row>
    <row r="12" spans="1:19" x14ac:dyDescent="0.3">
      <c r="A12" s="200">
        <v>2</v>
      </c>
      <c r="B12" s="201" t="s">
        <v>79</v>
      </c>
      <c r="C12" s="182"/>
      <c r="D12" s="183"/>
      <c r="E12" s="183"/>
      <c r="F12" s="207"/>
      <c r="G12" s="183"/>
      <c r="H12" s="29"/>
      <c r="I12" s="29"/>
      <c r="J12" s="29"/>
      <c r="K12" s="29"/>
      <c r="L12" s="29"/>
      <c r="M12" s="29"/>
      <c r="N12" s="29"/>
      <c r="O12" s="29"/>
      <c r="P12" s="31"/>
      <c r="Q12" s="32"/>
      <c r="R12" s="33"/>
      <c r="S12" s="34"/>
    </row>
    <row r="13" spans="1:19" x14ac:dyDescent="0.3">
      <c r="A13" s="205">
        <v>2.1</v>
      </c>
      <c r="B13" s="206" t="s">
        <v>80</v>
      </c>
      <c r="C13" s="182">
        <f>F13/12</f>
        <v>64</v>
      </c>
      <c r="D13" s="184">
        <f>G13/F13</f>
        <v>183</v>
      </c>
      <c r="E13" s="183">
        <f>G13/12</f>
        <v>11712</v>
      </c>
      <c r="F13" s="207">
        <f>'5. Staff Loading'!L36/72*12</f>
        <v>768</v>
      </c>
      <c r="G13" s="183">
        <f>'5. Staff Loading'!M36/72*12</f>
        <v>140544</v>
      </c>
      <c r="H13" s="29">
        <f>$G13*4/12</f>
        <v>46848</v>
      </c>
      <c r="I13" s="29">
        <f t="shared" ref="I13:M20" si="11">$G13</f>
        <v>140544</v>
      </c>
      <c r="J13" s="29">
        <f t="shared" si="11"/>
        <v>140544</v>
      </c>
      <c r="K13" s="29">
        <f t="shared" si="11"/>
        <v>140544</v>
      </c>
      <c r="L13" s="29">
        <f t="shared" si="11"/>
        <v>140544</v>
      </c>
      <c r="M13" s="29">
        <f t="shared" si="11"/>
        <v>140544</v>
      </c>
      <c r="N13" s="29">
        <f>$G13*8/12</f>
        <v>93696</v>
      </c>
      <c r="O13" s="29">
        <f t="shared" ref="O13:O20" si="12">SUM(H13:N13)</f>
        <v>843264</v>
      </c>
      <c r="P13" s="31"/>
      <c r="Q13" s="32"/>
      <c r="R13" s="33"/>
      <c r="S13" s="34"/>
    </row>
    <row r="14" spans="1:19" x14ac:dyDescent="0.3">
      <c r="A14" s="205">
        <v>2.2000000000000002</v>
      </c>
      <c r="B14" s="206" t="s">
        <v>82</v>
      </c>
      <c r="C14" s="182">
        <f t="shared" ref="C14:C18" si="13">F14/12</f>
        <v>124.47222222222223</v>
      </c>
      <c r="D14" s="184">
        <f t="shared" ref="D14:D21" si="14">G14/F14</f>
        <v>131.96987279625083</v>
      </c>
      <c r="E14" s="183">
        <f t="shared" ref="E14:E18" si="15">G14/12</f>
        <v>16426.583333333332</v>
      </c>
      <c r="F14" s="207">
        <f>'5. Staff Loading'!L44/72*12</f>
        <v>1493.6666666666667</v>
      </c>
      <c r="G14" s="183">
        <f>'5. Staff Loading'!M44/72*12</f>
        <v>197119</v>
      </c>
      <c r="H14" s="29">
        <f t="shared" ref="H14:H20" si="16">$G14*4/12</f>
        <v>65706.333333333328</v>
      </c>
      <c r="I14" s="29">
        <f t="shared" si="11"/>
        <v>197119</v>
      </c>
      <c r="J14" s="29">
        <f t="shared" si="11"/>
        <v>197119</v>
      </c>
      <c r="K14" s="29">
        <f t="shared" si="11"/>
        <v>197119</v>
      </c>
      <c r="L14" s="29">
        <f t="shared" si="11"/>
        <v>197119</v>
      </c>
      <c r="M14" s="29">
        <f t="shared" si="11"/>
        <v>197119</v>
      </c>
      <c r="N14" s="29">
        <f t="shared" ref="N14:N20" si="17">$G14*8/12</f>
        <v>131412.66666666666</v>
      </c>
      <c r="O14" s="29">
        <f t="shared" si="12"/>
        <v>1182714</v>
      </c>
      <c r="P14" s="31"/>
      <c r="Q14" s="32"/>
      <c r="R14" s="33"/>
      <c r="S14" s="34"/>
    </row>
    <row r="15" spans="1:19" x14ac:dyDescent="0.3">
      <c r="A15" s="205">
        <v>2.2999999999999998</v>
      </c>
      <c r="B15" s="206" t="s">
        <v>84</v>
      </c>
      <c r="C15" s="182">
        <f t="shared" si="13"/>
        <v>190.08277777777778</v>
      </c>
      <c r="D15" s="184">
        <f t="shared" si="14"/>
        <v>98.493320161683954</v>
      </c>
      <c r="E15" s="183">
        <f t="shared" si="15"/>
        <v>18721.883888888889</v>
      </c>
      <c r="F15" s="207">
        <f>'5. Staff Loading'!L52/72*12</f>
        <v>2280.9933333333333</v>
      </c>
      <c r="G15" s="183">
        <f>'5. Staff Loading'!M52/72*12</f>
        <v>224662.60666666669</v>
      </c>
      <c r="H15" s="29">
        <f t="shared" si="16"/>
        <v>74887.535555555558</v>
      </c>
      <c r="I15" s="29">
        <f t="shared" si="11"/>
        <v>224662.60666666669</v>
      </c>
      <c r="J15" s="29">
        <f t="shared" si="11"/>
        <v>224662.60666666669</v>
      </c>
      <c r="K15" s="29">
        <f t="shared" si="11"/>
        <v>224662.60666666669</v>
      </c>
      <c r="L15" s="29">
        <f t="shared" si="11"/>
        <v>224662.60666666669</v>
      </c>
      <c r="M15" s="29">
        <f t="shared" si="11"/>
        <v>224662.60666666669</v>
      </c>
      <c r="N15" s="29">
        <f t="shared" si="17"/>
        <v>149775.07111111112</v>
      </c>
      <c r="O15" s="29">
        <f t="shared" si="12"/>
        <v>1347975.6400000001</v>
      </c>
      <c r="P15" s="31"/>
      <c r="Q15" s="32"/>
      <c r="R15" s="33"/>
      <c r="S15" s="34"/>
    </row>
    <row r="16" spans="1:19" x14ac:dyDescent="0.3">
      <c r="A16" s="205">
        <v>2.4</v>
      </c>
      <c r="B16" s="206" t="s">
        <v>86</v>
      </c>
      <c r="C16" s="182">
        <f t="shared" si="13"/>
        <v>221.27777777777774</v>
      </c>
      <c r="D16" s="184">
        <f t="shared" si="14"/>
        <v>134.61335676625663</v>
      </c>
      <c r="E16" s="183">
        <f t="shared" si="15"/>
        <v>29786.944444444449</v>
      </c>
      <c r="F16" s="207">
        <f>'5. Staff Loading'!L60/72*12</f>
        <v>2655.333333333333</v>
      </c>
      <c r="G16" s="183">
        <f>'5. Staff Loading'!M60/72*12</f>
        <v>357443.33333333337</v>
      </c>
      <c r="H16" s="29">
        <f t="shared" si="16"/>
        <v>119147.7777777778</v>
      </c>
      <c r="I16" s="29">
        <f t="shared" si="11"/>
        <v>357443.33333333337</v>
      </c>
      <c r="J16" s="29">
        <f t="shared" si="11"/>
        <v>357443.33333333337</v>
      </c>
      <c r="K16" s="29">
        <f t="shared" si="11"/>
        <v>357443.33333333337</v>
      </c>
      <c r="L16" s="29">
        <f t="shared" si="11"/>
        <v>357443.33333333337</v>
      </c>
      <c r="M16" s="29">
        <f t="shared" si="11"/>
        <v>357443.33333333337</v>
      </c>
      <c r="N16" s="29">
        <f t="shared" si="17"/>
        <v>238295.55555555559</v>
      </c>
      <c r="O16" s="29">
        <f t="shared" si="12"/>
        <v>2144660.0000000005</v>
      </c>
      <c r="P16" s="31"/>
      <c r="Q16" s="32"/>
      <c r="R16" s="33"/>
      <c r="S16" s="34"/>
    </row>
    <row r="17" spans="1:238" x14ac:dyDescent="0.3">
      <c r="A17" s="205">
        <v>2.5</v>
      </c>
      <c r="B17" s="206" t="s">
        <v>88</v>
      </c>
      <c r="C17" s="182">
        <f t="shared" si="13"/>
        <v>48</v>
      </c>
      <c r="D17" s="184">
        <f t="shared" si="14"/>
        <v>156</v>
      </c>
      <c r="E17" s="183">
        <f t="shared" si="15"/>
        <v>7488</v>
      </c>
      <c r="F17" s="207">
        <f>'5. Staff Loading'!L66/72*12</f>
        <v>576</v>
      </c>
      <c r="G17" s="183">
        <f>'5. Staff Loading'!M66/72*12</f>
        <v>89856</v>
      </c>
      <c r="H17" s="29">
        <f t="shared" si="16"/>
        <v>29952</v>
      </c>
      <c r="I17" s="29">
        <f t="shared" si="11"/>
        <v>89856</v>
      </c>
      <c r="J17" s="29">
        <f t="shared" si="11"/>
        <v>89856</v>
      </c>
      <c r="K17" s="29">
        <f t="shared" si="11"/>
        <v>89856</v>
      </c>
      <c r="L17" s="29">
        <f t="shared" si="11"/>
        <v>89856</v>
      </c>
      <c r="M17" s="29">
        <f t="shared" si="11"/>
        <v>89856</v>
      </c>
      <c r="N17" s="29">
        <f t="shared" si="17"/>
        <v>59904</v>
      </c>
      <c r="O17" s="29">
        <f t="shared" si="12"/>
        <v>539136</v>
      </c>
      <c r="P17" s="31"/>
      <c r="Q17" s="32"/>
      <c r="R17" s="33"/>
      <c r="S17" s="34"/>
    </row>
    <row r="18" spans="1:238" x14ac:dyDescent="0.3">
      <c r="A18" s="205">
        <v>2.6</v>
      </c>
      <c r="B18" s="206" t="s">
        <v>90</v>
      </c>
      <c r="C18" s="182">
        <f t="shared" si="13"/>
        <v>78.333333333333329</v>
      </c>
      <c r="D18" s="184">
        <f t="shared" si="14"/>
        <v>123.99645390070921</v>
      </c>
      <c r="E18" s="183">
        <f t="shared" si="15"/>
        <v>9713.0555555555547</v>
      </c>
      <c r="F18" s="207">
        <f>'5. Staff Loading'!L72/72*12</f>
        <v>940</v>
      </c>
      <c r="G18" s="183">
        <f>'5. Staff Loading'!M72/72*12</f>
        <v>116556.66666666666</v>
      </c>
      <c r="H18" s="29">
        <f t="shared" si="16"/>
        <v>38852.222222222219</v>
      </c>
      <c r="I18" s="29">
        <f t="shared" si="11"/>
        <v>116556.66666666666</v>
      </c>
      <c r="J18" s="29">
        <f t="shared" si="11"/>
        <v>116556.66666666666</v>
      </c>
      <c r="K18" s="29">
        <f t="shared" si="11"/>
        <v>116556.66666666666</v>
      </c>
      <c r="L18" s="29">
        <f t="shared" si="11"/>
        <v>116556.66666666666</v>
      </c>
      <c r="M18" s="29">
        <f t="shared" si="11"/>
        <v>116556.66666666666</v>
      </c>
      <c r="N18" s="29">
        <f t="shared" si="17"/>
        <v>77704.444444444438</v>
      </c>
      <c r="O18" s="29">
        <f t="shared" si="12"/>
        <v>699339.99999999977</v>
      </c>
      <c r="P18" s="31"/>
      <c r="Q18" s="32"/>
      <c r="R18" s="33"/>
      <c r="S18" s="34"/>
    </row>
    <row r="19" spans="1:238" x14ac:dyDescent="0.3">
      <c r="A19" s="205">
        <v>2.7</v>
      </c>
      <c r="B19" s="206" t="s">
        <v>92</v>
      </c>
      <c r="C19" s="182">
        <f t="shared" ref="C19:C20" si="18">F19/12</f>
        <v>73.778333333333336</v>
      </c>
      <c r="D19" s="184">
        <f t="shared" ref="D19:D20" si="19">G19/F19</f>
        <v>121.92701109178394</v>
      </c>
      <c r="E19" s="183">
        <f t="shared" ref="E19:E20" si="20">G19/12</f>
        <v>8995.5716666666667</v>
      </c>
      <c r="F19" s="207">
        <f>'5. Staff Loading'!L80/72*12</f>
        <v>885.34</v>
      </c>
      <c r="G19" s="183">
        <f>'5. Staff Loading'!M80/72*12</f>
        <v>107946.86</v>
      </c>
      <c r="H19" s="29">
        <f t="shared" si="16"/>
        <v>35982.286666666667</v>
      </c>
      <c r="I19" s="29">
        <f t="shared" si="11"/>
        <v>107946.86</v>
      </c>
      <c r="J19" s="29">
        <f t="shared" si="11"/>
        <v>107946.86</v>
      </c>
      <c r="K19" s="29">
        <f t="shared" si="11"/>
        <v>107946.86</v>
      </c>
      <c r="L19" s="29">
        <f t="shared" si="11"/>
        <v>107946.86</v>
      </c>
      <c r="M19" s="29">
        <f t="shared" si="11"/>
        <v>107946.86</v>
      </c>
      <c r="N19" s="29">
        <f t="shared" si="17"/>
        <v>71964.573333333334</v>
      </c>
      <c r="O19" s="29">
        <f t="shared" si="12"/>
        <v>647681.16</v>
      </c>
      <c r="P19" s="31"/>
      <c r="Q19" s="32"/>
      <c r="R19" s="33"/>
      <c r="S19" s="34"/>
    </row>
    <row r="20" spans="1:238" x14ac:dyDescent="0.3">
      <c r="A20" s="205">
        <v>2.8</v>
      </c>
      <c r="B20" s="206" t="s">
        <v>94</v>
      </c>
      <c r="C20" s="182">
        <f t="shared" si="18"/>
        <v>57.083333333333336</v>
      </c>
      <c r="D20" s="184">
        <f t="shared" si="19"/>
        <v>261.20097323600976</v>
      </c>
      <c r="E20" s="183">
        <f t="shared" si="20"/>
        <v>14910.222222222224</v>
      </c>
      <c r="F20" s="207">
        <f>'5. Staff Loading'!L86/72*12</f>
        <v>685</v>
      </c>
      <c r="G20" s="183">
        <f>'5. Staff Loading'!M86/72*12</f>
        <v>178922.66666666669</v>
      </c>
      <c r="H20" s="29">
        <f t="shared" si="16"/>
        <v>59640.888888888898</v>
      </c>
      <c r="I20" s="29">
        <f t="shared" si="11"/>
        <v>178922.66666666669</v>
      </c>
      <c r="J20" s="29">
        <f t="shared" si="11"/>
        <v>178922.66666666669</v>
      </c>
      <c r="K20" s="29">
        <f t="shared" si="11"/>
        <v>178922.66666666669</v>
      </c>
      <c r="L20" s="29">
        <f t="shared" si="11"/>
        <v>178922.66666666669</v>
      </c>
      <c r="M20" s="29">
        <f t="shared" si="11"/>
        <v>178922.66666666669</v>
      </c>
      <c r="N20" s="29">
        <f t="shared" si="17"/>
        <v>119281.7777777778</v>
      </c>
      <c r="O20" s="29">
        <f t="shared" si="12"/>
        <v>1073536.0000000002</v>
      </c>
      <c r="P20" s="31"/>
      <c r="Q20" s="32"/>
      <c r="R20" s="33"/>
      <c r="S20" s="34"/>
    </row>
    <row r="21" spans="1:238" x14ac:dyDescent="0.3">
      <c r="A21" s="204"/>
      <c r="B21" s="201" t="s">
        <v>96</v>
      </c>
      <c r="C21" s="185">
        <f>SUM(C13:C20)</f>
        <v>857.02777777777783</v>
      </c>
      <c r="D21" s="216">
        <f t="shared" si="14"/>
        <v>137.39841830616152</v>
      </c>
      <c r="E21" s="186">
        <f t="shared" ref="E21:O21" si="21">SUM(E13:E20)</f>
        <v>117754.2611111111</v>
      </c>
      <c r="F21" s="208">
        <f t="shared" ref="F21" si="22">SUM(F13:F20)</f>
        <v>10284.333333333332</v>
      </c>
      <c r="G21" s="186">
        <f t="shared" si="21"/>
        <v>1413051.1333333335</v>
      </c>
      <c r="H21" s="77">
        <f t="shared" si="21"/>
        <v>471017.04444444441</v>
      </c>
      <c r="I21" s="77">
        <f t="shared" si="21"/>
        <v>1413051.1333333335</v>
      </c>
      <c r="J21" s="77">
        <f t="shared" si="21"/>
        <v>1413051.1333333335</v>
      </c>
      <c r="K21" s="77">
        <f t="shared" si="21"/>
        <v>1413051.1333333335</v>
      </c>
      <c r="L21" s="77">
        <f t="shared" si="21"/>
        <v>1413051.1333333335</v>
      </c>
      <c r="M21" s="77">
        <f t="shared" si="21"/>
        <v>1413051.1333333335</v>
      </c>
      <c r="N21" s="77">
        <f t="shared" si="21"/>
        <v>942034.08888888883</v>
      </c>
      <c r="O21" s="77">
        <f t="shared" si="21"/>
        <v>8478306.8000000007</v>
      </c>
      <c r="P21" s="31"/>
      <c r="Q21" s="32"/>
      <c r="R21" s="33"/>
      <c r="S21" s="34"/>
    </row>
    <row r="22" spans="1:238" ht="10.35" customHeight="1" x14ac:dyDescent="0.3">
      <c r="A22" s="204"/>
      <c r="B22" s="201"/>
      <c r="C22" s="185"/>
      <c r="D22" s="216"/>
      <c r="E22" s="186"/>
      <c r="F22" s="208"/>
      <c r="G22" s="186"/>
      <c r="H22" s="77"/>
      <c r="I22" s="77"/>
      <c r="J22" s="77"/>
      <c r="K22" s="77"/>
      <c r="L22" s="77"/>
      <c r="M22" s="77"/>
      <c r="N22" s="77"/>
      <c r="O22" s="77"/>
      <c r="P22" s="31"/>
      <c r="Q22" s="32"/>
      <c r="R22" s="33"/>
      <c r="S22" s="34"/>
    </row>
    <row r="23" spans="1:238" x14ac:dyDescent="0.3">
      <c r="A23" s="222">
        <v>3</v>
      </c>
      <c r="B23" s="494" t="s">
        <v>133</v>
      </c>
      <c r="C23" s="495"/>
      <c r="D23" s="184"/>
      <c r="E23" s="183"/>
      <c r="F23" s="207"/>
      <c r="G23" s="183"/>
      <c r="H23" s="29"/>
      <c r="I23" s="29"/>
      <c r="J23" s="29"/>
      <c r="K23" s="29"/>
      <c r="L23" s="29"/>
      <c r="M23" s="29"/>
      <c r="N23" s="29"/>
      <c r="O23" s="29"/>
      <c r="P23" s="31"/>
      <c r="Q23" s="32"/>
      <c r="R23" s="33"/>
      <c r="S23" s="34"/>
    </row>
    <row r="24" spans="1:238" x14ac:dyDescent="0.3">
      <c r="A24" s="221">
        <v>3.1</v>
      </c>
      <c r="B24" s="203" t="s">
        <v>98</v>
      </c>
      <c r="C24" s="182">
        <f>F24/12</f>
        <v>128</v>
      </c>
      <c r="D24" s="184">
        <f>G24/F24</f>
        <v>184.5</v>
      </c>
      <c r="E24" s="183">
        <f>G24/12</f>
        <v>23616</v>
      </c>
      <c r="F24" s="207">
        <f>'5. Staff Loading'!L96/72*12</f>
        <v>1536</v>
      </c>
      <c r="G24" s="282">
        <f>'5. Staff Loading'!M96/72*12</f>
        <v>283392</v>
      </c>
      <c r="H24" s="29">
        <f>$G24*4/12</f>
        <v>94464</v>
      </c>
      <c r="I24" s="29">
        <f t="shared" ref="I24:M26" si="23">$G24</f>
        <v>283392</v>
      </c>
      <c r="J24" s="29">
        <f t="shared" si="23"/>
        <v>283392</v>
      </c>
      <c r="K24" s="29">
        <f t="shared" si="23"/>
        <v>283392</v>
      </c>
      <c r="L24" s="29">
        <f t="shared" si="23"/>
        <v>283392</v>
      </c>
      <c r="M24" s="29">
        <f t="shared" si="23"/>
        <v>283392</v>
      </c>
      <c r="N24" s="29">
        <f>$G24*8/12</f>
        <v>188928</v>
      </c>
      <c r="O24" s="29">
        <f t="shared" ref="O24:O26" si="24">SUM(H24:N24)</f>
        <v>1700352</v>
      </c>
      <c r="P24" s="31"/>
      <c r="Q24" s="32"/>
      <c r="R24" s="33"/>
      <c r="S24" s="34"/>
    </row>
    <row r="25" spans="1:238" x14ac:dyDescent="0.3">
      <c r="A25" s="221">
        <v>3.2</v>
      </c>
      <c r="B25" s="206" t="s">
        <v>100</v>
      </c>
      <c r="C25" s="182">
        <f t="shared" ref="C25:C26" si="25">F25/12</f>
        <v>388.13888888888891</v>
      </c>
      <c r="D25" s="184">
        <f t="shared" ref="D25:D27" si="26">G25/F25</f>
        <v>89.419380233307095</v>
      </c>
      <c r="E25" s="183">
        <f t="shared" ref="E25:E26" si="27">G25/12</f>
        <v>34707.138888888891</v>
      </c>
      <c r="F25" s="207">
        <f>'5. Staff Loading'!L104/72*12</f>
        <v>4657.666666666667</v>
      </c>
      <c r="G25" s="282">
        <f>'5. Staff Loading'!M104/72*12</f>
        <v>416485.66666666669</v>
      </c>
      <c r="H25" s="29">
        <f t="shared" ref="H25:H26" si="28">$G25*4/12</f>
        <v>138828.55555555556</v>
      </c>
      <c r="I25" s="29">
        <f t="shared" si="23"/>
        <v>416485.66666666669</v>
      </c>
      <c r="J25" s="29">
        <f t="shared" si="23"/>
        <v>416485.66666666669</v>
      </c>
      <c r="K25" s="29">
        <f t="shared" si="23"/>
        <v>416485.66666666669</v>
      </c>
      <c r="L25" s="29">
        <f t="shared" si="23"/>
        <v>416485.66666666669</v>
      </c>
      <c r="M25" s="29">
        <f t="shared" si="23"/>
        <v>416485.66666666669</v>
      </c>
      <c r="N25" s="29">
        <f t="shared" ref="N25:N26" si="29">$G25*8/12</f>
        <v>277657.11111111112</v>
      </c>
      <c r="O25" s="29">
        <f t="shared" si="24"/>
        <v>2498914</v>
      </c>
      <c r="P25" s="31"/>
      <c r="Q25" s="32"/>
      <c r="R25" s="33"/>
      <c r="S25" s="34"/>
    </row>
    <row r="26" spans="1:238" x14ac:dyDescent="0.3">
      <c r="A26" s="221">
        <v>3.3</v>
      </c>
      <c r="B26" s="206" t="s">
        <v>102</v>
      </c>
      <c r="C26" s="182">
        <f t="shared" si="25"/>
        <v>444.41666666666669</v>
      </c>
      <c r="D26" s="184">
        <f t="shared" si="26"/>
        <v>81.725482842677664</v>
      </c>
      <c r="E26" s="183">
        <f t="shared" si="27"/>
        <v>36320.166666666664</v>
      </c>
      <c r="F26" s="207">
        <f>'5. Staff Loading'!L111/72*12</f>
        <v>5333</v>
      </c>
      <c r="G26" s="282">
        <f>'5. Staff Loading'!M111/72*12</f>
        <v>435842</v>
      </c>
      <c r="H26" s="29">
        <f t="shared" si="28"/>
        <v>145280.66666666666</v>
      </c>
      <c r="I26" s="29">
        <f t="shared" si="23"/>
        <v>435842</v>
      </c>
      <c r="J26" s="29">
        <f t="shared" si="23"/>
        <v>435842</v>
      </c>
      <c r="K26" s="29">
        <f t="shared" si="23"/>
        <v>435842</v>
      </c>
      <c r="L26" s="29">
        <f t="shared" si="23"/>
        <v>435842</v>
      </c>
      <c r="M26" s="29">
        <f t="shared" si="23"/>
        <v>435842</v>
      </c>
      <c r="N26" s="29">
        <f t="shared" si="29"/>
        <v>290561.33333333331</v>
      </c>
      <c r="O26" s="29">
        <f t="shared" si="24"/>
        <v>2615052</v>
      </c>
      <c r="P26" s="31"/>
      <c r="Q26" s="32"/>
      <c r="R26" s="33"/>
      <c r="S26" s="34"/>
    </row>
    <row r="27" spans="1:238" x14ac:dyDescent="0.3">
      <c r="A27" s="202"/>
      <c r="B27" s="201" t="s">
        <v>134</v>
      </c>
      <c r="C27" s="185">
        <f>SUM(C24:C26)</f>
        <v>960.55555555555566</v>
      </c>
      <c r="D27" s="216">
        <f t="shared" si="26"/>
        <v>98.529757085020236</v>
      </c>
      <c r="E27" s="186">
        <f t="shared" ref="E27:O27" si="30">SUM(E24:E26)</f>
        <v>94643.305555555562</v>
      </c>
      <c r="F27" s="208">
        <f t="shared" ref="F27" si="31">SUM(F24:F26)</f>
        <v>11526.666666666668</v>
      </c>
      <c r="G27" s="186">
        <f t="shared" si="30"/>
        <v>1135719.6666666667</v>
      </c>
      <c r="H27" s="77">
        <f t="shared" si="30"/>
        <v>378573.22222222225</v>
      </c>
      <c r="I27" s="77">
        <f t="shared" si="30"/>
        <v>1135719.6666666667</v>
      </c>
      <c r="J27" s="77">
        <f t="shared" si="30"/>
        <v>1135719.6666666667</v>
      </c>
      <c r="K27" s="77">
        <f t="shared" si="30"/>
        <v>1135719.6666666667</v>
      </c>
      <c r="L27" s="77">
        <f t="shared" si="30"/>
        <v>1135719.6666666667</v>
      </c>
      <c r="M27" s="77">
        <f t="shared" si="30"/>
        <v>1135719.6666666667</v>
      </c>
      <c r="N27" s="77">
        <f t="shared" ref="N27" si="32">SUM(N24:N26)</f>
        <v>757146.4444444445</v>
      </c>
      <c r="O27" s="77">
        <f t="shared" si="30"/>
        <v>6814318</v>
      </c>
      <c r="P27" s="31"/>
      <c r="Q27" s="32"/>
      <c r="R27" s="33"/>
      <c r="S27" s="34"/>
    </row>
    <row r="28" spans="1:238" ht="10.35" customHeight="1" x14ac:dyDescent="0.3">
      <c r="A28" s="202"/>
      <c r="B28" s="201"/>
      <c r="C28" s="185"/>
      <c r="D28" s="187"/>
      <c r="E28" s="186"/>
      <c r="F28" s="208"/>
      <c r="G28" s="186"/>
      <c r="H28" s="77"/>
      <c r="I28" s="77"/>
      <c r="J28" s="77"/>
      <c r="K28" s="77"/>
      <c r="L28" s="77"/>
      <c r="M28" s="77"/>
      <c r="N28" s="77"/>
      <c r="O28" s="77"/>
      <c r="P28" s="31"/>
      <c r="Q28" s="32"/>
      <c r="R28" s="33"/>
      <c r="S28" s="34"/>
    </row>
    <row r="29" spans="1:238" s="226" customFormat="1" x14ac:dyDescent="0.25">
      <c r="A29" s="224"/>
      <c r="B29" s="225" t="s">
        <v>135</v>
      </c>
      <c r="C29" s="240">
        <f>SUM(C10,C21,C27)</f>
        <v>2404.8333333333335</v>
      </c>
      <c r="D29" s="216">
        <f>G29/F29</f>
        <v>121.08898630073695</v>
      </c>
      <c r="E29" s="230">
        <f>SUM(E10,E21,E27)</f>
        <v>291198.83055555553</v>
      </c>
      <c r="F29" s="240">
        <f>SUM(F10,F21,F27)</f>
        <v>28858</v>
      </c>
      <c r="G29" s="230">
        <f>SUM(G10,G21,G27)</f>
        <v>3494385.9666666668</v>
      </c>
      <c r="H29" s="230">
        <f t="shared" ref="H29:N29" si="33">SUM(H10,H21,H27)</f>
        <v>1164795.3222222221</v>
      </c>
      <c r="I29" s="230">
        <f t="shared" si="33"/>
        <v>3494385.9666666668</v>
      </c>
      <c r="J29" s="230">
        <f t="shared" si="33"/>
        <v>3494385.9666666668</v>
      </c>
      <c r="K29" s="230">
        <f t="shared" si="33"/>
        <v>3494385.9666666668</v>
      </c>
      <c r="L29" s="230">
        <f t="shared" si="33"/>
        <v>3494385.9666666668</v>
      </c>
      <c r="M29" s="230">
        <f t="shared" si="33"/>
        <v>3494385.9666666668</v>
      </c>
      <c r="N29" s="230">
        <f t="shared" si="33"/>
        <v>2329590.6444444442</v>
      </c>
      <c r="O29" s="230">
        <f>SUM(O10,O21,O27)</f>
        <v>20966315.800000001</v>
      </c>
    </row>
    <row r="30" spans="1:238" ht="22.5" customHeight="1" x14ac:dyDescent="0.3">
      <c r="B30" s="44"/>
      <c r="C30" s="46"/>
      <c r="D30" s="46"/>
      <c r="E30" s="46"/>
      <c r="F30" s="209"/>
      <c r="G30" s="46"/>
      <c r="H30" s="6"/>
      <c r="I30" s="48"/>
      <c r="J30" s="48"/>
      <c r="K30" s="48"/>
      <c r="L30" s="48"/>
      <c r="M30" s="48"/>
      <c r="N30" s="48"/>
      <c r="O30" s="135"/>
    </row>
    <row r="31" spans="1:238" x14ac:dyDescent="0.3">
      <c r="A31" s="52"/>
      <c r="B31" s="136"/>
      <c r="C31" s="53"/>
      <c r="D31" s="53"/>
      <c r="E31" s="53"/>
      <c r="F31" s="210"/>
      <c r="G31" s="53"/>
      <c r="H31" s="54"/>
      <c r="I31" s="48"/>
      <c r="J31" s="48"/>
      <c r="K31" s="48"/>
      <c r="L31" s="48"/>
      <c r="M31" s="48"/>
      <c r="N31" s="48"/>
      <c r="O31" s="188"/>
      <c r="P31" s="55"/>
      <c r="Q31" s="16"/>
      <c r="R31" s="16"/>
      <c r="S31" s="54"/>
      <c r="T31" s="48"/>
      <c r="U31" s="48"/>
      <c r="V31" s="48"/>
      <c r="W31" s="48"/>
      <c r="X31" s="48"/>
      <c r="Y31" s="48"/>
      <c r="Z31" s="188"/>
      <c r="AA31" s="55"/>
      <c r="AB31" s="16"/>
      <c r="AC31" s="16"/>
      <c r="AD31" s="54"/>
      <c r="AE31" s="48"/>
      <c r="AF31" s="48"/>
      <c r="AG31" s="48"/>
      <c r="AH31" s="48"/>
      <c r="AI31" s="48"/>
      <c r="AJ31" s="48"/>
      <c r="AK31" s="188"/>
      <c r="AL31" s="55"/>
      <c r="AM31" s="16"/>
      <c r="AN31" s="16"/>
      <c r="AO31" s="54"/>
      <c r="AP31" s="48"/>
      <c r="AQ31" s="48"/>
      <c r="AR31" s="48"/>
      <c r="AS31" s="48"/>
      <c r="AT31" s="48"/>
      <c r="AU31" s="48"/>
      <c r="AV31" s="188"/>
      <c r="AW31" s="55"/>
      <c r="AX31" s="16"/>
      <c r="AY31" s="16"/>
      <c r="AZ31" s="54"/>
      <c r="BA31" s="48"/>
      <c r="BB31" s="48"/>
      <c r="BC31" s="48"/>
      <c r="BD31" s="48"/>
      <c r="BE31" s="48"/>
      <c r="BF31" s="48"/>
      <c r="BG31" s="188"/>
      <c r="BH31" s="55"/>
      <c r="BI31" s="16"/>
      <c r="BJ31" s="16"/>
      <c r="BK31" s="54"/>
      <c r="BL31" s="48"/>
      <c r="BM31" s="48"/>
      <c r="BN31" s="48"/>
      <c r="BO31" s="48"/>
      <c r="BP31" s="48"/>
      <c r="BQ31" s="48"/>
      <c r="BR31" s="188"/>
      <c r="BS31" s="55"/>
      <c r="BT31" s="16"/>
      <c r="BU31" s="16"/>
      <c r="BV31" s="54"/>
      <c r="BW31" s="48"/>
      <c r="BX31" s="48"/>
      <c r="BY31" s="48"/>
      <c r="BZ31" s="48"/>
      <c r="CA31" s="48"/>
      <c r="CB31" s="48"/>
      <c r="CC31" s="188"/>
      <c r="CD31" s="55"/>
      <c r="CE31" s="16"/>
      <c r="CF31" s="16"/>
      <c r="CG31" s="54"/>
      <c r="CH31" s="48"/>
      <c r="CI31" s="48"/>
      <c r="CJ31" s="48"/>
      <c r="CK31" s="48"/>
      <c r="CL31" s="48"/>
      <c r="CM31" s="48"/>
      <c r="CN31" s="188"/>
      <c r="CO31" s="55"/>
      <c r="CP31" s="16"/>
      <c r="CQ31" s="16"/>
      <c r="CR31" s="54"/>
      <c r="CS31" s="48"/>
      <c r="CT31" s="48"/>
      <c r="CU31" s="48"/>
      <c r="CV31" s="48"/>
      <c r="CW31" s="48"/>
      <c r="CX31" s="48"/>
      <c r="CY31" s="188"/>
      <c r="CZ31" s="55"/>
      <c r="DA31" s="16"/>
      <c r="DB31" s="16"/>
      <c r="DC31" s="54"/>
      <c r="DD31" s="48"/>
      <c r="DE31" s="48"/>
      <c r="DF31" s="48"/>
      <c r="DG31" s="48"/>
      <c r="DH31" s="48"/>
      <c r="DI31" s="48"/>
      <c r="DJ31" s="188"/>
      <c r="DK31" s="55"/>
      <c r="DL31" s="16"/>
      <c r="DM31" s="16"/>
      <c r="DN31" s="54"/>
      <c r="DO31" s="48"/>
      <c r="DP31" s="48"/>
      <c r="DQ31" s="48"/>
      <c r="DR31" s="48"/>
      <c r="DS31" s="48"/>
      <c r="DT31" s="48"/>
      <c r="DU31" s="188"/>
      <c r="DV31" s="55"/>
      <c r="DW31" s="16"/>
      <c r="DX31" s="16"/>
      <c r="DY31" s="54"/>
      <c r="DZ31" s="48"/>
      <c r="EA31" s="48"/>
      <c r="EB31" s="48"/>
      <c r="EC31" s="48"/>
      <c r="ED31" s="48"/>
      <c r="EE31" s="48"/>
      <c r="EF31" s="188"/>
      <c r="EG31" s="55"/>
      <c r="EH31" s="16"/>
      <c r="EI31" s="16"/>
      <c r="EJ31" s="54"/>
      <c r="EK31" s="48"/>
      <c r="EL31" s="48"/>
      <c r="EM31" s="48"/>
      <c r="EN31" s="48"/>
      <c r="EO31" s="48"/>
      <c r="EP31" s="48"/>
      <c r="EQ31" s="188"/>
      <c r="ER31" s="55"/>
      <c r="ES31" s="16"/>
      <c r="ET31" s="16"/>
      <c r="EU31" s="54"/>
      <c r="EV31" s="48"/>
      <c r="EW31" s="48"/>
      <c r="EX31" s="48"/>
      <c r="EY31" s="48"/>
      <c r="EZ31" s="48"/>
      <c r="FA31" s="48"/>
      <c r="FB31" s="188"/>
      <c r="FC31" s="55"/>
      <c r="FD31" s="16"/>
      <c r="FE31" s="16"/>
      <c r="FF31" s="54"/>
      <c r="FG31" s="48"/>
      <c r="FH31" s="48"/>
      <c r="FI31" s="48"/>
      <c r="FJ31" s="48"/>
      <c r="FK31" s="48"/>
      <c r="FL31" s="48"/>
      <c r="FM31" s="188"/>
      <c r="FN31" s="55"/>
      <c r="FO31" s="16"/>
      <c r="FP31" s="16"/>
      <c r="FQ31" s="54"/>
      <c r="FR31" s="48"/>
      <c r="FS31" s="48"/>
      <c r="FT31" s="48"/>
      <c r="FU31" s="48"/>
      <c r="FV31" s="48"/>
      <c r="FW31" s="48"/>
      <c r="FX31" s="188"/>
      <c r="FY31" s="55"/>
      <c r="FZ31" s="16"/>
      <c r="GA31" s="16"/>
      <c r="GB31" s="54"/>
      <c r="GC31" s="48"/>
      <c r="GD31" s="48"/>
      <c r="GE31" s="48"/>
      <c r="GF31" s="48"/>
      <c r="GG31" s="48"/>
      <c r="GH31" s="48"/>
      <c r="GI31" s="188"/>
      <c r="GJ31" s="55"/>
      <c r="GK31" s="16"/>
      <c r="GL31" s="16"/>
      <c r="GM31" s="54"/>
      <c r="GN31" s="48"/>
      <c r="GO31" s="48"/>
      <c r="GP31" s="48"/>
      <c r="GQ31" s="48"/>
      <c r="GR31" s="48"/>
      <c r="GS31" s="48"/>
      <c r="GT31" s="188"/>
      <c r="GU31" s="55"/>
      <c r="GV31" s="16"/>
      <c r="GW31" s="16"/>
      <c r="GX31" s="54"/>
      <c r="GY31" s="48"/>
      <c r="GZ31" s="48"/>
      <c r="HA31" s="48"/>
      <c r="HB31" s="48"/>
      <c r="HC31" s="48"/>
      <c r="HD31" s="48"/>
      <c r="HE31" s="188"/>
      <c r="HF31" s="55"/>
      <c r="HG31" s="16"/>
      <c r="HH31" s="16"/>
      <c r="HI31" s="54"/>
      <c r="HJ31" s="48"/>
      <c r="HK31" s="48"/>
      <c r="HL31" s="48"/>
      <c r="HM31" s="48"/>
      <c r="HN31" s="48"/>
      <c r="HO31" s="48"/>
      <c r="HP31" s="188"/>
      <c r="HQ31" s="55"/>
      <c r="HR31" s="16"/>
      <c r="HS31" s="16"/>
      <c r="HT31" s="54"/>
      <c r="HU31" s="48"/>
      <c r="HV31" s="48"/>
      <c r="HW31" s="48"/>
      <c r="HX31" s="48"/>
      <c r="HY31" s="48"/>
      <c r="HZ31" s="48"/>
      <c r="IA31" s="188"/>
      <c r="IB31" s="55"/>
      <c r="IC31" s="16"/>
      <c r="ID31" s="16"/>
    </row>
    <row r="32" spans="1:238" ht="20.25" customHeight="1" x14ac:dyDescent="0.3">
      <c r="A32" s="80"/>
      <c r="B32" s="457" t="s">
        <v>29</v>
      </c>
      <c r="C32" s="458"/>
      <c r="D32" s="458"/>
      <c r="E32" s="488"/>
      <c r="F32" s="210"/>
      <c r="G32" s="53"/>
      <c r="H32" s="54"/>
      <c r="I32" s="48"/>
      <c r="J32" s="48"/>
      <c r="K32" s="48"/>
      <c r="L32" s="48"/>
      <c r="M32" s="48"/>
      <c r="N32" s="48"/>
      <c r="O32" s="188"/>
      <c r="P32" s="55"/>
      <c r="Q32" s="16"/>
      <c r="R32" s="16"/>
      <c r="S32" s="54"/>
      <c r="T32" s="48"/>
      <c r="U32" s="48"/>
      <c r="V32" s="48"/>
      <c r="W32" s="48"/>
      <c r="X32" s="48"/>
      <c r="Y32" s="48"/>
      <c r="Z32" s="188"/>
      <c r="AA32" s="55"/>
      <c r="AB32" s="16"/>
      <c r="AC32" s="16"/>
      <c r="AD32" s="54"/>
      <c r="AE32" s="48"/>
      <c r="AF32" s="48"/>
      <c r="AG32" s="48"/>
      <c r="AH32" s="48"/>
      <c r="AI32" s="48"/>
      <c r="AJ32" s="48"/>
      <c r="AK32" s="188"/>
      <c r="AL32" s="55"/>
      <c r="AM32" s="16"/>
      <c r="AN32" s="16"/>
      <c r="AO32" s="54"/>
      <c r="AP32" s="48"/>
      <c r="AQ32" s="48"/>
      <c r="AR32" s="48"/>
      <c r="AS32" s="48"/>
      <c r="AT32" s="48"/>
      <c r="AU32" s="48"/>
      <c r="AV32" s="188"/>
      <c r="AW32" s="55"/>
      <c r="AX32" s="16"/>
      <c r="AY32" s="16"/>
      <c r="AZ32" s="54"/>
      <c r="BA32" s="48"/>
      <c r="BB32" s="48"/>
      <c r="BC32" s="48"/>
      <c r="BD32" s="48"/>
      <c r="BE32" s="48"/>
      <c r="BF32" s="48"/>
      <c r="BG32" s="188"/>
      <c r="BH32" s="55"/>
      <c r="BI32" s="16"/>
      <c r="BJ32" s="16"/>
      <c r="BK32" s="54"/>
      <c r="BL32" s="48"/>
      <c r="BM32" s="48"/>
      <c r="BN32" s="48"/>
      <c r="BO32" s="48"/>
      <c r="BP32" s="48"/>
      <c r="BQ32" s="48"/>
      <c r="BR32" s="188"/>
      <c r="BS32" s="55"/>
      <c r="BT32" s="16"/>
      <c r="BU32" s="16"/>
      <c r="BV32" s="54"/>
      <c r="BW32" s="48"/>
      <c r="BX32" s="48"/>
      <c r="BY32" s="48"/>
      <c r="BZ32" s="48"/>
      <c r="CA32" s="48"/>
      <c r="CB32" s="48"/>
      <c r="CC32" s="188"/>
      <c r="CD32" s="55"/>
      <c r="CE32" s="16"/>
      <c r="CF32" s="16"/>
      <c r="CG32" s="54"/>
      <c r="CH32" s="48"/>
      <c r="CI32" s="48"/>
      <c r="CJ32" s="48"/>
      <c r="CK32" s="48"/>
      <c r="CL32" s="48"/>
      <c r="CM32" s="48"/>
      <c r="CN32" s="188"/>
      <c r="CO32" s="55"/>
      <c r="CP32" s="16"/>
      <c r="CQ32" s="16"/>
      <c r="CR32" s="54"/>
      <c r="CS32" s="48"/>
      <c r="CT32" s="48"/>
      <c r="CU32" s="48"/>
      <c r="CV32" s="48"/>
      <c r="CW32" s="48"/>
      <c r="CX32" s="48"/>
      <c r="CY32" s="188"/>
      <c r="CZ32" s="55"/>
      <c r="DA32" s="16"/>
      <c r="DB32" s="16"/>
      <c r="DC32" s="54"/>
      <c r="DD32" s="48"/>
      <c r="DE32" s="48"/>
      <c r="DF32" s="48"/>
      <c r="DG32" s="48"/>
      <c r="DH32" s="48"/>
      <c r="DI32" s="48"/>
      <c r="DJ32" s="188"/>
      <c r="DK32" s="55"/>
      <c r="DL32" s="16"/>
      <c r="DM32" s="16"/>
      <c r="DN32" s="54"/>
      <c r="DO32" s="48"/>
      <c r="DP32" s="48"/>
      <c r="DQ32" s="48"/>
      <c r="DR32" s="48"/>
      <c r="DS32" s="48"/>
      <c r="DT32" s="48"/>
      <c r="DU32" s="188"/>
      <c r="DV32" s="55"/>
      <c r="DW32" s="16"/>
      <c r="DX32" s="16"/>
      <c r="DY32" s="54"/>
      <c r="DZ32" s="48"/>
      <c r="EA32" s="48"/>
      <c r="EB32" s="48"/>
      <c r="EC32" s="48"/>
      <c r="ED32" s="48"/>
      <c r="EE32" s="48"/>
      <c r="EF32" s="188"/>
      <c r="EG32" s="55"/>
      <c r="EH32" s="16"/>
      <c r="EI32" s="16"/>
      <c r="EJ32" s="54"/>
      <c r="EK32" s="48"/>
      <c r="EL32" s="48"/>
      <c r="EM32" s="48"/>
      <c r="EN32" s="48"/>
      <c r="EO32" s="48"/>
      <c r="EP32" s="48"/>
      <c r="EQ32" s="188"/>
      <c r="ER32" s="55"/>
      <c r="ES32" s="16"/>
      <c r="ET32" s="16"/>
      <c r="EU32" s="54"/>
      <c r="EV32" s="48"/>
      <c r="EW32" s="48"/>
      <c r="EX32" s="48"/>
      <c r="EY32" s="48"/>
      <c r="EZ32" s="48"/>
      <c r="FA32" s="48"/>
      <c r="FB32" s="188"/>
      <c r="FC32" s="55"/>
      <c r="FD32" s="16"/>
      <c r="FE32" s="16"/>
      <c r="FF32" s="54"/>
      <c r="FG32" s="48"/>
      <c r="FH32" s="48"/>
      <c r="FI32" s="48"/>
      <c r="FJ32" s="48"/>
      <c r="FK32" s="48"/>
      <c r="FL32" s="48"/>
      <c r="FM32" s="188"/>
      <c r="FN32" s="55"/>
      <c r="FO32" s="16"/>
      <c r="FP32" s="16"/>
      <c r="FQ32" s="54"/>
      <c r="FR32" s="48"/>
      <c r="FS32" s="48"/>
      <c r="FT32" s="48"/>
      <c r="FU32" s="48"/>
      <c r="FV32" s="48"/>
      <c r="FW32" s="48"/>
      <c r="FX32" s="188"/>
      <c r="FY32" s="55"/>
      <c r="FZ32" s="16"/>
      <c r="GA32" s="16"/>
      <c r="GB32" s="54"/>
      <c r="GC32" s="48"/>
      <c r="GD32" s="48"/>
      <c r="GE32" s="48"/>
      <c r="GF32" s="48"/>
      <c r="GG32" s="48"/>
      <c r="GH32" s="48"/>
      <c r="GI32" s="188"/>
      <c r="GJ32" s="55"/>
      <c r="GK32" s="16"/>
      <c r="GL32" s="16"/>
      <c r="GM32" s="54"/>
      <c r="GN32" s="48"/>
      <c r="GO32" s="48"/>
      <c r="GP32" s="48"/>
      <c r="GQ32" s="48"/>
      <c r="GR32" s="48"/>
      <c r="GS32" s="48"/>
      <c r="GT32" s="188"/>
      <c r="GU32" s="55"/>
      <c r="GV32" s="16"/>
      <c r="GW32" s="16"/>
      <c r="GX32" s="54"/>
      <c r="GY32" s="48"/>
      <c r="GZ32" s="48"/>
      <c r="HA32" s="48"/>
      <c r="HB32" s="48"/>
      <c r="HC32" s="48"/>
      <c r="HD32" s="48"/>
      <c r="HE32" s="188"/>
      <c r="HF32" s="55"/>
      <c r="HG32" s="16"/>
      <c r="HH32" s="16"/>
      <c r="HI32" s="54"/>
      <c r="HJ32" s="48"/>
      <c r="HK32" s="48"/>
      <c r="HL32" s="48"/>
      <c r="HM32" s="48"/>
      <c r="HN32" s="48"/>
      <c r="HO32" s="48"/>
      <c r="HP32" s="188"/>
      <c r="HQ32" s="55"/>
      <c r="HR32" s="16"/>
      <c r="HS32" s="16"/>
      <c r="HT32" s="54"/>
      <c r="HU32" s="48"/>
      <c r="HV32" s="48"/>
      <c r="HW32" s="48"/>
      <c r="HX32" s="48"/>
      <c r="HY32" s="48"/>
      <c r="HZ32" s="48"/>
      <c r="IA32" s="188"/>
      <c r="IB32" s="55"/>
      <c r="IC32" s="16"/>
      <c r="ID32" s="16"/>
    </row>
    <row r="33" spans="1:238" x14ac:dyDescent="0.3">
      <c r="A33" s="137">
        <v>1</v>
      </c>
      <c r="B33" s="490"/>
      <c r="C33" s="491"/>
      <c r="D33" s="491"/>
      <c r="E33" s="492"/>
      <c r="F33" s="210"/>
      <c r="G33" s="53"/>
      <c r="H33" s="54"/>
      <c r="I33" s="48"/>
      <c r="J33" s="48"/>
      <c r="K33" s="48"/>
      <c r="L33" s="48"/>
      <c r="M33" s="48"/>
      <c r="N33" s="48"/>
      <c r="O33" s="188"/>
      <c r="P33" s="55"/>
      <c r="Q33" s="16"/>
      <c r="R33" s="16"/>
      <c r="S33" s="54"/>
      <c r="T33" s="48"/>
      <c r="U33" s="48"/>
      <c r="V33" s="48"/>
      <c r="W33" s="48"/>
      <c r="X33" s="48"/>
      <c r="Y33" s="48"/>
      <c r="Z33" s="188"/>
      <c r="AA33" s="55"/>
      <c r="AB33" s="16"/>
      <c r="AC33" s="16"/>
      <c r="AD33" s="54"/>
      <c r="AE33" s="48"/>
      <c r="AF33" s="48"/>
      <c r="AG33" s="48"/>
      <c r="AH33" s="48"/>
      <c r="AI33" s="48"/>
      <c r="AJ33" s="48"/>
      <c r="AK33" s="188"/>
      <c r="AL33" s="55"/>
      <c r="AM33" s="16"/>
      <c r="AN33" s="16"/>
      <c r="AO33" s="54"/>
      <c r="AP33" s="48"/>
      <c r="AQ33" s="48"/>
      <c r="AR33" s="48"/>
      <c r="AS33" s="48"/>
      <c r="AT33" s="48"/>
      <c r="AU33" s="48"/>
      <c r="AV33" s="188"/>
      <c r="AW33" s="55"/>
      <c r="AX33" s="16"/>
      <c r="AY33" s="16"/>
      <c r="AZ33" s="54"/>
      <c r="BA33" s="48"/>
      <c r="BB33" s="48"/>
      <c r="BC33" s="48"/>
      <c r="BD33" s="48"/>
      <c r="BE33" s="48"/>
      <c r="BF33" s="48"/>
      <c r="BG33" s="188"/>
      <c r="BH33" s="55"/>
      <c r="BI33" s="16"/>
      <c r="BJ33" s="16"/>
      <c r="BK33" s="54"/>
      <c r="BL33" s="48"/>
      <c r="BM33" s="48"/>
      <c r="BN33" s="48"/>
      <c r="BO33" s="48"/>
      <c r="BP33" s="48"/>
      <c r="BQ33" s="48"/>
      <c r="BR33" s="188"/>
      <c r="BS33" s="55"/>
      <c r="BT33" s="16"/>
      <c r="BU33" s="16"/>
      <c r="BV33" s="54"/>
      <c r="BW33" s="48"/>
      <c r="BX33" s="48"/>
      <c r="BY33" s="48"/>
      <c r="BZ33" s="48"/>
      <c r="CA33" s="48"/>
      <c r="CB33" s="48"/>
      <c r="CC33" s="188"/>
      <c r="CD33" s="55"/>
      <c r="CE33" s="16"/>
      <c r="CF33" s="16"/>
      <c r="CG33" s="54"/>
      <c r="CH33" s="48"/>
      <c r="CI33" s="48"/>
      <c r="CJ33" s="48"/>
      <c r="CK33" s="48"/>
      <c r="CL33" s="48"/>
      <c r="CM33" s="48"/>
      <c r="CN33" s="188"/>
      <c r="CO33" s="55"/>
      <c r="CP33" s="16"/>
      <c r="CQ33" s="16"/>
      <c r="CR33" s="54"/>
      <c r="CS33" s="48"/>
      <c r="CT33" s="48"/>
      <c r="CU33" s="48"/>
      <c r="CV33" s="48"/>
      <c r="CW33" s="48"/>
      <c r="CX33" s="48"/>
      <c r="CY33" s="188"/>
      <c r="CZ33" s="55"/>
      <c r="DA33" s="16"/>
      <c r="DB33" s="16"/>
      <c r="DC33" s="54"/>
      <c r="DD33" s="48"/>
      <c r="DE33" s="48"/>
      <c r="DF33" s="48"/>
      <c r="DG33" s="48"/>
      <c r="DH33" s="48"/>
      <c r="DI33" s="48"/>
      <c r="DJ33" s="188"/>
      <c r="DK33" s="55"/>
      <c r="DL33" s="16"/>
      <c r="DM33" s="16"/>
      <c r="DN33" s="54"/>
      <c r="DO33" s="48"/>
      <c r="DP33" s="48"/>
      <c r="DQ33" s="48"/>
      <c r="DR33" s="48"/>
      <c r="DS33" s="48"/>
      <c r="DT33" s="48"/>
      <c r="DU33" s="188"/>
      <c r="DV33" s="55"/>
      <c r="DW33" s="16"/>
      <c r="DX33" s="16"/>
      <c r="DY33" s="54"/>
      <c r="DZ33" s="48"/>
      <c r="EA33" s="48"/>
      <c r="EB33" s="48"/>
      <c r="EC33" s="48"/>
      <c r="ED33" s="48"/>
      <c r="EE33" s="48"/>
      <c r="EF33" s="188"/>
      <c r="EG33" s="55"/>
      <c r="EH33" s="16"/>
      <c r="EI33" s="16"/>
      <c r="EJ33" s="54"/>
      <c r="EK33" s="48"/>
      <c r="EL33" s="48"/>
      <c r="EM33" s="48"/>
      <c r="EN33" s="48"/>
      <c r="EO33" s="48"/>
      <c r="EP33" s="48"/>
      <c r="EQ33" s="188"/>
      <c r="ER33" s="55"/>
      <c r="ES33" s="16"/>
      <c r="ET33" s="16"/>
      <c r="EU33" s="54"/>
      <c r="EV33" s="48"/>
      <c r="EW33" s="48"/>
      <c r="EX33" s="48"/>
      <c r="EY33" s="48"/>
      <c r="EZ33" s="48"/>
      <c r="FA33" s="48"/>
      <c r="FB33" s="188"/>
      <c r="FC33" s="55"/>
      <c r="FD33" s="16"/>
      <c r="FE33" s="16"/>
      <c r="FF33" s="54"/>
      <c r="FG33" s="48"/>
      <c r="FH33" s="48"/>
      <c r="FI33" s="48"/>
      <c r="FJ33" s="48"/>
      <c r="FK33" s="48"/>
      <c r="FL33" s="48"/>
      <c r="FM33" s="188"/>
      <c r="FN33" s="55"/>
      <c r="FO33" s="16"/>
      <c r="FP33" s="16"/>
      <c r="FQ33" s="54"/>
      <c r="FR33" s="48"/>
      <c r="FS33" s="48"/>
      <c r="FT33" s="48"/>
      <c r="FU33" s="48"/>
      <c r="FV33" s="48"/>
      <c r="FW33" s="48"/>
      <c r="FX33" s="188"/>
      <c r="FY33" s="55"/>
      <c r="FZ33" s="16"/>
      <c r="GA33" s="16"/>
      <c r="GB33" s="54"/>
      <c r="GC33" s="48"/>
      <c r="GD33" s="48"/>
      <c r="GE33" s="48"/>
      <c r="GF33" s="48"/>
      <c r="GG33" s="48"/>
      <c r="GH33" s="48"/>
      <c r="GI33" s="188"/>
      <c r="GJ33" s="55"/>
      <c r="GK33" s="16"/>
      <c r="GL33" s="16"/>
      <c r="GM33" s="54"/>
      <c r="GN33" s="48"/>
      <c r="GO33" s="48"/>
      <c r="GP33" s="48"/>
      <c r="GQ33" s="48"/>
      <c r="GR33" s="48"/>
      <c r="GS33" s="48"/>
      <c r="GT33" s="188"/>
      <c r="GU33" s="55"/>
      <c r="GV33" s="16"/>
      <c r="GW33" s="16"/>
      <c r="GX33" s="54"/>
      <c r="GY33" s="48"/>
      <c r="GZ33" s="48"/>
      <c r="HA33" s="48"/>
      <c r="HB33" s="48"/>
      <c r="HC33" s="48"/>
      <c r="HD33" s="48"/>
      <c r="HE33" s="188"/>
      <c r="HF33" s="55"/>
      <c r="HG33" s="16"/>
      <c r="HH33" s="16"/>
      <c r="HI33" s="54"/>
      <c r="HJ33" s="48"/>
      <c r="HK33" s="48"/>
      <c r="HL33" s="48"/>
      <c r="HM33" s="48"/>
      <c r="HN33" s="48"/>
      <c r="HO33" s="48"/>
      <c r="HP33" s="188"/>
      <c r="HQ33" s="55"/>
      <c r="HR33" s="16"/>
      <c r="HS33" s="16"/>
      <c r="HT33" s="54"/>
      <c r="HU33" s="48"/>
      <c r="HV33" s="48"/>
      <c r="HW33" s="48"/>
      <c r="HX33" s="48"/>
      <c r="HY33" s="48"/>
      <c r="HZ33" s="48"/>
      <c r="IA33" s="188"/>
      <c r="IB33" s="55"/>
      <c r="IC33" s="16"/>
      <c r="ID33" s="16"/>
    </row>
    <row r="34" spans="1:238" x14ac:dyDescent="0.3">
      <c r="A34" s="52"/>
      <c r="B34" s="138"/>
      <c r="C34" s="53"/>
      <c r="D34" s="53"/>
      <c r="E34" s="53"/>
      <c r="F34" s="210"/>
      <c r="G34" s="53"/>
      <c r="H34" s="54"/>
      <c r="I34" s="48"/>
      <c r="J34" s="48"/>
      <c r="K34" s="48"/>
      <c r="L34" s="48"/>
      <c r="M34" s="48"/>
      <c r="N34" s="48"/>
      <c r="O34" s="188"/>
      <c r="P34" s="55"/>
      <c r="Q34" s="16"/>
      <c r="R34" s="16"/>
      <c r="S34" s="54"/>
      <c r="T34" s="48"/>
      <c r="U34" s="48"/>
      <c r="V34" s="48"/>
      <c r="W34" s="48"/>
      <c r="X34" s="48"/>
      <c r="Y34" s="48"/>
      <c r="Z34" s="188"/>
      <c r="AA34" s="55"/>
      <c r="AB34" s="16"/>
      <c r="AC34" s="16"/>
      <c r="AD34" s="54"/>
      <c r="AE34" s="48"/>
      <c r="AF34" s="48"/>
      <c r="AG34" s="48"/>
      <c r="AH34" s="48"/>
      <c r="AI34" s="48"/>
      <c r="AJ34" s="48"/>
      <c r="AK34" s="188"/>
      <c r="AL34" s="55"/>
      <c r="AM34" s="16"/>
      <c r="AN34" s="16"/>
      <c r="AO34" s="54"/>
      <c r="AP34" s="48"/>
      <c r="AQ34" s="48"/>
      <c r="AR34" s="48"/>
      <c r="AS34" s="48"/>
      <c r="AT34" s="48"/>
      <c r="AU34" s="48"/>
      <c r="AV34" s="188"/>
      <c r="AW34" s="55"/>
      <c r="AX34" s="16"/>
      <c r="AY34" s="16"/>
      <c r="AZ34" s="54"/>
      <c r="BA34" s="48"/>
      <c r="BB34" s="48"/>
      <c r="BC34" s="48"/>
      <c r="BD34" s="48"/>
      <c r="BE34" s="48"/>
      <c r="BF34" s="48"/>
      <c r="BG34" s="188"/>
      <c r="BH34" s="55"/>
      <c r="BI34" s="16"/>
      <c r="BJ34" s="16"/>
      <c r="BK34" s="54"/>
      <c r="BL34" s="48"/>
      <c r="BM34" s="48"/>
      <c r="BN34" s="48"/>
      <c r="BO34" s="48"/>
      <c r="BP34" s="48"/>
      <c r="BQ34" s="48"/>
      <c r="BR34" s="188"/>
      <c r="BS34" s="55"/>
      <c r="BT34" s="16"/>
      <c r="BU34" s="16"/>
      <c r="BV34" s="54"/>
      <c r="BW34" s="48"/>
      <c r="BX34" s="48"/>
      <c r="BY34" s="48"/>
      <c r="BZ34" s="48"/>
      <c r="CA34" s="48"/>
      <c r="CB34" s="48"/>
      <c r="CC34" s="188"/>
      <c r="CD34" s="55"/>
      <c r="CE34" s="16"/>
      <c r="CF34" s="16"/>
      <c r="CG34" s="54"/>
      <c r="CH34" s="48"/>
      <c r="CI34" s="48"/>
      <c r="CJ34" s="48"/>
      <c r="CK34" s="48"/>
      <c r="CL34" s="48"/>
      <c r="CM34" s="48"/>
      <c r="CN34" s="188"/>
      <c r="CO34" s="55"/>
      <c r="CP34" s="16"/>
      <c r="CQ34" s="16"/>
      <c r="CR34" s="54"/>
      <c r="CS34" s="48"/>
      <c r="CT34" s="48"/>
      <c r="CU34" s="48"/>
      <c r="CV34" s="48"/>
      <c r="CW34" s="48"/>
      <c r="CX34" s="48"/>
      <c r="CY34" s="188"/>
      <c r="CZ34" s="55"/>
      <c r="DA34" s="16"/>
      <c r="DB34" s="16"/>
      <c r="DC34" s="54"/>
      <c r="DD34" s="48"/>
      <c r="DE34" s="48"/>
      <c r="DF34" s="48"/>
      <c r="DG34" s="48"/>
      <c r="DH34" s="48"/>
      <c r="DI34" s="48"/>
      <c r="DJ34" s="188"/>
      <c r="DK34" s="55"/>
      <c r="DL34" s="16"/>
      <c r="DM34" s="16"/>
      <c r="DN34" s="54"/>
      <c r="DO34" s="48"/>
      <c r="DP34" s="48"/>
      <c r="DQ34" s="48"/>
      <c r="DR34" s="48"/>
      <c r="DS34" s="48"/>
      <c r="DT34" s="48"/>
      <c r="DU34" s="188"/>
      <c r="DV34" s="55"/>
      <c r="DW34" s="16"/>
      <c r="DX34" s="16"/>
      <c r="DY34" s="54"/>
      <c r="DZ34" s="48"/>
      <c r="EA34" s="48"/>
      <c r="EB34" s="48"/>
      <c r="EC34" s="48"/>
      <c r="ED34" s="48"/>
      <c r="EE34" s="48"/>
      <c r="EF34" s="188"/>
      <c r="EG34" s="55"/>
      <c r="EH34" s="16"/>
      <c r="EI34" s="16"/>
      <c r="EJ34" s="54"/>
      <c r="EK34" s="48"/>
      <c r="EL34" s="48"/>
      <c r="EM34" s="48"/>
      <c r="EN34" s="48"/>
      <c r="EO34" s="48"/>
      <c r="EP34" s="48"/>
      <c r="EQ34" s="188"/>
      <c r="ER34" s="55"/>
      <c r="ES34" s="16"/>
      <c r="ET34" s="16"/>
      <c r="EU34" s="54"/>
      <c r="EV34" s="48"/>
      <c r="EW34" s="48"/>
      <c r="EX34" s="48"/>
      <c r="EY34" s="48"/>
      <c r="EZ34" s="48"/>
      <c r="FA34" s="48"/>
      <c r="FB34" s="188"/>
      <c r="FC34" s="55"/>
      <c r="FD34" s="16"/>
      <c r="FE34" s="16"/>
      <c r="FF34" s="54"/>
      <c r="FG34" s="48"/>
      <c r="FH34" s="48"/>
      <c r="FI34" s="48"/>
      <c r="FJ34" s="48"/>
      <c r="FK34" s="48"/>
      <c r="FL34" s="48"/>
      <c r="FM34" s="188"/>
      <c r="FN34" s="55"/>
      <c r="FO34" s="16"/>
      <c r="FP34" s="16"/>
      <c r="FQ34" s="54"/>
      <c r="FR34" s="48"/>
      <c r="FS34" s="48"/>
      <c r="FT34" s="48"/>
      <c r="FU34" s="48"/>
      <c r="FV34" s="48"/>
      <c r="FW34" s="48"/>
      <c r="FX34" s="188"/>
      <c r="FY34" s="55"/>
      <c r="FZ34" s="16"/>
      <c r="GA34" s="16"/>
      <c r="GB34" s="54"/>
      <c r="GC34" s="48"/>
      <c r="GD34" s="48"/>
      <c r="GE34" s="48"/>
      <c r="GF34" s="48"/>
      <c r="GG34" s="48"/>
      <c r="GH34" s="48"/>
      <c r="GI34" s="188"/>
      <c r="GJ34" s="55"/>
      <c r="GK34" s="16"/>
      <c r="GL34" s="16"/>
      <c r="GM34" s="54"/>
      <c r="GN34" s="48"/>
      <c r="GO34" s="48"/>
      <c r="GP34" s="48"/>
      <c r="GQ34" s="48"/>
      <c r="GR34" s="48"/>
      <c r="GS34" s="48"/>
      <c r="GT34" s="188"/>
      <c r="GU34" s="55"/>
      <c r="GV34" s="16"/>
      <c r="GW34" s="16"/>
      <c r="GX34" s="54"/>
      <c r="GY34" s="48"/>
      <c r="GZ34" s="48"/>
      <c r="HA34" s="48"/>
      <c r="HB34" s="48"/>
      <c r="HC34" s="48"/>
      <c r="HD34" s="48"/>
      <c r="HE34" s="188"/>
      <c r="HF34" s="55"/>
      <c r="HG34" s="16"/>
      <c r="HH34" s="16"/>
      <c r="HI34" s="54"/>
      <c r="HJ34" s="48"/>
      <c r="HK34" s="48"/>
      <c r="HL34" s="48"/>
      <c r="HM34" s="48"/>
      <c r="HN34" s="48"/>
      <c r="HO34" s="48"/>
      <c r="HP34" s="188"/>
      <c r="HQ34" s="55"/>
      <c r="HR34" s="16"/>
      <c r="HS34" s="16"/>
      <c r="HT34" s="54"/>
      <c r="HU34" s="48"/>
      <c r="HV34" s="48"/>
      <c r="HW34" s="48"/>
      <c r="HX34" s="48"/>
      <c r="HY34" s="48"/>
      <c r="HZ34" s="48"/>
      <c r="IA34" s="188"/>
      <c r="IB34" s="55"/>
      <c r="IC34" s="16"/>
      <c r="ID34" s="16"/>
    </row>
    <row r="35" spans="1:238" x14ac:dyDescent="0.3">
      <c r="A35" s="52"/>
      <c r="B35" s="139"/>
      <c r="C35" s="53"/>
      <c r="D35" s="53"/>
      <c r="E35" s="53"/>
      <c r="F35" s="210"/>
      <c r="G35" s="53"/>
      <c r="H35" s="54"/>
      <c r="I35" s="48"/>
      <c r="J35" s="48"/>
      <c r="K35" s="48"/>
      <c r="L35" s="48"/>
      <c r="M35" s="48"/>
      <c r="N35" s="48"/>
      <c r="O35" s="188"/>
      <c r="P35" s="55"/>
      <c r="Q35" s="16"/>
      <c r="R35" s="16"/>
      <c r="S35" s="54"/>
      <c r="T35" s="48"/>
      <c r="U35" s="48"/>
      <c r="V35" s="48"/>
      <c r="W35" s="48"/>
      <c r="X35" s="48"/>
      <c r="Y35" s="48"/>
      <c r="Z35" s="188"/>
      <c r="AA35" s="55"/>
      <c r="AB35" s="16"/>
      <c r="AC35" s="16"/>
      <c r="AD35" s="54"/>
      <c r="AE35" s="48"/>
      <c r="AF35" s="48"/>
      <c r="AG35" s="48"/>
      <c r="AH35" s="48"/>
      <c r="AI35" s="48"/>
      <c r="AJ35" s="48"/>
      <c r="AK35" s="188"/>
      <c r="AL35" s="55"/>
      <c r="AM35" s="16"/>
      <c r="AN35" s="16"/>
      <c r="AO35" s="54"/>
      <c r="AP35" s="48"/>
      <c r="AQ35" s="48"/>
      <c r="AR35" s="48"/>
      <c r="AS35" s="48"/>
      <c r="AT35" s="48"/>
      <c r="AU35" s="48"/>
      <c r="AV35" s="188"/>
      <c r="AW35" s="55"/>
      <c r="AX35" s="16"/>
      <c r="AY35" s="16"/>
      <c r="AZ35" s="54"/>
      <c r="BA35" s="48"/>
      <c r="BB35" s="48"/>
      <c r="BC35" s="48"/>
      <c r="BD35" s="48"/>
      <c r="BE35" s="48"/>
      <c r="BF35" s="48"/>
      <c r="BG35" s="188"/>
      <c r="BH35" s="55"/>
      <c r="BI35" s="16"/>
      <c r="BJ35" s="16"/>
      <c r="BK35" s="54"/>
      <c r="BL35" s="48"/>
      <c r="BM35" s="48"/>
      <c r="BN35" s="48"/>
      <c r="BO35" s="48"/>
      <c r="BP35" s="48"/>
      <c r="BQ35" s="48"/>
      <c r="BR35" s="188"/>
      <c r="BS35" s="55"/>
      <c r="BT35" s="16"/>
      <c r="BU35" s="16"/>
      <c r="BV35" s="54"/>
      <c r="BW35" s="48"/>
      <c r="BX35" s="48"/>
      <c r="BY35" s="48"/>
      <c r="BZ35" s="48"/>
      <c r="CA35" s="48"/>
      <c r="CB35" s="48"/>
      <c r="CC35" s="188"/>
      <c r="CD35" s="55"/>
      <c r="CE35" s="16"/>
      <c r="CF35" s="16"/>
      <c r="CG35" s="54"/>
      <c r="CH35" s="48"/>
      <c r="CI35" s="48"/>
      <c r="CJ35" s="48"/>
      <c r="CK35" s="48"/>
      <c r="CL35" s="48"/>
      <c r="CM35" s="48"/>
      <c r="CN35" s="188"/>
      <c r="CO35" s="55"/>
      <c r="CP35" s="16"/>
      <c r="CQ35" s="16"/>
      <c r="CR35" s="54"/>
      <c r="CS35" s="48"/>
      <c r="CT35" s="48"/>
      <c r="CU35" s="48"/>
      <c r="CV35" s="48"/>
      <c r="CW35" s="48"/>
      <c r="CX35" s="48"/>
      <c r="CY35" s="188"/>
      <c r="CZ35" s="55"/>
      <c r="DA35" s="16"/>
      <c r="DB35" s="16"/>
      <c r="DC35" s="54"/>
      <c r="DD35" s="48"/>
      <c r="DE35" s="48"/>
      <c r="DF35" s="48"/>
      <c r="DG35" s="48"/>
      <c r="DH35" s="48"/>
      <c r="DI35" s="48"/>
      <c r="DJ35" s="188"/>
      <c r="DK35" s="55"/>
      <c r="DL35" s="16"/>
      <c r="DM35" s="16"/>
      <c r="DN35" s="54"/>
      <c r="DO35" s="48"/>
      <c r="DP35" s="48"/>
      <c r="DQ35" s="48"/>
      <c r="DR35" s="48"/>
      <c r="DS35" s="48"/>
      <c r="DT35" s="48"/>
      <c r="DU35" s="188"/>
      <c r="DV35" s="55"/>
      <c r="DW35" s="16"/>
      <c r="DX35" s="16"/>
      <c r="DY35" s="54"/>
      <c r="DZ35" s="48"/>
      <c r="EA35" s="48"/>
      <c r="EB35" s="48"/>
      <c r="EC35" s="48"/>
      <c r="ED35" s="48"/>
      <c r="EE35" s="48"/>
      <c r="EF35" s="188"/>
      <c r="EG35" s="55"/>
      <c r="EH35" s="16"/>
      <c r="EI35" s="16"/>
      <c r="EJ35" s="54"/>
      <c r="EK35" s="48"/>
      <c r="EL35" s="48"/>
      <c r="EM35" s="48"/>
      <c r="EN35" s="48"/>
      <c r="EO35" s="48"/>
      <c r="EP35" s="48"/>
      <c r="EQ35" s="188"/>
      <c r="ER35" s="55"/>
      <c r="ES35" s="16"/>
      <c r="ET35" s="16"/>
      <c r="EU35" s="54"/>
      <c r="EV35" s="48"/>
      <c r="EW35" s="48"/>
      <c r="EX35" s="48"/>
      <c r="EY35" s="48"/>
      <c r="EZ35" s="48"/>
      <c r="FA35" s="48"/>
      <c r="FB35" s="188"/>
      <c r="FC35" s="55"/>
      <c r="FD35" s="16"/>
      <c r="FE35" s="16"/>
      <c r="FF35" s="54"/>
      <c r="FG35" s="48"/>
      <c r="FH35" s="48"/>
      <c r="FI35" s="48"/>
      <c r="FJ35" s="48"/>
      <c r="FK35" s="48"/>
      <c r="FL35" s="48"/>
      <c r="FM35" s="188"/>
      <c r="FN35" s="55"/>
      <c r="FO35" s="16"/>
      <c r="FP35" s="16"/>
      <c r="FQ35" s="54"/>
      <c r="FR35" s="48"/>
      <c r="FS35" s="48"/>
      <c r="FT35" s="48"/>
      <c r="FU35" s="48"/>
      <c r="FV35" s="48"/>
      <c r="FW35" s="48"/>
      <c r="FX35" s="188"/>
      <c r="FY35" s="55"/>
      <c r="FZ35" s="16"/>
      <c r="GA35" s="16"/>
      <c r="GB35" s="54"/>
      <c r="GC35" s="48"/>
      <c r="GD35" s="48"/>
      <c r="GE35" s="48"/>
      <c r="GF35" s="48"/>
      <c r="GG35" s="48"/>
      <c r="GH35" s="48"/>
      <c r="GI35" s="188"/>
      <c r="GJ35" s="55"/>
      <c r="GK35" s="16"/>
      <c r="GL35" s="16"/>
      <c r="GM35" s="54"/>
      <c r="GN35" s="48"/>
      <c r="GO35" s="48"/>
      <c r="GP35" s="48"/>
      <c r="GQ35" s="48"/>
      <c r="GR35" s="48"/>
      <c r="GS35" s="48"/>
      <c r="GT35" s="188"/>
      <c r="GU35" s="55"/>
      <c r="GV35" s="16"/>
      <c r="GW35" s="16"/>
      <c r="GX35" s="54"/>
      <c r="GY35" s="48"/>
      <c r="GZ35" s="48"/>
      <c r="HA35" s="48"/>
      <c r="HB35" s="48"/>
      <c r="HC35" s="48"/>
      <c r="HD35" s="48"/>
      <c r="HE35" s="188"/>
      <c r="HF35" s="55"/>
      <c r="HG35" s="16"/>
      <c r="HH35" s="16"/>
      <c r="HI35" s="54"/>
      <c r="HJ35" s="48"/>
      <c r="HK35" s="48"/>
      <c r="HL35" s="48"/>
      <c r="HM35" s="48"/>
      <c r="HN35" s="48"/>
      <c r="HO35" s="48"/>
      <c r="HP35" s="188"/>
      <c r="HQ35" s="55"/>
      <c r="HR35" s="16"/>
      <c r="HS35" s="16"/>
      <c r="HT35" s="54"/>
      <c r="HU35" s="48"/>
      <c r="HV35" s="48"/>
      <c r="HW35" s="48"/>
      <c r="HX35" s="48"/>
      <c r="HY35" s="48"/>
      <c r="HZ35" s="48"/>
      <c r="IA35" s="188"/>
      <c r="IB35" s="55"/>
      <c r="IC35" s="16"/>
      <c r="ID35" s="16"/>
    </row>
    <row r="36" spans="1:238" x14ac:dyDescent="0.3">
      <c r="A36" s="52"/>
      <c r="B36" s="136"/>
      <c r="C36" s="53"/>
      <c r="D36" s="53"/>
      <c r="E36" s="53"/>
      <c r="F36" s="210"/>
      <c r="G36" s="53"/>
      <c r="H36" s="54"/>
      <c r="I36" s="48"/>
      <c r="J36" s="48"/>
      <c r="K36" s="48"/>
      <c r="L36" s="48"/>
      <c r="M36" s="48"/>
      <c r="N36" s="48"/>
      <c r="O36" s="188"/>
      <c r="P36" s="55"/>
      <c r="Q36" s="16"/>
      <c r="R36" s="16"/>
      <c r="S36" s="54"/>
      <c r="T36" s="48"/>
      <c r="U36" s="48"/>
      <c r="V36" s="48"/>
      <c r="W36" s="48"/>
      <c r="X36" s="48"/>
      <c r="Y36" s="48"/>
      <c r="Z36" s="188"/>
      <c r="AA36" s="55"/>
      <c r="AB36" s="16"/>
      <c r="AC36" s="16"/>
      <c r="AD36" s="54"/>
      <c r="AE36" s="48"/>
      <c r="AF36" s="48"/>
      <c r="AG36" s="48"/>
      <c r="AH36" s="48"/>
      <c r="AI36" s="48"/>
      <c r="AJ36" s="48"/>
      <c r="AK36" s="188"/>
      <c r="AL36" s="55"/>
      <c r="AM36" s="16"/>
      <c r="AN36" s="16"/>
      <c r="AO36" s="54"/>
      <c r="AP36" s="48"/>
      <c r="AQ36" s="48"/>
      <c r="AR36" s="48"/>
      <c r="AS36" s="48"/>
      <c r="AT36" s="48"/>
      <c r="AU36" s="48"/>
      <c r="AV36" s="188"/>
      <c r="AW36" s="55"/>
      <c r="AX36" s="16"/>
      <c r="AY36" s="16"/>
      <c r="AZ36" s="54"/>
      <c r="BA36" s="48"/>
      <c r="BB36" s="48"/>
      <c r="BC36" s="48"/>
      <c r="BD36" s="48"/>
      <c r="BE36" s="48"/>
      <c r="BF36" s="48"/>
      <c r="BG36" s="188"/>
      <c r="BH36" s="55"/>
      <c r="BI36" s="16"/>
      <c r="BJ36" s="16"/>
      <c r="BK36" s="54"/>
      <c r="BL36" s="48"/>
      <c r="BM36" s="48"/>
      <c r="BN36" s="48"/>
      <c r="BO36" s="48"/>
      <c r="BP36" s="48"/>
      <c r="BQ36" s="48"/>
      <c r="BR36" s="188"/>
      <c r="BS36" s="55"/>
      <c r="BT36" s="16"/>
      <c r="BU36" s="16"/>
      <c r="BV36" s="54"/>
      <c r="BW36" s="48"/>
      <c r="BX36" s="48"/>
      <c r="BY36" s="48"/>
      <c r="BZ36" s="48"/>
      <c r="CA36" s="48"/>
      <c r="CB36" s="48"/>
      <c r="CC36" s="188"/>
      <c r="CD36" s="55"/>
      <c r="CE36" s="16"/>
      <c r="CF36" s="16"/>
      <c r="CG36" s="54"/>
      <c r="CH36" s="48"/>
      <c r="CI36" s="48"/>
      <c r="CJ36" s="48"/>
      <c r="CK36" s="48"/>
      <c r="CL36" s="48"/>
      <c r="CM36" s="48"/>
      <c r="CN36" s="188"/>
      <c r="CO36" s="55"/>
      <c r="CP36" s="16"/>
      <c r="CQ36" s="16"/>
      <c r="CR36" s="54"/>
      <c r="CS36" s="48"/>
      <c r="CT36" s="48"/>
      <c r="CU36" s="48"/>
      <c r="CV36" s="48"/>
      <c r="CW36" s="48"/>
      <c r="CX36" s="48"/>
      <c r="CY36" s="188"/>
      <c r="CZ36" s="55"/>
      <c r="DA36" s="16"/>
      <c r="DB36" s="16"/>
      <c r="DC36" s="54"/>
      <c r="DD36" s="48"/>
      <c r="DE36" s="48"/>
      <c r="DF36" s="48"/>
      <c r="DG36" s="48"/>
      <c r="DH36" s="48"/>
      <c r="DI36" s="48"/>
      <c r="DJ36" s="188"/>
      <c r="DK36" s="55"/>
      <c r="DL36" s="16"/>
      <c r="DM36" s="16"/>
      <c r="DN36" s="54"/>
      <c r="DO36" s="48"/>
      <c r="DP36" s="48"/>
      <c r="DQ36" s="48"/>
      <c r="DR36" s="48"/>
      <c r="DS36" s="48"/>
      <c r="DT36" s="48"/>
      <c r="DU36" s="188"/>
      <c r="DV36" s="55"/>
      <c r="DW36" s="16"/>
      <c r="DX36" s="16"/>
      <c r="DY36" s="54"/>
      <c r="DZ36" s="48"/>
      <c r="EA36" s="48"/>
      <c r="EB36" s="48"/>
      <c r="EC36" s="48"/>
      <c r="ED36" s="48"/>
      <c r="EE36" s="48"/>
      <c r="EF36" s="188"/>
      <c r="EG36" s="55"/>
      <c r="EH36" s="16"/>
      <c r="EI36" s="16"/>
      <c r="EJ36" s="54"/>
      <c r="EK36" s="48"/>
      <c r="EL36" s="48"/>
      <c r="EM36" s="48"/>
      <c r="EN36" s="48"/>
      <c r="EO36" s="48"/>
      <c r="EP36" s="48"/>
      <c r="EQ36" s="188"/>
      <c r="ER36" s="55"/>
      <c r="ES36" s="16"/>
      <c r="ET36" s="16"/>
      <c r="EU36" s="54"/>
      <c r="EV36" s="48"/>
      <c r="EW36" s="48"/>
      <c r="EX36" s="48"/>
      <c r="EY36" s="48"/>
      <c r="EZ36" s="48"/>
      <c r="FA36" s="48"/>
      <c r="FB36" s="188"/>
      <c r="FC36" s="55"/>
      <c r="FD36" s="16"/>
      <c r="FE36" s="16"/>
      <c r="FF36" s="54"/>
      <c r="FG36" s="48"/>
      <c r="FH36" s="48"/>
      <c r="FI36" s="48"/>
      <c r="FJ36" s="48"/>
      <c r="FK36" s="48"/>
      <c r="FL36" s="48"/>
      <c r="FM36" s="188"/>
      <c r="FN36" s="55"/>
      <c r="FO36" s="16"/>
      <c r="FP36" s="16"/>
      <c r="FQ36" s="54"/>
      <c r="FR36" s="48"/>
      <c r="FS36" s="48"/>
      <c r="FT36" s="48"/>
      <c r="FU36" s="48"/>
      <c r="FV36" s="48"/>
      <c r="FW36" s="48"/>
      <c r="FX36" s="188"/>
      <c r="FY36" s="55"/>
      <c r="FZ36" s="16"/>
      <c r="GA36" s="16"/>
      <c r="GB36" s="54"/>
      <c r="GC36" s="48"/>
      <c r="GD36" s="48"/>
      <c r="GE36" s="48"/>
      <c r="GF36" s="48"/>
      <c r="GG36" s="48"/>
      <c r="GH36" s="48"/>
      <c r="GI36" s="188"/>
      <c r="GJ36" s="55"/>
      <c r="GK36" s="16"/>
      <c r="GL36" s="16"/>
      <c r="GM36" s="54"/>
      <c r="GN36" s="48"/>
      <c r="GO36" s="48"/>
      <c r="GP36" s="48"/>
      <c r="GQ36" s="48"/>
      <c r="GR36" s="48"/>
      <c r="GS36" s="48"/>
      <c r="GT36" s="188"/>
      <c r="GU36" s="55"/>
      <c r="GV36" s="16"/>
      <c r="GW36" s="16"/>
      <c r="GX36" s="54"/>
      <c r="GY36" s="48"/>
      <c r="GZ36" s="48"/>
      <c r="HA36" s="48"/>
      <c r="HB36" s="48"/>
      <c r="HC36" s="48"/>
      <c r="HD36" s="48"/>
      <c r="HE36" s="188"/>
      <c r="HF36" s="55"/>
      <c r="HG36" s="16"/>
      <c r="HH36" s="16"/>
      <c r="HI36" s="54"/>
      <c r="HJ36" s="48"/>
      <c r="HK36" s="48"/>
      <c r="HL36" s="48"/>
      <c r="HM36" s="48"/>
      <c r="HN36" s="48"/>
      <c r="HO36" s="48"/>
      <c r="HP36" s="188"/>
      <c r="HQ36" s="55"/>
      <c r="HR36" s="16"/>
      <c r="HS36" s="16"/>
      <c r="HT36" s="54"/>
      <c r="HU36" s="48"/>
      <c r="HV36" s="48"/>
      <c r="HW36" s="48"/>
      <c r="HX36" s="48"/>
      <c r="HY36" s="48"/>
      <c r="HZ36" s="48"/>
      <c r="IA36" s="188"/>
      <c r="IB36" s="55"/>
      <c r="IC36" s="16"/>
      <c r="ID36" s="16"/>
    </row>
    <row r="37" spans="1:238" x14ac:dyDescent="0.3">
      <c r="A37" s="52"/>
      <c r="B37" s="136"/>
      <c r="C37" s="53"/>
      <c r="D37" s="53"/>
      <c r="E37" s="53"/>
      <c r="F37" s="210"/>
      <c r="G37" s="53"/>
      <c r="H37" s="54"/>
      <c r="I37" s="48"/>
      <c r="J37" s="48"/>
      <c r="K37" s="48"/>
      <c r="L37" s="48"/>
      <c r="M37" s="48"/>
      <c r="N37" s="48"/>
      <c r="O37" s="188"/>
      <c r="P37" s="55"/>
      <c r="Q37" s="16"/>
      <c r="R37" s="16"/>
      <c r="S37" s="54"/>
      <c r="T37" s="48"/>
      <c r="U37" s="48"/>
      <c r="V37" s="48"/>
      <c r="W37" s="48"/>
      <c r="X37" s="48"/>
      <c r="Y37" s="48"/>
      <c r="Z37" s="188"/>
      <c r="AA37" s="55"/>
      <c r="AB37" s="16"/>
      <c r="AC37" s="16"/>
      <c r="AD37" s="54"/>
      <c r="AE37" s="48"/>
      <c r="AF37" s="48"/>
      <c r="AG37" s="48"/>
      <c r="AH37" s="48"/>
      <c r="AI37" s="48"/>
      <c r="AJ37" s="48"/>
      <c r="AK37" s="188"/>
      <c r="AL37" s="55"/>
      <c r="AM37" s="16"/>
      <c r="AN37" s="16"/>
      <c r="AO37" s="54"/>
      <c r="AP37" s="48"/>
      <c r="AQ37" s="48"/>
      <c r="AR37" s="48"/>
      <c r="AS37" s="48"/>
      <c r="AT37" s="48"/>
      <c r="AU37" s="48"/>
      <c r="AV37" s="188"/>
      <c r="AW37" s="55"/>
      <c r="AX37" s="16"/>
      <c r="AY37" s="16"/>
      <c r="AZ37" s="54"/>
      <c r="BA37" s="48"/>
      <c r="BB37" s="48"/>
      <c r="BC37" s="48"/>
      <c r="BD37" s="48"/>
      <c r="BE37" s="48"/>
      <c r="BF37" s="48"/>
      <c r="BG37" s="188"/>
      <c r="BH37" s="55"/>
      <c r="BI37" s="16"/>
      <c r="BJ37" s="16"/>
      <c r="BK37" s="54"/>
      <c r="BL37" s="48"/>
      <c r="BM37" s="48"/>
      <c r="BN37" s="48"/>
      <c r="BO37" s="48"/>
      <c r="BP37" s="48"/>
      <c r="BQ37" s="48"/>
      <c r="BR37" s="188"/>
      <c r="BS37" s="55"/>
      <c r="BT37" s="16"/>
      <c r="BU37" s="16"/>
      <c r="BV37" s="54"/>
      <c r="BW37" s="48"/>
      <c r="BX37" s="48"/>
      <c r="BY37" s="48"/>
      <c r="BZ37" s="48"/>
      <c r="CA37" s="48"/>
      <c r="CB37" s="48"/>
      <c r="CC37" s="188"/>
      <c r="CD37" s="55"/>
      <c r="CE37" s="16"/>
      <c r="CF37" s="16"/>
      <c r="CG37" s="54"/>
      <c r="CH37" s="48"/>
      <c r="CI37" s="48"/>
      <c r="CJ37" s="48"/>
      <c r="CK37" s="48"/>
      <c r="CL37" s="48"/>
      <c r="CM37" s="48"/>
      <c r="CN37" s="188"/>
      <c r="CO37" s="55"/>
      <c r="CP37" s="16"/>
      <c r="CQ37" s="16"/>
      <c r="CR37" s="54"/>
      <c r="CS37" s="48"/>
      <c r="CT37" s="48"/>
      <c r="CU37" s="48"/>
      <c r="CV37" s="48"/>
      <c r="CW37" s="48"/>
      <c r="CX37" s="48"/>
      <c r="CY37" s="188"/>
      <c r="CZ37" s="55"/>
      <c r="DA37" s="16"/>
      <c r="DB37" s="16"/>
      <c r="DC37" s="54"/>
      <c r="DD37" s="48"/>
      <c r="DE37" s="48"/>
      <c r="DF37" s="48"/>
      <c r="DG37" s="48"/>
      <c r="DH37" s="48"/>
      <c r="DI37" s="48"/>
      <c r="DJ37" s="188"/>
      <c r="DK37" s="55"/>
      <c r="DL37" s="16"/>
      <c r="DM37" s="16"/>
      <c r="DN37" s="54"/>
      <c r="DO37" s="48"/>
      <c r="DP37" s="48"/>
      <c r="DQ37" s="48"/>
      <c r="DR37" s="48"/>
      <c r="DS37" s="48"/>
      <c r="DT37" s="48"/>
      <c r="DU37" s="188"/>
      <c r="DV37" s="55"/>
      <c r="DW37" s="16"/>
      <c r="DX37" s="16"/>
      <c r="DY37" s="54"/>
      <c r="DZ37" s="48"/>
      <c r="EA37" s="48"/>
      <c r="EB37" s="48"/>
      <c r="EC37" s="48"/>
      <c r="ED37" s="48"/>
      <c r="EE37" s="48"/>
      <c r="EF37" s="188"/>
      <c r="EG37" s="55"/>
      <c r="EH37" s="16"/>
      <c r="EI37" s="16"/>
      <c r="EJ37" s="54"/>
      <c r="EK37" s="48"/>
      <c r="EL37" s="48"/>
      <c r="EM37" s="48"/>
      <c r="EN37" s="48"/>
      <c r="EO37" s="48"/>
      <c r="EP37" s="48"/>
      <c r="EQ37" s="188"/>
      <c r="ER37" s="55"/>
      <c r="ES37" s="16"/>
      <c r="ET37" s="16"/>
      <c r="EU37" s="54"/>
      <c r="EV37" s="48"/>
      <c r="EW37" s="48"/>
      <c r="EX37" s="48"/>
      <c r="EY37" s="48"/>
      <c r="EZ37" s="48"/>
      <c r="FA37" s="48"/>
      <c r="FB37" s="188"/>
      <c r="FC37" s="55"/>
      <c r="FD37" s="16"/>
      <c r="FE37" s="16"/>
      <c r="FF37" s="54"/>
      <c r="FG37" s="48"/>
      <c r="FH37" s="48"/>
      <c r="FI37" s="48"/>
      <c r="FJ37" s="48"/>
      <c r="FK37" s="48"/>
      <c r="FL37" s="48"/>
      <c r="FM37" s="188"/>
      <c r="FN37" s="55"/>
      <c r="FO37" s="16"/>
      <c r="FP37" s="16"/>
      <c r="FQ37" s="54"/>
      <c r="FR37" s="48"/>
      <c r="FS37" s="48"/>
      <c r="FT37" s="48"/>
      <c r="FU37" s="48"/>
      <c r="FV37" s="48"/>
      <c r="FW37" s="48"/>
      <c r="FX37" s="188"/>
      <c r="FY37" s="55"/>
      <c r="FZ37" s="16"/>
      <c r="GA37" s="16"/>
      <c r="GB37" s="54"/>
      <c r="GC37" s="48"/>
      <c r="GD37" s="48"/>
      <c r="GE37" s="48"/>
      <c r="GF37" s="48"/>
      <c r="GG37" s="48"/>
      <c r="GH37" s="48"/>
      <c r="GI37" s="188"/>
      <c r="GJ37" s="55"/>
      <c r="GK37" s="16"/>
      <c r="GL37" s="16"/>
      <c r="GM37" s="54"/>
      <c r="GN37" s="48"/>
      <c r="GO37" s="48"/>
      <c r="GP37" s="48"/>
      <c r="GQ37" s="48"/>
      <c r="GR37" s="48"/>
      <c r="GS37" s="48"/>
      <c r="GT37" s="188"/>
      <c r="GU37" s="55"/>
      <c r="GV37" s="16"/>
      <c r="GW37" s="16"/>
      <c r="GX37" s="54"/>
      <c r="GY37" s="48"/>
      <c r="GZ37" s="48"/>
      <c r="HA37" s="48"/>
      <c r="HB37" s="48"/>
      <c r="HC37" s="48"/>
      <c r="HD37" s="48"/>
      <c r="HE37" s="188"/>
      <c r="HF37" s="55"/>
      <c r="HG37" s="16"/>
      <c r="HH37" s="16"/>
      <c r="HI37" s="54"/>
      <c r="HJ37" s="48"/>
      <c r="HK37" s="48"/>
      <c r="HL37" s="48"/>
      <c r="HM37" s="48"/>
      <c r="HN37" s="48"/>
      <c r="HO37" s="48"/>
      <c r="HP37" s="188"/>
      <c r="HQ37" s="55"/>
      <c r="HR37" s="16"/>
      <c r="HS37" s="16"/>
      <c r="HT37" s="54"/>
      <c r="HU37" s="48"/>
      <c r="HV37" s="48"/>
      <c r="HW37" s="48"/>
      <c r="HX37" s="48"/>
      <c r="HY37" s="48"/>
      <c r="HZ37" s="48"/>
      <c r="IA37" s="188"/>
      <c r="IB37" s="55"/>
      <c r="IC37" s="16"/>
      <c r="ID37" s="16"/>
    </row>
    <row r="38" spans="1:238" x14ac:dyDescent="0.3">
      <c r="A38" s="52"/>
      <c r="B38" s="136"/>
      <c r="C38" s="53"/>
      <c r="D38" s="53"/>
      <c r="E38" s="53"/>
      <c r="F38" s="210"/>
      <c r="G38" s="53"/>
      <c r="H38" s="54"/>
      <c r="I38" s="48"/>
      <c r="J38" s="48"/>
      <c r="K38" s="48"/>
      <c r="L38" s="48"/>
      <c r="M38" s="48"/>
      <c r="N38" s="48"/>
      <c r="O38" s="188"/>
      <c r="P38" s="55"/>
      <c r="Q38" s="16"/>
      <c r="R38" s="16"/>
      <c r="S38" s="54"/>
      <c r="T38" s="48"/>
      <c r="U38" s="48"/>
      <c r="V38" s="48"/>
      <c r="W38" s="48"/>
      <c r="X38" s="48"/>
      <c r="Y38" s="48"/>
      <c r="Z38" s="188"/>
      <c r="AA38" s="55"/>
      <c r="AB38" s="16"/>
      <c r="AC38" s="16"/>
      <c r="AD38" s="54"/>
      <c r="AE38" s="48"/>
      <c r="AF38" s="48"/>
      <c r="AG38" s="48"/>
      <c r="AH38" s="48"/>
      <c r="AI38" s="48"/>
      <c r="AJ38" s="48"/>
      <c r="AK38" s="188"/>
      <c r="AL38" s="55"/>
      <c r="AM38" s="16"/>
      <c r="AN38" s="16"/>
      <c r="AO38" s="54"/>
      <c r="AP38" s="48"/>
      <c r="AQ38" s="48"/>
      <c r="AR38" s="48"/>
      <c r="AS38" s="48"/>
      <c r="AT38" s="48"/>
      <c r="AU38" s="48"/>
      <c r="AV38" s="188"/>
      <c r="AW38" s="55"/>
      <c r="AX38" s="16"/>
      <c r="AY38" s="16"/>
      <c r="AZ38" s="54"/>
      <c r="BA38" s="48"/>
      <c r="BB38" s="48"/>
      <c r="BC38" s="48"/>
      <c r="BD38" s="48"/>
      <c r="BE38" s="48"/>
      <c r="BF38" s="48"/>
      <c r="BG38" s="188"/>
      <c r="BH38" s="55"/>
      <c r="BI38" s="16"/>
      <c r="BJ38" s="16"/>
      <c r="BK38" s="54"/>
      <c r="BL38" s="48"/>
      <c r="BM38" s="48"/>
      <c r="BN38" s="48"/>
      <c r="BO38" s="48"/>
      <c r="BP38" s="48"/>
      <c r="BQ38" s="48"/>
      <c r="BR38" s="188"/>
      <c r="BS38" s="55"/>
      <c r="BT38" s="16"/>
      <c r="BU38" s="16"/>
      <c r="BV38" s="54"/>
      <c r="BW38" s="48"/>
      <c r="BX38" s="48"/>
      <c r="BY38" s="48"/>
      <c r="BZ38" s="48"/>
      <c r="CA38" s="48"/>
      <c r="CB38" s="48"/>
      <c r="CC38" s="188"/>
      <c r="CD38" s="55"/>
      <c r="CE38" s="16"/>
      <c r="CF38" s="16"/>
      <c r="CG38" s="54"/>
      <c r="CH38" s="48"/>
      <c r="CI38" s="48"/>
      <c r="CJ38" s="48"/>
      <c r="CK38" s="48"/>
      <c r="CL38" s="48"/>
      <c r="CM38" s="48"/>
      <c r="CN38" s="188"/>
      <c r="CO38" s="55"/>
      <c r="CP38" s="16"/>
      <c r="CQ38" s="16"/>
      <c r="CR38" s="54"/>
      <c r="CS38" s="48"/>
      <c r="CT38" s="48"/>
      <c r="CU38" s="48"/>
      <c r="CV38" s="48"/>
      <c r="CW38" s="48"/>
      <c r="CX38" s="48"/>
      <c r="CY38" s="188"/>
      <c r="CZ38" s="55"/>
      <c r="DA38" s="16"/>
      <c r="DB38" s="16"/>
      <c r="DC38" s="54"/>
      <c r="DD38" s="48"/>
      <c r="DE38" s="48"/>
      <c r="DF38" s="48"/>
      <c r="DG38" s="48"/>
      <c r="DH38" s="48"/>
      <c r="DI38" s="48"/>
      <c r="DJ38" s="188"/>
      <c r="DK38" s="55"/>
      <c r="DL38" s="16"/>
      <c r="DM38" s="16"/>
      <c r="DN38" s="54"/>
      <c r="DO38" s="48"/>
      <c r="DP38" s="48"/>
      <c r="DQ38" s="48"/>
      <c r="DR38" s="48"/>
      <c r="DS38" s="48"/>
      <c r="DT38" s="48"/>
      <c r="DU38" s="188"/>
      <c r="DV38" s="55"/>
      <c r="DW38" s="16"/>
      <c r="DX38" s="16"/>
      <c r="DY38" s="54"/>
      <c r="DZ38" s="48"/>
      <c r="EA38" s="48"/>
      <c r="EB38" s="48"/>
      <c r="EC38" s="48"/>
      <c r="ED38" s="48"/>
      <c r="EE38" s="48"/>
      <c r="EF38" s="188"/>
      <c r="EG38" s="55"/>
      <c r="EH38" s="16"/>
      <c r="EI38" s="16"/>
      <c r="EJ38" s="54"/>
      <c r="EK38" s="48"/>
      <c r="EL38" s="48"/>
      <c r="EM38" s="48"/>
      <c r="EN38" s="48"/>
      <c r="EO38" s="48"/>
      <c r="EP38" s="48"/>
      <c r="EQ38" s="188"/>
      <c r="ER38" s="55"/>
      <c r="ES38" s="16"/>
      <c r="ET38" s="16"/>
      <c r="EU38" s="54"/>
      <c r="EV38" s="48"/>
      <c r="EW38" s="48"/>
      <c r="EX38" s="48"/>
      <c r="EY38" s="48"/>
      <c r="EZ38" s="48"/>
      <c r="FA38" s="48"/>
      <c r="FB38" s="188"/>
      <c r="FC38" s="55"/>
      <c r="FD38" s="16"/>
      <c r="FE38" s="16"/>
      <c r="FF38" s="54"/>
      <c r="FG38" s="48"/>
      <c r="FH38" s="48"/>
      <c r="FI38" s="48"/>
      <c r="FJ38" s="48"/>
      <c r="FK38" s="48"/>
      <c r="FL38" s="48"/>
      <c r="FM38" s="188"/>
      <c r="FN38" s="55"/>
      <c r="FO38" s="16"/>
      <c r="FP38" s="16"/>
      <c r="FQ38" s="54"/>
      <c r="FR38" s="48"/>
      <c r="FS38" s="48"/>
      <c r="FT38" s="48"/>
      <c r="FU38" s="48"/>
      <c r="FV38" s="48"/>
      <c r="FW38" s="48"/>
      <c r="FX38" s="188"/>
      <c r="FY38" s="55"/>
      <c r="FZ38" s="16"/>
      <c r="GA38" s="16"/>
      <c r="GB38" s="54"/>
      <c r="GC38" s="48"/>
      <c r="GD38" s="48"/>
      <c r="GE38" s="48"/>
      <c r="GF38" s="48"/>
      <c r="GG38" s="48"/>
      <c r="GH38" s="48"/>
      <c r="GI38" s="188"/>
      <c r="GJ38" s="55"/>
      <c r="GK38" s="16"/>
      <c r="GL38" s="16"/>
      <c r="GM38" s="54"/>
      <c r="GN38" s="48"/>
      <c r="GO38" s="48"/>
      <c r="GP38" s="48"/>
      <c r="GQ38" s="48"/>
      <c r="GR38" s="48"/>
      <c r="GS38" s="48"/>
      <c r="GT38" s="188"/>
      <c r="GU38" s="55"/>
      <c r="GV38" s="16"/>
      <c r="GW38" s="16"/>
      <c r="GX38" s="54"/>
      <c r="GY38" s="48"/>
      <c r="GZ38" s="48"/>
      <c r="HA38" s="48"/>
      <c r="HB38" s="48"/>
      <c r="HC38" s="48"/>
      <c r="HD38" s="48"/>
      <c r="HE38" s="188"/>
      <c r="HF38" s="55"/>
      <c r="HG38" s="16"/>
      <c r="HH38" s="16"/>
      <c r="HI38" s="54"/>
      <c r="HJ38" s="48"/>
      <c r="HK38" s="48"/>
      <c r="HL38" s="48"/>
      <c r="HM38" s="48"/>
      <c r="HN38" s="48"/>
      <c r="HO38" s="48"/>
      <c r="HP38" s="188"/>
      <c r="HQ38" s="55"/>
      <c r="HR38" s="16"/>
      <c r="HS38" s="16"/>
      <c r="HT38" s="54"/>
      <c r="HU38" s="48"/>
      <c r="HV38" s="48"/>
      <c r="HW38" s="48"/>
      <c r="HX38" s="48"/>
      <c r="HY38" s="48"/>
      <c r="HZ38" s="48"/>
      <c r="IA38" s="188"/>
      <c r="IB38" s="55"/>
      <c r="IC38" s="16"/>
      <c r="ID38" s="16"/>
    </row>
    <row r="39" spans="1:238" x14ac:dyDescent="0.3">
      <c r="A39" s="52"/>
      <c r="B39" s="136"/>
      <c r="C39" s="53"/>
      <c r="D39" s="53"/>
      <c r="E39" s="53"/>
      <c r="F39" s="210"/>
      <c r="G39" s="53"/>
      <c r="H39" s="54"/>
      <c r="I39" s="48"/>
      <c r="J39" s="48"/>
      <c r="K39" s="48"/>
      <c r="L39" s="48"/>
      <c r="M39" s="48"/>
      <c r="N39" s="48"/>
      <c r="O39" s="188"/>
      <c r="P39" s="55"/>
      <c r="Q39" s="16"/>
      <c r="R39" s="16"/>
      <c r="S39" s="54"/>
      <c r="T39" s="48"/>
      <c r="U39" s="48"/>
      <c r="V39" s="48"/>
      <c r="W39" s="48"/>
      <c r="X39" s="48"/>
      <c r="Y39" s="48"/>
      <c r="Z39" s="188"/>
      <c r="AA39" s="55"/>
      <c r="AB39" s="16"/>
      <c r="AC39" s="16"/>
      <c r="AD39" s="54"/>
      <c r="AE39" s="48"/>
      <c r="AF39" s="48"/>
      <c r="AG39" s="48"/>
      <c r="AH39" s="48"/>
      <c r="AI39" s="48"/>
      <c r="AJ39" s="48"/>
      <c r="AK39" s="188"/>
      <c r="AL39" s="55"/>
      <c r="AM39" s="16"/>
      <c r="AN39" s="16"/>
      <c r="AO39" s="54"/>
      <c r="AP39" s="48"/>
      <c r="AQ39" s="48"/>
      <c r="AR39" s="48"/>
      <c r="AS39" s="48"/>
      <c r="AT39" s="48"/>
      <c r="AU39" s="48"/>
      <c r="AV39" s="188"/>
      <c r="AW39" s="55"/>
      <c r="AX39" s="16"/>
      <c r="AY39" s="16"/>
      <c r="AZ39" s="54"/>
      <c r="BA39" s="48"/>
      <c r="BB39" s="48"/>
      <c r="BC39" s="48"/>
      <c r="BD39" s="48"/>
      <c r="BE39" s="48"/>
      <c r="BF39" s="48"/>
      <c r="BG39" s="188"/>
      <c r="BH39" s="55"/>
      <c r="BI39" s="16"/>
      <c r="BJ39" s="16"/>
      <c r="BK39" s="54"/>
      <c r="BL39" s="48"/>
      <c r="BM39" s="48"/>
      <c r="BN39" s="48"/>
      <c r="BO39" s="48"/>
      <c r="BP39" s="48"/>
      <c r="BQ39" s="48"/>
      <c r="BR39" s="188"/>
      <c r="BS39" s="55"/>
      <c r="BT39" s="16"/>
      <c r="BU39" s="16"/>
      <c r="BV39" s="54"/>
      <c r="BW39" s="48"/>
      <c r="BX39" s="48"/>
      <c r="BY39" s="48"/>
      <c r="BZ39" s="48"/>
      <c r="CA39" s="48"/>
      <c r="CB39" s="48"/>
      <c r="CC39" s="188"/>
      <c r="CD39" s="55"/>
      <c r="CE39" s="16"/>
      <c r="CF39" s="16"/>
      <c r="CG39" s="54"/>
      <c r="CH39" s="48"/>
      <c r="CI39" s="48"/>
      <c r="CJ39" s="48"/>
      <c r="CK39" s="48"/>
      <c r="CL39" s="48"/>
      <c r="CM39" s="48"/>
      <c r="CN39" s="188"/>
      <c r="CO39" s="55"/>
      <c r="CP39" s="16"/>
      <c r="CQ39" s="16"/>
      <c r="CR39" s="54"/>
      <c r="CS39" s="48"/>
      <c r="CT39" s="48"/>
      <c r="CU39" s="48"/>
      <c r="CV39" s="48"/>
      <c r="CW39" s="48"/>
      <c r="CX39" s="48"/>
      <c r="CY39" s="188"/>
      <c r="CZ39" s="55"/>
      <c r="DA39" s="16"/>
      <c r="DB39" s="16"/>
      <c r="DC39" s="54"/>
      <c r="DD39" s="48"/>
      <c r="DE39" s="48"/>
      <c r="DF39" s="48"/>
      <c r="DG39" s="48"/>
      <c r="DH39" s="48"/>
      <c r="DI39" s="48"/>
      <c r="DJ39" s="188"/>
      <c r="DK39" s="55"/>
      <c r="DL39" s="16"/>
      <c r="DM39" s="16"/>
      <c r="DN39" s="54"/>
      <c r="DO39" s="48"/>
      <c r="DP39" s="48"/>
      <c r="DQ39" s="48"/>
      <c r="DR39" s="48"/>
      <c r="DS39" s="48"/>
      <c r="DT39" s="48"/>
      <c r="DU39" s="188"/>
      <c r="DV39" s="55"/>
      <c r="DW39" s="16"/>
      <c r="DX39" s="16"/>
      <c r="DY39" s="54"/>
      <c r="DZ39" s="48"/>
      <c r="EA39" s="48"/>
      <c r="EB39" s="48"/>
      <c r="EC39" s="48"/>
      <c r="ED39" s="48"/>
      <c r="EE39" s="48"/>
      <c r="EF39" s="188"/>
      <c r="EG39" s="55"/>
      <c r="EH39" s="16"/>
      <c r="EI39" s="16"/>
      <c r="EJ39" s="54"/>
      <c r="EK39" s="48"/>
      <c r="EL39" s="48"/>
      <c r="EM39" s="48"/>
      <c r="EN39" s="48"/>
      <c r="EO39" s="48"/>
      <c r="EP39" s="48"/>
      <c r="EQ39" s="188"/>
      <c r="ER39" s="55"/>
      <c r="ES39" s="16"/>
      <c r="ET39" s="16"/>
      <c r="EU39" s="54"/>
      <c r="EV39" s="48"/>
      <c r="EW39" s="48"/>
      <c r="EX39" s="48"/>
      <c r="EY39" s="48"/>
      <c r="EZ39" s="48"/>
      <c r="FA39" s="48"/>
      <c r="FB39" s="188"/>
      <c r="FC39" s="55"/>
      <c r="FD39" s="16"/>
      <c r="FE39" s="16"/>
      <c r="FF39" s="54"/>
      <c r="FG39" s="48"/>
      <c r="FH39" s="48"/>
      <c r="FI39" s="48"/>
      <c r="FJ39" s="48"/>
      <c r="FK39" s="48"/>
      <c r="FL39" s="48"/>
      <c r="FM39" s="188"/>
      <c r="FN39" s="55"/>
      <c r="FO39" s="16"/>
      <c r="FP39" s="16"/>
      <c r="FQ39" s="54"/>
      <c r="FR39" s="48"/>
      <c r="FS39" s="48"/>
      <c r="FT39" s="48"/>
      <c r="FU39" s="48"/>
      <c r="FV39" s="48"/>
      <c r="FW39" s="48"/>
      <c r="FX39" s="188"/>
      <c r="FY39" s="55"/>
      <c r="FZ39" s="16"/>
      <c r="GA39" s="16"/>
      <c r="GB39" s="54"/>
      <c r="GC39" s="48"/>
      <c r="GD39" s="48"/>
      <c r="GE39" s="48"/>
      <c r="GF39" s="48"/>
      <c r="GG39" s="48"/>
      <c r="GH39" s="48"/>
      <c r="GI39" s="188"/>
      <c r="GJ39" s="55"/>
      <c r="GK39" s="16"/>
      <c r="GL39" s="16"/>
      <c r="GM39" s="54"/>
      <c r="GN39" s="48"/>
      <c r="GO39" s="48"/>
      <c r="GP39" s="48"/>
      <c r="GQ39" s="48"/>
      <c r="GR39" s="48"/>
      <c r="GS39" s="48"/>
      <c r="GT39" s="188"/>
      <c r="GU39" s="55"/>
      <c r="GV39" s="16"/>
      <c r="GW39" s="16"/>
      <c r="GX39" s="54"/>
      <c r="GY39" s="48"/>
      <c r="GZ39" s="48"/>
      <c r="HA39" s="48"/>
      <c r="HB39" s="48"/>
      <c r="HC39" s="48"/>
      <c r="HD39" s="48"/>
      <c r="HE39" s="188"/>
      <c r="HF39" s="55"/>
      <c r="HG39" s="16"/>
      <c r="HH39" s="16"/>
      <c r="HI39" s="54"/>
      <c r="HJ39" s="48"/>
      <c r="HK39" s="48"/>
      <c r="HL39" s="48"/>
      <c r="HM39" s="48"/>
      <c r="HN39" s="48"/>
      <c r="HO39" s="48"/>
      <c r="HP39" s="188"/>
      <c r="HQ39" s="55"/>
      <c r="HR39" s="16"/>
      <c r="HS39" s="16"/>
      <c r="HT39" s="54"/>
      <c r="HU39" s="48"/>
      <c r="HV39" s="48"/>
      <c r="HW39" s="48"/>
      <c r="HX39" s="48"/>
      <c r="HY39" s="48"/>
      <c r="HZ39" s="48"/>
      <c r="IA39" s="188"/>
      <c r="IB39" s="55"/>
      <c r="IC39" s="16"/>
      <c r="ID39" s="16"/>
    </row>
    <row r="40" spans="1:238" x14ac:dyDescent="0.3">
      <c r="A40" s="52"/>
      <c r="B40" s="138"/>
      <c r="C40" s="53"/>
      <c r="D40" s="53"/>
      <c r="E40" s="53"/>
      <c r="F40" s="210"/>
      <c r="G40" s="53"/>
      <c r="H40" s="54"/>
      <c r="I40" s="48"/>
      <c r="J40" s="48"/>
      <c r="K40" s="48"/>
      <c r="L40" s="48"/>
      <c r="M40" s="48"/>
      <c r="N40" s="48"/>
      <c r="O40" s="188"/>
      <c r="P40" s="55"/>
      <c r="Q40" s="16"/>
      <c r="R40" s="16"/>
      <c r="S40" s="54"/>
      <c r="T40" s="48"/>
      <c r="U40" s="48"/>
      <c r="V40" s="48"/>
      <c r="W40" s="48"/>
      <c r="X40" s="48"/>
      <c r="Y40" s="48"/>
      <c r="Z40" s="188"/>
      <c r="AA40" s="55"/>
      <c r="AB40" s="16"/>
      <c r="AC40" s="16"/>
      <c r="AD40" s="54"/>
      <c r="AE40" s="48"/>
      <c r="AF40" s="48"/>
      <c r="AG40" s="48"/>
      <c r="AH40" s="48"/>
      <c r="AI40" s="48"/>
      <c r="AJ40" s="48"/>
      <c r="AK40" s="188"/>
      <c r="AL40" s="55"/>
      <c r="AM40" s="16"/>
      <c r="AN40" s="16"/>
      <c r="AO40" s="54"/>
      <c r="AP40" s="48"/>
      <c r="AQ40" s="48"/>
      <c r="AR40" s="48"/>
      <c r="AS40" s="48"/>
      <c r="AT40" s="48"/>
      <c r="AU40" s="48"/>
      <c r="AV40" s="188"/>
      <c r="AW40" s="55"/>
      <c r="AX40" s="16"/>
      <c r="AY40" s="16"/>
      <c r="AZ40" s="54"/>
      <c r="BA40" s="48"/>
      <c r="BB40" s="48"/>
      <c r="BC40" s="48"/>
      <c r="BD40" s="48"/>
      <c r="BE40" s="48"/>
      <c r="BF40" s="48"/>
      <c r="BG40" s="188"/>
      <c r="BH40" s="55"/>
      <c r="BI40" s="16"/>
      <c r="BJ40" s="16"/>
      <c r="BK40" s="54"/>
      <c r="BL40" s="48"/>
      <c r="BM40" s="48"/>
      <c r="BN40" s="48"/>
      <c r="BO40" s="48"/>
      <c r="BP40" s="48"/>
      <c r="BQ40" s="48"/>
      <c r="BR40" s="188"/>
      <c r="BS40" s="55"/>
      <c r="BT40" s="16"/>
      <c r="BU40" s="16"/>
      <c r="BV40" s="54"/>
      <c r="BW40" s="48"/>
      <c r="BX40" s="48"/>
      <c r="BY40" s="48"/>
      <c r="BZ40" s="48"/>
      <c r="CA40" s="48"/>
      <c r="CB40" s="48"/>
      <c r="CC40" s="188"/>
      <c r="CD40" s="55"/>
      <c r="CE40" s="16"/>
      <c r="CF40" s="16"/>
      <c r="CG40" s="54"/>
      <c r="CH40" s="48"/>
      <c r="CI40" s="48"/>
      <c r="CJ40" s="48"/>
      <c r="CK40" s="48"/>
      <c r="CL40" s="48"/>
      <c r="CM40" s="48"/>
      <c r="CN40" s="188"/>
      <c r="CO40" s="55"/>
      <c r="CP40" s="16"/>
      <c r="CQ40" s="16"/>
      <c r="CR40" s="54"/>
      <c r="CS40" s="48"/>
      <c r="CT40" s="48"/>
      <c r="CU40" s="48"/>
      <c r="CV40" s="48"/>
      <c r="CW40" s="48"/>
      <c r="CX40" s="48"/>
      <c r="CY40" s="188"/>
      <c r="CZ40" s="55"/>
      <c r="DA40" s="16"/>
      <c r="DB40" s="16"/>
      <c r="DC40" s="54"/>
      <c r="DD40" s="48"/>
      <c r="DE40" s="48"/>
      <c r="DF40" s="48"/>
      <c r="DG40" s="48"/>
      <c r="DH40" s="48"/>
      <c r="DI40" s="48"/>
      <c r="DJ40" s="188"/>
      <c r="DK40" s="55"/>
      <c r="DL40" s="16"/>
      <c r="DM40" s="16"/>
      <c r="DN40" s="54"/>
      <c r="DO40" s="48"/>
      <c r="DP40" s="48"/>
      <c r="DQ40" s="48"/>
      <c r="DR40" s="48"/>
      <c r="DS40" s="48"/>
      <c r="DT40" s="48"/>
      <c r="DU40" s="188"/>
      <c r="DV40" s="55"/>
      <c r="DW40" s="16"/>
      <c r="DX40" s="16"/>
      <c r="DY40" s="54"/>
      <c r="DZ40" s="48"/>
      <c r="EA40" s="48"/>
      <c r="EB40" s="48"/>
      <c r="EC40" s="48"/>
      <c r="ED40" s="48"/>
      <c r="EE40" s="48"/>
      <c r="EF40" s="188"/>
      <c r="EG40" s="55"/>
      <c r="EH40" s="16"/>
      <c r="EI40" s="16"/>
      <c r="EJ40" s="54"/>
      <c r="EK40" s="48"/>
      <c r="EL40" s="48"/>
      <c r="EM40" s="48"/>
      <c r="EN40" s="48"/>
      <c r="EO40" s="48"/>
      <c r="EP40" s="48"/>
      <c r="EQ40" s="188"/>
      <c r="ER40" s="55"/>
      <c r="ES40" s="16"/>
      <c r="ET40" s="16"/>
      <c r="EU40" s="54"/>
      <c r="EV40" s="48"/>
      <c r="EW40" s="48"/>
      <c r="EX40" s="48"/>
      <c r="EY40" s="48"/>
      <c r="EZ40" s="48"/>
      <c r="FA40" s="48"/>
      <c r="FB40" s="188"/>
      <c r="FC40" s="55"/>
      <c r="FD40" s="16"/>
      <c r="FE40" s="16"/>
      <c r="FF40" s="54"/>
      <c r="FG40" s="48"/>
      <c r="FH40" s="48"/>
      <c r="FI40" s="48"/>
      <c r="FJ40" s="48"/>
      <c r="FK40" s="48"/>
      <c r="FL40" s="48"/>
      <c r="FM40" s="188"/>
      <c r="FN40" s="55"/>
      <c r="FO40" s="16"/>
      <c r="FP40" s="16"/>
      <c r="FQ40" s="54"/>
      <c r="FR40" s="48"/>
      <c r="FS40" s="48"/>
      <c r="FT40" s="48"/>
      <c r="FU40" s="48"/>
      <c r="FV40" s="48"/>
      <c r="FW40" s="48"/>
      <c r="FX40" s="188"/>
      <c r="FY40" s="55"/>
      <c r="FZ40" s="16"/>
      <c r="GA40" s="16"/>
      <c r="GB40" s="54"/>
      <c r="GC40" s="48"/>
      <c r="GD40" s="48"/>
      <c r="GE40" s="48"/>
      <c r="GF40" s="48"/>
      <c r="GG40" s="48"/>
      <c r="GH40" s="48"/>
      <c r="GI40" s="188"/>
      <c r="GJ40" s="55"/>
      <c r="GK40" s="16"/>
      <c r="GL40" s="16"/>
      <c r="GM40" s="54"/>
      <c r="GN40" s="48"/>
      <c r="GO40" s="48"/>
      <c r="GP40" s="48"/>
      <c r="GQ40" s="48"/>
      <c r="GR40" s="48"/>
      <c r="GS40" s="48"/>
      <c r="GT40" s="188"/>
      <c r="GU40" s="55"/>
      <c r="GV40" s="16"/>
      <c r="GW40" s="16"/>
      <c r="GX40" s="54"/>
      <c r="GY40" s="48"/>
      <c r="GZ40" s="48"/>
      <c r="HA40" s="48"/>
      <c r="HB40" s="48"/>
      <c r="HC40" s="48"/>
      <c r="HD40" s="48"/>
      <c r="HE40" s="188"/>
      <c r="HF40" s="55"/>
      <c r="HG40" s="16"/>
      <c r="HH40" s="16"/>
      <c r="HI40" s="54"/>
      <c r="HJ40" s="48"/>
      <c r="HK40" s="48"/>
      <c r="HL40" s="48"/>
      <c r="HM40" s="48"/>
      <c r="HN40" s="48"/>
      <c r="HO40" s="48"/>
      <c r="HP40" s="188"/>
      <c r="HQ40" s="55"/>
      <c r="HR40" s="16"/>
      <c r="HS40" s="16"/>
      <c r="HT40" s="54"/>
      <c r="HU40" s="48"/>
      <c r="HV40" s="48"/>
      <c r="HW40" s="48"/>
      <c r="HX40" s="48"/>
      <c r="HY40" s="48"/>
      <c r="HZ40" s="48"/>
      <c r="IA40" s="188"/>
      <c r="IB40" s="55"/>
      <c r="IC40" s="16"/>
      <c r="ID40" s="16"/>
    </row>
    <row r="41" spans="1:238" x14ac:dyDescent="0.3">
      <c r="A41" s="52"/>
      <c r="B41" s="138"/>
      <c r="C41" s="53"/>
      <c r="D41" s="53"/>
      <c r="E41" s="53"/>
      <c r="F41" s="210"/>
      <c r="G41" s="53"/>
      <c r="H41" s="54"/>
      <c r="I41" s="48"/>
      <c r="J41" s="48"/>
      <c r="K41" s="48"/>
      <c r="L41" s="48"/>
      <c r="M41" s="48"/>
      <c r="N41" s="48"/>
      <c r="O41" s="188"/>
      <c r="P41" s="55"/>
      <c r="Q41" s="16"/>
      <c r="R41" s="16"/>
      <c r="S41" s="54"/>
      <c r="T41" s="48"/>
      <c r="U41" s="48"/>
      <c r="V41" s="48"/>
      <c r="W41" s="48"/>
      <c r="X41" s="48"/>
      <c r="Y41" s="48"/>
      <c r="Z41" s="188"/>
      <c r="AA41" s="55"/>
      <c r="AB41" s="16"/>
      <c r="AC41" s="16"/>
      <c r="AD41" s="54"/>
      <c r="AE41" s="48"/>
      <c r="AF41" s="48"/>
      <c r="AG41" s="48"/>
      <c r="AH41" s="48"/>
      <c r="AI41" s="48"/>
      <c r="AJ41" s="48"/>
      <c r="AK41" s="188"/>
      <c r="AL41" s="55"/>
      <c r="AM41" s="16"/>
      <c r="AN41" s="16"/>
      <c r="AO41" s="54"/>
      <c r="AP41" s="48"/>
      <c r="AQ41" s="48"/>
      <c r="AR41" s="48"/>
      <c r="AS41" s="48"/>
      <c r="AT41" s="48"/>
      <c r="AU41" s="48"/>
      <c r="AV41" s="188"/>
      <c r="AW41" s="55"/>
      <c r="AX41" s="16"/>
      <c r="AY41" s="16"/>
      <c r="AZ41" s="54"/>
      <c r="BA41" s="48"/>
      <c r="BB41" s="48"/>
      <c r="BC41" s="48"/>
      <c r="BD41" s="48"/>
      <c r="BE41" s="48"/>
      <c r="BF41" s="48"/>
      <c r="BG41" s="188"/>
      <c r="BH41" s="55"/>
      <c r="BI41" s="16"/>
      <c r="BJ41" s="16"/>
      <c r="BK41" s="54"/>
      <c r="BL41" s="48"/>
      <c r="BM41" s="48"/>
      <c r="BN41" s="48"/>
      <c r="BO41" s="48"/>
      <c r="BP41" s="48"/>
      <c r="BQ41" s="48"/>
      <c r="BR41" s="188"/>
      <c r="BS41" s="55"/>
      <c r="BT41" s="16"/>
      <c r="BU41" s="16"/>
      <c r="BV41" s="54"/>
      <c r="BW41" s="48"/>
      <c r="BX41" s="48"/>
      <c r="BY41" s="48"/>
      <c r="BZ41" s="48"/>
      <c r="CA41" s="48"/>
      <c r="CB41" s="48"/>
      <c r="CC41" s="188"/>
      <c r="CD41" s="55"/>
      <c r="CE41" s="16"/>
      <c r="CF41" s="16"/>
      <c r="CG41" s="54"/>
      <c r="CH41" s="48"/>
      <c r="CI41" s="48"/>
      <c r="CJ41" s="48"/>
      <c r="CK41" s="48"/>
      <c r="CL41" s="48"/>
      <c r="CM41" s="48"/>
      <c r="CN41" s="188"/>
      <c r="CO41" s="55"/>
      <c r="CP41" s="16"/>
      <c r="CQ41" s="16"/>
      <c r="CR41" s="54"/>
      <c r="CS41" s="48"/>
      <c r="CT41" s="48"/>
      <c r="CU41" s="48"/>
      <c r="CV41" s="48"/>
      <c r="CW41" s="48"/>
      <c r="CX41" s="48"/>
      <c r="CY41" s="188"/>
      <c r="CZ41" s="55"/>
      <c r="DA41" s="16"/>
      <c r="DB41" s="16"/>
      <c r="DC41" s="54"/>
      <c r="DD41" s="48"/>
      <c r="DE41" s="48"/>
      <c r="DF41" s="48"/>
      <c r="DG41" s="48"/>
      <c r="DH41" s="48"/>
      <c r="DI41" s="48"/>
      <c r="DJ41" s="188"/>
      <c r="DK41" s="55"/>
      <c r="DL41" s="16"/>
      <c r="DM41" s="16"/>
      <c r="DN41" s="54"/>
      <c r="DO41" s="48"/>
      <c r="DP41" s="48"/>
      <c r="DQ41" s="48"/>
      <c r="DR41" s="48"/>
      <c r="DS41" s="48"/>
      <c r="DT41" s="48"/>
      <c r="DU41" s="188"/>
      <c r="DV41" s="55"/>
      <c r="DW41" s="16"/>
      <c r="DX41" s="16"/>
      <c r="DY41" s="54"/>
      <c r="DZ41" s="48"/>
      <c r="EA41" s="48"/>
      <c r="EB41" s="48"/>
      <c r="EC41" s="48"/>
      <c r="ED41" s="48"/>
      <c r="EE41" s="48"/>
      <c r="EF41" s="188"/>
      <c r="EG41" s="55"/>
      <c r="EH41" s="16"/>
      <c r="EI41" s="16"/>
      <c r="EJ41" s="54"/>
      <c r="EK41" s="48"/>
      <c r="EL41" s="48"/>
      <c r="EM41" s="48"/>
      <c r="EN41" s="48"/>
      <c r="EO41" s="48"/>
      <c r="EP41" s="48"/>
      <c r="EQ41" s="188"/>
      <c r="ER41" s="55"/>
      <c r="ES41" s="16"/>
      <c r="ET41" s="16"/>
      <c r="EU41" s="54"/>
      <c r="EV41" s="48"/>
      <c r="EW41" s="48"/>
      <c r="EX41" s="48"/>
      <c r="EY41" s="48"/>
      <c r="EZ41" s="48"/>
      <c r="FA41" s="48"/>
      <c r="FB41" s="188"/>
      <c r="FC41" s="55"/>
      <c r="FD41" s="16"/>
      <c r="FE41" s="16"/>
      <c r="FF41" s="54"/>
      <c r="FG41" s="48"/>
      <c r="FH41" s="48"/>
      <c r="FI41" s="48"/>
      <c r="FJ41" s="48"/>
      <c r="FK41" s="48"/>
      <c r="FL41" s="48"/>
      <c r="FM41" s="188"/>
      <c r="FN41" s="55"/>
      <c r="FO41" s="16"/>
      <c r="FP41" s="16"/>
      <c r="FQ41" s="54"/>
      <c r="FR41" s="48"/>
      <c r="FS41" s="48"/>
      <c r="FT41" s="48"/>
      <c r="FU41" s="48"/>
      <c r="FV41" s="48"/>
      <c r="FW41" s="48"/>
      <c r="FX41" s="188"/>
      <c r="FY41" s="55"/>
      <c r="FZ41" s="16"/>
      <c r="GA41" s="16"/>
      <c r="GB41" s="54"/>
      <c r="GC41" s="48"/>
      <c r="GD41" s="48"/>
      <c r="GE41" s="48"/>
      <c r="GF41" s="48"/>
      <c r="GG41" s="48"/>
      <c r="GH41" s="48"/>
      <c r="GI41" s="188"/>
      <c r="GJ41" s="55"/>
      <c r="GK41" s="16"/>
      <c r="GL41" s="16"/>
      <c r="GM41" s="54"/>
      <c r="GN41" s="48"/>
      <c r="GO41" s="48"/>
      <c r="GP41" s="48"/>
      <c r="GQ41" s="48"/>
      <c r="GR41" s="48"/>
      <c r="GS41" s="48"/>
      <c r="GT41" s="188"/>
      <c r="GU41" s="55"/>
      <c r="GV41" s="16"/>
      <c r="GW41" s="16"/>
      <c r="GX41" s="54"/>
      <c r="GY41" s="48"/>
      <c r="GZ41" s="48"/>
      <c r="HA41" s="48"/>
      <c r="HB41" s="48"/>
      <c r="HC41" s="48"/>
      <c r="HD41" s="48"/>
      <c r="HE41" s="188"/>
      <c r="HF41" s="55"/>
      <c r="HG41" s="16"/>
      <c r="HH41" s="16"/>
      <c r="HI41" s="54"/>
      <c r="HJ41" s="48"/>
      <c r="HK41" s="48"/>
      <c r="HL41" s="48"/>
      <c r="HM41" s="48"/>
      <c r="HN41" s="48"/>
      <c r="HO41" s="48"/>
      <c r="HP41" s="188"/>
      <c r="HQ41" s="55"/>
      <c r="HR41" s="16"/>
      <c r="HS41" s="16"/>
      <c r="HT41" s="54"/>
      <c r="HU41" s="48"/>
      <c r="HV41" s="48"/>
      <c r="HW41" s="48"/>
      <c r="HX41" s="48"/>
      <c r="HY41" s="48"/>
      <c r="HZ41" s="48"/>
      <c r="IA41" s="188"/>
      <c r="IB41" s="55"/>
      <c r="IC41" s="16"/>
      <c r="ID41" s="16"/>
    </row>
    <row r="42" spans="1:238" x14ac:dyDescent="0.3">
      <c r="A42" s="52"/>
      <c r="B42" s="136"/>
      <c r="C42" s="53"/>
      <c r="D42" s="53"/>
      <c r="E42" s="53"/>
      <c r="F42" s="210"/>
      <c r="G42" s="53"/>
      <c r="H42" s="54"/>
      <c r="I42" s="48"/>
      <c r="J42" s="48"/>
      <c r="K42" s="48"/>
      <c r="L42" s="48"/>
      <c r="M42" s="48"/>
      <c r="N42" s="48"/>
      <c r="O42" s="188"/>
      <c r="P42" s="55"/>
      <c r="Q42" s="16"/>
      <c r="R42" s="16"/>
      <c r="S42" s="54"/>
      <c r="T42" s="48"/>
      <c r="U42" s="48"/>
      <c r="V42" s="48"/>
      <c r="W42" s="48"/>
      <c r="X42" s="48"/>
      <c r="Y42" s="48"/>
      <c r="Z42" s="188"/>
      <c r="AA42" s="55"/>
      <c r="AB42" s="16"/>
      <c r="AC42" s="16"/>
      <c r="AD42" s="54"/>
      <c r="AE42" s="48"/>
      <c r="AF42" s="48"/>
      <c r="AG42" s="48"/>
      <c r="AH42" s="48"/>
      <c r="AI42" s="48"/>
      <c r="AJ42" s="48"/>
      <c r="AK42" s="188"/>
      <c r="AL42" s="55"/>
      <c r="AM42" s="16"/>
      <c r="AN42" s="16"/>
      <c r="AO42" s="54"/>
      <c r="AP42" s="48"/>
      <c r="AQ42" s="48"/>
      <c r="AR42" s="48"/>
      <c r="AS42" s="48"/>
      <c r="AT42" s="48"/>
      <c r="AU42" s="48"/>
      <c r="AV42" s="188"/>
      <c r="AW42" s="55"/>
      <c r="AX42" s="16"/>
      <c r="AY42" s="16"/>
      <c r="AZ42" s="54"/>
      <c r="BA42" s="48"/>
      <c r="BB42" s="48"/>
      <c r="BC42" s="48"/>
      <c r="BD42" s="48"/>
      <c r="BE42" s="48"/>
      <c r="BF42" s="48"/>
      <c r="BG42" s="188"/>
      <c r="BH42" s="55"/>
      <c r="BI42" s="16"/>
      <c r="BJ42" s="16"/>
      <c r="BK42" s="54"/>
      <c r="BL42" s="48"/>
      <c r="BM42" s="48"/>
      <c r="BN42" s="48"/>
      <c r="BO42" s="48"/>
      <c r="BP42" s="48"/>
      <c r="BQ42" s="48"/>
      <c r="BR42" s="188"/>
      <c r="BS42" s="55"/>
      <c r="BT42" s="16"/>
      <c r="BU42" s="16"/>
      <c r="BV42" s="54"/>
      <c r="BW42" s="48"/>
      <c r="BX42" s="48"/>
      <c r="BY42" s="48"/>
      <c r="BZ42" s="48"/>
      <c r="CA42" s="48"/>
      <c r="CB42" s="48"/>
      <c r="CC42" s="188"/>
      <c r="CD42" s="55"/>
      <c r="CE42" s="16"/>
      <c r="CF42" s="16"/>
      <c r="CG42" s="54"/>
      <c r="CH42" s="48"/>
      <c r="CI42" s="48"/>
      <c r="CJ42" s="48"/>
      <c r="CK42" s="48"/>
      <c r="CL42" s="48"/>
      <c r="CM42" s="48"/>
      <c r="CN42" s="188"/>
      <c r="CO42" s="55"/>
      <c r="CP42" s="16"/>
      <c r="CQ42" s="16"/>
      <c r="CR42" s="54"/>
      <c r="CS42" s="48"/>
      <c r="CT42" s="48"/>
      <c r="CU42" s="48"/>
      <c r="CV42" s="48"/>
      <c r="CW42" s="48"/>
      <c r="CX42" s="48"/>
      <c r="CY42" s="188"/>
      <c r="CZ42" s="55"/>
      <c r="DA42" s="16"/>
      <c r="DB42" s="16"/>
      <c r="DC42" s="54"/>
      <c r="DD42" s="48"/>
      <c r="DE42" s="48"/>
      <c r="DF42" s="48"/>
      <c r="DG42" s="48"/>
      <c r="DH42" s="48"/>
      <c r="DI42" s="48"/>
      <c r="DJ42" s="188"/>
      <c r="DK42" s="55"/>
      <c r="DL42" s="16"/>
      <c r="DM42" s="16"/>
      <c r="DN42" s="54"/>
      <c r="DO42" s="48"/>
      <c r="DP42" s="48"/>
      <c r="DQ42" s="48"/>
      <c r="DR42" s="48"/>
      <c r="DS42" s="48"/>
      <c r="DT42" s="48"/>
      <c r="DU42" s="188"/>
      <c r="DV42" s="55"/>
      <c r="DW42" s="16"/>
      <c r="DX42" s="16"/>
      <c r="DY42" s="54"/>
      <c r="DZ42" s="48"/>
      <c r="EA42" s="48"/>
      <c r="EB42" s="48"/>
      <c r="EC42" s="48"/>
      <c r="ED42" s="48"/>
      <c r="EE42" s="48"/>
      <c r="EF42" s="188"/>
      <c r="EG42" s="55"/>
      <c r="EH42" s="16"/>
      <c r="EI42" s="16"/>
      <c r="EJ42" s="54"/>
      <c r="EK42" s="48"/>
      <c r="EL42" s="48"/>
      <c r="EM42" s="48"/>
      <c r="EN42" s="48"/>
      <c r="EO42" s="48"/>
      <c r="EP42" s="48"/>
      <c r="EQ42" s="188"/>
      <c r="ER42" s="55"/>
      <c r="ES42" s="16"/>
      <c r="ET42" s="16"/>
      <c r="EU42" s="54"/>
      <c r="EV42" s="48"/>
      <c r="EW42" s="48"/>
      <c r="EX42" s="48"/>
      <c r="EY42" s="48"/>
      <c r="EZ42" s="48"/>
      <c r="FA42" s="48"/>
      <c r="FB42" s="188"/>
      <c r="FC42" s="55"/>
      <c r="FD42" s="16"/>
      <c r="FE42" s="16"/>
      <c r="FF42" s="54"/>
      <c r="FG42" s="48"/>
      <c r="FH42" s="48"/>
      <c r="FI42" s="48"/>
      <c r="FJ42" s="48"/>
      <c r="FK42" s="48"/>
      <c r="FL42" s="48"/>
      <c r="FM42" s="188"/>
      <c r="FN42" s="55"/>
      <c r="FO42" s="16"/>
      <c r="FP42" s="16"/>
      <c r="FQ42" s="54"/>
      <c r="FR42" s="48"/>
      <c r="FS42" s="48"/>
      <c r="FT42" s="48"/>
      <c r="FU42" s="48"/>
      <c r="FV42" s="48"/>
      <c r="FW42" s="48"/>
      <c r="FX42" s="188"/>
      <c r="FY42" s="55"/>
      <c r="FZ42" s="16"/>
      <c r="GA42" s="16"/>
      <c r="GB42" s="54"/>
      <c r="GC42" s="48"/>
      <c r="GD42" s="48"/>
      <c r="GE42" s="48"/>
      <c r="GF42" s="48"/>
      <c r="GG42" s="48"/>
      <c r="GH42" s="48"/>
      <c r="GI42" s="188"/>
      <c r="GJ42" s="55"/>
      <c r="GK42" s="16"/>
      <c r="GL42" s="16"/>
      <c r="GM42" s="54"/>
      <c r="GN42" s="48"/>
      <c r="GO42" s="48"/>
      <c r="GP42" s="48"/>
      <c r="GQ42" s="48"/>
      <c r="GR42" s="48"/>
      <c r="GS42" s="48"/>
      <c r="GT42" s="188"/>
      <c r="GU42" s="55"/>
      <c r="GV42" s="16"/>
      <c r="GW42" s="16"/>
      <c r="GX42" s="54"/>
      <c r="GY42" s="48"/>
      <c r="GZ42" s="48"/>
      <c r="HA42" s="48"/>
      <c r="HB42" s="48"/>
      <c r="HC42" s="48"/>
      <c r="HD42" s="48"/>
      <c r="HE42" s="188"/>
      <c r="HF42" s="55"/>
      <c r="HG42" s="16"/>
      <c r="HH42" s="16"/>
      <c r="HI42" s="54"/>
      <c r="HJ42" s="48"/>
      <c r="HK42" s="48"/>
      <c r="HL42" s="48"/>
      <c r="HM42" s="48"/>
      <c r="HN42" s="48"/>
      <c r="HO42" s="48"/>
      <c r="HP42" s="188"/>
      <c r="HQ42" s="55"/>
      <c r="HR42" s="16"/>
      <c r="HS42" s="16"/>
      <c r="HT42" s="54"/>
      <c r="HU42" s="48"/>
      <c r="HV42" s="48"/>
      <c r="HW42" s="48"/>
      <c r="HX42" s="48"/>
      <c r="HY42" s="48"/>
      <c r="HZ42" s="48"/>
      <c r="IA42" s="188"/>
      <c r="IB42" s="55"/>
      <c r="IC42" s="16"/>
      <c r="ID42" s="16"/>
    </row>
    <row r="43" spans="1:238" x14ac:dyDescent="0.3">
      <c r="A43" s="52"/>
      <c r="B43" s="136"/>
      <c r="C43" s="53"/>
      <c r="D43" s="53"/>
      <c r="E43" s="53"/>
      <c r="F43" s="210"/>
      <c r="G43" s="53"/>
      <c r="H43" s="54"/>
      <c r="I43" s="48"/>
      <c r="J43" s="48"/>
      <c r="K43" s="48"/>
      <c r="L43" s="48"/>
      <c r="M43" s="48"/>
      <c r="N43" s="48"/>
      <c r="O43" s="188"/>
      <c r="P43" s="55"/>
      <c r="Q43" s="16"/>
      <c r="R43" s="16"/>
      <c r="S43" s="54"/>
      <c r="T43" s="48"/>
      <c r="U43" s="48"/>
      <c r="V43" s="48"/>
      <c r="W43" s="48"/>
      <c r="X43" s="48"/>
      <c r="Y43" s="48"/>
      <c r="Z43" s="188"/>
      <c r="AA43" s="55"/>
      <c r="AB43" s="16"/>
      <c r="AC43" s="16"/>
      <c r="AD43" s="54"/>
      <c r="AE43" s="48"/>
      <c r="AF43" s="48"/>
      <c r="AG43" s="48"/>
      <c r="AH43" s="48"/>
      <c r="AI43" s="48"/>
      <c r="AJ43" s="48"/>
      <c r="AK43" s="188"/>
      <c r="AL43" s="55"/>
      <c r="AM43" s="16"/>
      <c r="AN43" s="16"/>
      <c r="AO43" s="54"/>
      <c r="AP43" s="48"/>
      <c r="AQ43" s="48"/>
      <c r="AR43" s="48"/>
      <c r="AS43" s="48"/>
      <c r="AT43" s="48"/>
      <c r="AU43" s="48"/>
      <c r="AV43" s="188"/>
      <c r="AW43" s="55"/>
      <c r="AX43" s="16"/>
      <c r="AY43" s="16"/>
      <c r="AZ43" s="54"/>
      <c r="BA43" s="48"/>
      <c r="BB43" s="48"/>
      <c r="BC43" s="48"/>
      <c r="BD43" s="48"/>
      <c r="BE43" s="48"/>
      <c r="BF43" s="48"/>
      <c r="BG43" s="188"/>
      <c r="BH43" s="55"/>
      <c r="BI43" s="16"/>
      <c r="BJ43" s="16"/>
      <c r="BK43" s="54"/>
      <c r="BL43" s="48"/>
      <c r="BM43" s="48"/>
      <c r="BN43" s="48"/>
      <c r="BO43" s="48"/>
      <c r="BP43" s="48"/>
      <c r="BQ43" s="48"/>
      <c r="BR43" s="188"/>
      <c r="BS43" s="55"/>
      <c r="BT43" s="16"/>
      <c r="BU43" s="16"/>
      <c r="BV43" s="54"/>
      <c r="BW43" s="48"/>
      <c r="BX43" s="48"/>
      <c r="BY43" s="48"/>
      <c r="BZ43" s="48"/>
      <c r="CA43" s="48"/>
      <c r="CB43" s="48"/>
      <c r="CC43" s="188"/>
      <c r="CD43" s="55"/>
      <c r="CE43" s="16"/>
      <c r="CF43" s="16"/>
      <c r="CG43" s="54"/>
      <c r="CH43" s="48"/>
      <c r="CI43" s="48"/>
      <c r="CJ43" s="48"/>
      <c r="CK43" s="48"/>
      <c r="CL43" s="48"/>
      <c r="CM43" s="48"/>
      <c r="CN43" s="188"/>
      <c r="CO43" s="55"/>
      <c r="CP43" s="16"/>
      <c r="CQ43" s="16"/>
      <c r="CR43" s="54"/>
      <c r="CS43" s="48"/>
      <c r="CT43" s="48"/>
      <c r="CU43" s="48"/>
      <c r="CV43" s="48"/>
      <c r="CW43" s="48"/>
      <c r="CX43" s="48"/>
      <c r="CY43" s="188"/>
      <c r="CZ43" s="55"/>
      <c r="DA43" s="16"/>
      <c r="DB43" s="16"/>
      <c r="DC43" s="54"/>
      <c r="DD43" s="48"/>
      <c r="DE43" s="48"/>
      <c r="DF43" s="48"/>
      <c r="DG43" s="48"/>
      <c r="DH43" s="48"/>
      <c r="DI43" s="48"/>
      <c r="DJ43" s="188"/>
      <c r="DK43" s="55"/>
      <c r="DL43" s="16"/>
      <c r="DM43" s="16"/>
      <c r="DN43" s="54"/>
      <c r="DO43" s="48"/>
      <c r="DP43" s="48"/>
      <c r="DQ43" s="48"/>
      <c r="DR43" s="48"/>
      <c r="DS43" s="48"/>
      <c r="DT43" s="48"/>
      <c r="DU43" s="188"/>
      <c r="DV43" s="55"/>
      <c r="DW43" s="16"/>
      <c r="DX43" s="16"/>
      <c r="DY43" s="54"/>
      <c r="DZ43" s="48"/>
      <c r="EA43" s="48"/>
      <c r="EB43" s="48"/>
      <c r="EC43" s="48"/>
      <c r="ED43" s="48"/>
      <c r="EE43" s="48"/>
      <c r="EF43" s="188"/>
      <c r="EG43" s="55"/>
      <c r="EH43" s="16"/>
      <c r="EI43" s="16"/>
      <c r="EJ43" s="54"/>
      <c r="EK43" s="48"/>
      <c r="EL43" s="48"/>
      <c r="EM43" s="48"/>
      <c r="EN43" s="48"/>
      <c r="EO43" s="48"/>
      <c r="EP43" s="48"/>
      <c r="EQ43" s="188"/>
      <c r="ER43" s="55"/>
      <c r="ES43" s="16"/>
      <c r="ET43" s="16"/>
      <c r="EU43" s="54"/>
      <c r="EV43" s="48"/>
      <c r="EW43" s="48"/>
      <c r="EX43" s="48"/>
      <c r="EY43" s="48"/>
      <c r="EZ43" s="48"/>
      <c r="FA43" s="48"/>
      <c r="FB43" s="188"/>
      <c r="FC43" s="55"/>
      <c r="FD43" s="16"/>
      <c r="FE43" s="16"/>
      <c r="FF43" s="54"/>
      <c r="FG43" s="48"/>
      <c r="FH43" s="48"/>
      <c r="FI43" s="48"/>
      <c r="FJ43" s="48"/>
      <c r="FK43" s="48"/>
      <c r="FL43" s="48"/>
      <c r="FM43" s="188"/>
      <c r="FN43" s="55"/>
      <c r="FO43" s="16"/>
      <c r="FP43" s="16"/>
      <c r="FQ43" s="54"/>
      <c r="FR43" s="48"/>
      <c r="FS43" s="48"/>
      <c r="FT43" s="48"/>
      <c r="FU43" s="48"/>
      <c r="FV43" s="48"/>
      <c r="FW43" s="48"/>
      <c r="FX43" s="188"/>
      <c r="FY43" s="55"/>
      <c r="FZ43" s="16"/>
      <c r="GA43" s="16"/>
      <c r="GB43" s="54"/>
      <c r="GC43" s="48"/>
      <c r="GD43" s="48"/>
      <c r="GE43" s="48"/>
      <c r="GF43" s="48"/>
      <c r="GG43" s="48"/>
      <c r="GH43" s="48"/>
      <c r="GI43" s="188"/>
      <c r="GJ43" s="55"/>
      <c r="GK43" s="16"/>
      <c r="GL43" s="16"/>
      <c r="GM43" s="54"/>
      <c r="GN43" s="48"/>
      <c r="GO43" s="48"/>
      <c r="GP43" s="48"/>
      <c r="GQ43" s="48"/>
      <c r="GR43" s="48"/>
      <c r="GS43" s="48"/>
      <c r="GT43" s="188"/>
      <c r="GU43" s="55"/>
      <c r="GV43" s="16"/>
      <c r="GW43" s="16"/>
      <c r="GX43" s="54"/>
      <c r="GY43" s="48"/>
      <c r="GZ43" s="48"/>
      <c r="HA43" s="48"/>
      <c r="HB43" s="48"/>
      <c r="HC43" s="48"/>
      <c r="HD43" s="48"/>
      <c r="HE43" s="188"/>
      <c r="HF43" s="55"/>
      <c r="HG43" s="16"/>
      <c r="HH43" s="16"/>
      <c r="HI43" s="54"/>
      <c r="HJ43" s="48"/>
      <c r="HK43" s="48"/>
      <c r="HL43" s="48"/>
      <c r="HM43" s="48"/>
      <c r="HN43" s="48"/>
      <c r="HO43" s="48"/>
      <c r="HP43" s="188"/>
      <c r="HQ43" s="55"/>
      <c r="HR43" s="16"/>
      <c r="HS43" s="16"/>
      <c r="HT43" s="54"/>
      <c r="HU43" s="48"/>
      <c r="HV43" s="48"/>
      <c r="HW43" s="48"/>
      <c r="HX43" s="48"/>
      <c r="HY43" s="48"/>
      <c r="HZ43" s="48"/>
      <c r="IA43" s="188"/>
      <c r="IB43" s="55"/>
      <c r="IC43" s="16"/>
      <c r="ID43" s="16"/>
    </row>
    <row r="44" spans="1:238" x14ac:dyDescent="0.3">
      <c r="A44" s="52"/>
      <c r="B44" s="136"/>
      <c r="C44" s="53"/>
      <c r="D44" s="53"/>
      <c r="E44" s="53"/>
      <c r="F44" s="210"/>
      <c r="G44" s="53"/>
      <c r="H44" s="54"/>
      <c r="I44" s="48"/>
      <c r="J44" s="48"/>
      <c r="K44" s="48"/>
      <c r="L44" s="48"/>
      <c r="M44" s="48"/>
      <c r="N44" s="48"/>
      <c r="O44" s="188"/>
      <c r="P44" s="55"/>
      <c r="Q44" s="16"/>
      <c r="R44" s="16"/>
      <c r="S44" s="54"/>
      <c r="T44" s="48"/>
      <c r="U44" s="48"/>
      <c r="V44" s="48"/>
      <c r="W44" s="48"/>
      <c r="X44" s="48"/>
      <c r="Y44" s="48"/>
      <c r="Z44" s="188"/>
      <c r="AA44" s="55"/>
      <c r="AB44" s="16"/>
      <c r="AC44" s="16"/>
      <c r="AD44" s="54"/>
      <c r="AE44" s="48"/>
      <c r="AF44" s="48"/>
      <c r="AG44" s="48"/>
      <c r="AH44" s="48"/>
      <c r="AI44" s="48"/>
      <c r="AJ44" s="48"/>
      <c r="AK44" s="188"/>
      <c r="AL44" s="55"/>
      <c r="AM44" s="16"/>
      <c r="AN44" s="16"/>
      <c r="AO44" s="54"/>
      <c r="AP44" s="48"/>
      <c r="AQ44" s="48"/>
      <c r="AR44" s="48"/>
      <c r="AS44" s="48"/>
      <c r="AT44" s="48"/>
      <c r="AU44" s="48"/>
      <c r="AV44" s="188"/>
      <c r="AW44" s="55"/>
      <c r="AX44" s="16"/>
      <c r="AY44" s="16"/>
      <c r="AZ44" s="54"/>
      <c r="BA44" s="48"/>
      <c r="BB44" s="48"/>
      <c r="BC44" s="48"/>
      <c r="BD44" s="48"/>
      <c r="BE44" s="48"/>
      <c r="BF44" s="48"/>
      <c r="BG44" s="188"/>
      <c r="BH44" s="55"/>
      <c r="BI44" s="16"/>
      <c r="BJ44" s="16"/>
      <c r="BK44" s="54"/>
      <c r="BL44" s="48"/>
      <c r="BM44" s="48"/>
      <c r="BN44" s="48"/>
      <c r="BO44" s="48"/>
      <c r="BP44" s="48"/>
      <c r="BQ44" s="48"/>
      <c r="BR44" s="188"/>
      <c r="BS44" s="55"/>
      <c r="BT44" s="16"/>
      <c r="BU44" s="16"/>
      <c r="BV44" s="54"/>
      <c r="BW44" s="48"/>
      <c r="BX44" s="48"/>
      <c r="BY44" s="48"/>
      <c r="BZ44" s="48"/>
      <c r="CA44" s="48"/>
      <c r="CB44" s="48"/>
      <c r="CC44" s="188"/>
      <c r="CD44" s="55"/>
      <c r="CE44" s="16"/>
      <c r="CF44" s="16"/>
      <c r="CG44" s="54"/>
      <c r="CH44" s="48"/>
      <c r="CI44" s="48"/>
      <c r="CJ44" s="48"/>
      <c r="CK44" s="48"/>
      <c r="CL44" s="48"/>
      <c r="CM44" s="48"/>
      <c r="CN44" s="188"/>
      <c r="CO44" s="55"/>
      <c r="CP44" s="16"/>
      <c r="CQ44" s="16"/>
      <c r="CR44" s="54"/>
      <c r="CS44" s="48"/>
      <c r="CT44" s="48"/>
      <c r="CU44" s="48"/>
      <c r="CV44" s="48"/>
      <c r="CW44" s="48"/>
      <c r="CX44" s="48"/>
      <c r="CY44" s="188"/>
      <c r="CZ44" s="55"/>
      <c r="DA44" s="16"/>
      <c r="DB44" s="16"/>
      <c r="DC44" s="54"/>
      <c r="DD44" s="48"/>
      <c r="DE44" s="48"/>
      <c r="DF44" s="48"/>
      <c r="DG44" s="48"/>
      <c r="DH44" s="48"/>
      <c r="DI44" s="48"/>
      <c r="DJ44" s="188"/>
      <c r="DK44" s="55"/>
      <c r="DL44" s="16"/>
      <c r="DM44" s="16"/>
      <c r="DN44" s="54"/>
      <c r="DO44" s="48"/>
      <c r="DP44" s="48"/>
      <c r="DQ44" s="48"/>
      <c r="DR44" s="48"/>
      <c r="DS44" s="48"/>
      <c r="DT44" s="48"/>
      <c r="DU44" s="188"/>
      <c r="DV44" s="55"/>
      <c r="DW44" s="16"/>
      <c r="DX44" s="16"/>
      <c r="DY44" s="54"/>
      <c r="DZ44" s="48"/>
      <c r="EA44" s="48"/>
      <c r="EB44" s="48"/>
      <c r="EC44" s="48"/>
      <c r="ED44" s="48"/>
      <c r="EE44" s="48"/>
      <c r="EF44" s="188"/>
      <c r="EG44" s="55"/>
      <c r="EH44" s="16"/>
      <c r="EI44" s="16"/>
      <c r="EJ44" s="54"/>
      <c r="EK44" s="48"/>
      <c r="EL44" s="48"/>
      <c r="EM44" s="48"/>
      <c r="EN44" s="48"/>
      <c r="EO44" s="48"/>
      <c r="EP44" s="48"/>
      <c r="EQ44" s="188"/>
      <c r="ER44" s="55"/>
      <c r="ES44" s="16"/>
      <c r="ET44" s="16"/>
      <c r="EU44" s="54"/>
      <c r="EV44" s="48"/>
      <c r="EW44" s="48"/>
      <c r="EX44" s="48"/>
      <c r="EY44" s="48"/>
      <c r="EZ44" s="48"/>
      <c r="FA44" s="48"/>
      <c r="FB44" s="188"/>
      <c r="FC44" s="55"/>
      <c r="FD44" s="16"/>
      <c r="FE44" s="16"/>
      <c r="FF44" s="54"/>
      <c r="FG44" s="48"/>
      <c r="FH44" s="48"/>
      <c r="FI44" s="48"/>
      <c r="FJ44" s="48"/>
      <c r="FK44" s="48"/>
      <c r="FL44" s="48"/>
      <c r="FM44" s="188"/>
      <c r="FN44" s="55"/>
      <c r="FO44" s="16"/>
      <c r="FP44" s="16"/>
      <c r="FQ44" s="54"/>
      <c r="FR44" s="48"/>
      <c r="FS44" s="48"/>
      <c r="FT44" s="48"/>
      <c r="FU44" s="48"/>
      <c r="FV44" s="48"/>
      <c r="FW44" s="48"/>
      <c r="FX44" s="188"/>
      <c r="FY44" s="55"/>
      <c r="FZ44" s="16"/>
      <c r="GA44" s="16"/>
      <c r="GB44" s="54"/>
      <c r="GC44" s="48"/>
      <c r="GD44" s="48"/>
      <c r="GE44" s="48"/>
      <c r="GF44" s="48"/>
      <c r="GG44" s="48"/>
      <c r="GH44" s="48"/>
      <c r="GI44" s="188"/>
      <c r="GJ44" s="55"/>
      <c r="GK44" s="16"/>
      <c r="GL44" s="16"/>
      <c r="GM44" s="54"/>
      <c r="GN44" s="48"/>
      <c r="GO44" s="48"/>
      <c r="GP44" s="48"/>
      <c r="GQ44" s="48"/>
      <c r="GR44" s="48"/>
      <c r="GS44" s="48"/>
      <c r="GT44" s="188"/>
      <c r="GU44" s="55"/>
      <c r="GV44" s="16"/>
      <c r="GW44" s="16"/>
      <c r="GX44" s="54"/>
      <c r="GY44" s="48"/>
      <c r="GZ44" s="48"/>
      <c r="HA44" s="48"/>
      <c r="HB44" s="48"/>
      <c r="HC44" s="48"/>
      <c r="HD44" s="48"/>
      <c r="HE44" s="188"/>
      <c r="HF44" s="55"/>
      <c r="HG44" s="16"/>
      <c r="HH44" s="16"/>
      <c r="HI44" s="54"/>
      <c r="HJ44" s="48"/>
      <c r="HK44" s="48"/>
      <c r="HL44" s="48"/>
      <c r="HM44" s="48"/>
      <c r="HN44" s="48"/>
      <c r="HO44" s="48"/>
      <c r="HP44" s="188"/>
      <c r="HQ44" s="55"/>
      <c r="HR44" s="16"/>
      <c r="HS44" s="16"/>
      <c r="HT44" s="54"/>
      <c r="HU44" s="48"/>
      <c r="HV44" s="48"/>
      <c r="HW44" s="48"/>
      <c r="HX44" s="48"/>
      <c r="HY44" s="48"/>
      <c r="HZ44" s="48"/>
      <c r="IA44" s="188"/>
      <c r="IB44" s="55"/>
      <c r="IC44" s="16"/>
      <c r="ID44" s="16"/>
    </row>
    <row r="45" spans="1:238" x14ac:dyDescent="0.3">
      <c r="A45" s="52"/>
      <c r="B45" s="138"/>
      <c r="C45" s="53"/>
      <c r="D45" s="53"/>
      <c r="E45" s="53"/>
      <c r="F45" s="210"/>
      <c r="G45" s="53"/>
      <c r="H45" s="54"/>
      <c r="I45" s="48"/>
      <c r="J45" s="48"/>
      <c r="K45" s="48"/>
      <c r="L45" s="48"/>
      <c r="M45" s="48"/>
      <c r="N45" s="48"/>
      <c r="O45" s="188"/>
      <c r="P45" s="55"/>
      <c r="Q45" s="16"/>
      <c r="R45" s="16"/>
      <c r="S45" s="54"/>
      <c r="T45" s="48"/>
      <c r="U45" s="48"/>
      <c r="V45" s="48"/>
      <c r="W45" s="48"/>
      <c r="X45" s="48"/>
      <c r="Y45" s="48"/>
      <c r="Z45" s="188"/>
      <c r="AA45" s="55"/>
      <c r="AB45" s="16"/>
      <c r="AC45" s="16"/>
      <c r="AD45" s="54"/>
      <c r="AE45" s="48"/>
      <c r="AF45" s="48"/>
      <c r="AG45" s="48"/>
      <c r="AH45" s="48"/>
      <c r="AI45" s="48"/>
      <c r="AJ45" s="48"/>
      <c r="AK45" s="188"/>
      <c r="AL45" s="55"/>
      <c r="AM45" s="16"/>
      <c r="AN45" s="16"/>
      <c r="AO45" s="54"/>
      <c r="AP45" s="48"/>
      <c r="AQ45" s="48"/>
      <c r="AR45" s="48"/>
      <c r="AS45" s="48"/>
      <c r="AT45" s="48"/>
      <c r="AU45" s="48"/>
      <c r="AV45" s="188"/>
      <c r="AW45" s="55"/>
      <c r="AX45" s="16"/>
      <c r="AY45" s="16"/>
      <c r="AZ45" s="54"/>
      <c r="BA45" s="48"/>
      <c r="BB45" s="48"/>
      <c r="BC45" s="48"/>
      <c r="BD45" s="48"/>
      <c r="BE45" s="48"/>
      <c r="BF45" s="48"/>
      <c r="BG45" s="188"/>
      <c r="BH45" s="55"/>
      <c r="BI45" s="16"/>
      <c r="BJ45" s="16"/>
      <c r="BK45" s="54"/>
      <c r="BL45" s="48"/>
      <c r="BM45" s="48"/>
      <c r="BN45" s="48"/>
      <c r="BO45" s="48"/>
      <c r="BP45" s="48"/>
      <c r="BQ45" s="48"/>
      <c r="BR45" s="188"/>
      <c r="BS45" s="55"/>
      <c r="BT45" s="16"/>
      <c r="BU45" s="16"/>
      <c r="BV45" s="54"/>
      <c r="BW45" s="48"/>
      <c r="BX45" s="48"/>
      <c r="BY45" s="48"/>
      <c r="BZ45" s="48"/>
      <c r="CA45" s="48"/>
      <c r="CB45" s="48"/>
      <c r="CC45" s="188"/>
      <c r="CD45" s="55"/>
      <c r="CE45" s="16"/>
      <c r="CF45" s="16"/>
      <c r="CG45" s="54"/>
      <c r="CH45" s="48"/>
      <c r="CI45" s="48"/>
      <c r="CJ45" s="48"/>
      <c r="CK45" s="48"/>
      <c r="CL45" s="48"/>
      <c r="CM45" s="48"/>
      <c r="CN45" s="188"/>
      <c r="CO45" s="55"/>
      <c r="CP45" s="16"/>
      <c r="CQ45" s="16"/>
      <c r="CR45" s="54"/>
      <c r="CS45" s="48"/>
      <c r="CT45" s="48"/>
      <c r="CU45" s="48"/>
      <c r="CV45" s="48"/>
      <c r="CW45" s="48"/>
      <c r="CX45" s="48"/>
      <c r="CY45" s="188"/>
      <c r="CZ45" s="55"/>
      <c r="DA45" s="16"/>
      <c r="DB45" s="16"/>
      <c r="DC45" s="54"/>
      <c r="DD45" s="48"/>
      <c r="DE45" s="48"/>
      <c r="DF45" s="48"/>
      <c r="DG45" s="48"/>
      <c r="DH45" s="48"/>
      <c r="DI45" s="48"/>
      <c r="DJ45" s="188"/>
      <c r="DK45" s="55"/>
      <c r="DL45" s="16"/>
      <c r="DM45" s="16"/>
      <c r="DN45" s="54"/>
      <c r="DO45" s="48"/>
      <c r="DP45" s="48"/>
      <c r="DQ45" s="48"/>
      <c r="DR45" s="48"/>
      <c r="DS45" s="48"/>
      <c r="DT45" s="48"/>
      <c r="DU45" s="188"/>
      <c r="DV45" s="55"/>
      <c r="DW45" s="16"/>
      <c r="DX45" s="16"/>
      <c r="DY45" s="54"/>
      <c r="DZ45" s="48"/>
      <c r="EA45" s="48"/>
      <c r="EB45" s="48"/>
      <c r="EC45" s="48"/>
      <c r="ED45" s="48"/>
      <c r="EE45" s="48"/>
      <c r="EF45" s="188"/>
      <c r="EG45" s="55"/>
      <c r="EH45" s="16"/>
      <c r="EI45" s="16"/>
      <c r="EJ45" s="54"/>
      <c r="EK45" s="48"/>
      <c r="EL45" s="48"/>
      <c r="EM45" s="48"/>
      <c r="EN45" s="48"/>
      <c r="EO45" s="48"/>
      <c r="EP45" s="48"/>
      <c r="EQ45" s="188"/>
      <c r="ER45" s="55"/>
      <c r="ES45" s="16"/>
      <c r="ET45" s="16"/>
      <c r="EU45" s="54"/>
      <c r="EV45" s="48"/>
      <c r="EW45" s="48"/>
      <c r="EX45" s="48"/>
      <c r="EY45" s="48"/>
      <c r="EZ45" s="48"/>
      <c r="FA45" s="48"/>
      <c r="FB45" s="188"/>
      <c r="FC45" s="55"/>
      <c r="FD45" s="16"/>
      <c r="FE45" s="16"/>
      <c r="FF45" s="54"/>
      <c r="FG45" s="48"/>
      <c r="FH45" s="48"/>
      <c r="FI45" s="48"/>
      <c r="FJ45" s="48"/>
      <c r="FK45" s="48"/>
      <c r="FL45" s="48"/>
      <c r="FM45" s="188"/>
      <c r="FN45" s="55"/>
      <c r="FO45" s="16"/>
      <c r="FP45" s="16"/>
      <c r="FQ45" s="54"/>
      <c r="FR45" s="48"/>
      <c r="FS45" s="48"/>
      <c r="FT45" s="48"/>
      <c r="FU45" s="48"/>
      <c r="FV45" s="48"/>
      <c r="FW45" s="48"/>
      <c r="FX45" s="188"/>
      <c r="FY45" s="55"/>
      <c r="FZ45" s="16"/>
      <c r="GA45" s="16"/>
      <c r="GB45" s="54"/>
      <c r="GC45" s="48"/>
      <c r="GD45" s="48"/>
      <c r="GE45" s="48"/>
      <c r="GF45" s="48"/>
      <c r="GG45" s="48"/>
      <c r="GH45" s="48"/>
      <c r="GI45" s="188"/>
      <c r="GJ45" s="55"/>
      <c r="GK45" s="16"/>
      <c r="GL45" s="16"/>
      <c r="GM45" s="54"/>
      <c r="GN45" s="48"/>
      <c r="GO45" s="48"/>
      <c r="GP45" s="48"/>
      <c r="GQ45" s="48"/>
      <c r="GR45" s="48"/>
      <c r="GS45" s="48"/>
      <c r="GT45" s="188"/>
      <c r="GU45" s="55"/>
      <c r="GV45" s="16"/>
      <c r="GW45" s="16"/>
      <c r="GX45" s="54"/>
      <c r="GY45" s="48"/>
      <c r="GZ45" s="48"/>
      <c r="HA45" s="48"/>
      <c r="HB45" s="48"/>
      <c r="HC45" s="48"/>
      <c r="HD45" s="48"/>
      <c r="HE45" s="188"/>
      <c r="HF45" s="55"/>
      <c r="HG45" s="16"/>
      <c r="HH45" s="16"/>
      <c r="HI45" s="54"/>
      <c r="HJ45" s="48"/>
      <c r="HK45" s="48"/>
      <c r="HL45" s="48"/>
      <c r="HM45" s="48"/>
      <c r="HN45" s="48"/>
      <c r="HO45" s="48"/>
      <c r="HP45" s="188"/>
      <c r="HQ45" s="55"/>
      <c r="HR45" s="16"/>
      <c r="HS45" s="16"/>
      <c r="HT45" s="54"/>
      <c r="HU45" s="48"/>
      <c r="HV45" s="48"/>
      <c r="HW45" s="48"/>
      <c r="HX45" s="48"/>
      <c r="HY45" s="48"/>
      <c r="HZ45" s="48"/>
      <c r="IA45" s="188"/>
      <c r="IB45" s="55"/>
      <c r="IC45" s="16"/>
      <c r="ID45" s="16"/>
    </row>
    <row r="46" spans="1:238" x14ac:dyDescent="0.3">
      <c r="A46" s="52"/>
      <c r="B46" s="138"/>
      <c r="C46" s="53"/>
      <c r="D46" s="53"/>
      <c r="E46" s="53"/>
      <c r="F46" s="210"/>
      <c r="G46" s="53"/>
      <c r="H46" s="54"/>
      <c r="I46" s="48"/>
      <c r="J46" s="48"/>
      <c r="K46" s="48"/>
      <c r="L46" s="48"/>
      <c r="M46" s="48"/>
      <c r="N46" s="48"/>
      <c r="O46" s="188"/>
      <c r="P46" s="55"/>
      <c r="Q46" s="16"/>
      <c r="R46" s="16"/>
      <c r="S46" s="54"/>
      <c r="T46" s="48"/>
      <c r="U46" s="48"/>
      <c r="V46" s="48"/>
      <c r="W46" s="48"/>
      <c r="X46" s="48"/>
      <c r="Y46" s="48"/>
      <c r="Z46" s="188"/>
      <c r="AA46" s="55"/>
      <c r="AB46" s="16"/>
      <c r="AC46" s="16"/>
      <c r="AD46" s="54"/>
      <c r="AE46" s="48"/>
      <c r="AF46" s="48"/>
      <c r="AG46" s="48"/>
      <c r="AH46" s="48"/>
      <c r="AI46" s="48"/>
      <c r="AJ46" s="48"/>
      <c r="AK46" s="188"/>
      <c r="AL46" s="55"/>
      <c r="AM46" s="16"/>
      <c r="AN46" s="16"/>
      <c r="AO46" s="54"/>
      <c r="AP46" s="48"/>
      <c r="AQ46" s="48"/>
      <c r="AR46" s="48"/>
      <c r="AS46" s="48"/>
      <c r="AT46" s="48"/>
      <c r="AU46" s="48"/>
      <c r="AV46" s="188"/>
      <c r="AW46" s="55"/>
      <c r="AX46" s="16"/>
      <c r="AY46" s="16"/>
      <c r="AZ46" s="54"/>
      <c r="BA46" s="48"/>
      <c r="BB46" s="48"/>
      <c r="BC46" s="48"/>
      <c r="BD46" s="48"/>
      <c r="BE46" s="48"/>
      <c r="BF46" s="48"/>
      <c r="BG46" s="188"/>
      <c r="BH46" s="55"/>
      <c r="BI46" s="16"/>
      <c r="BJ46" s="16"/>
      <c r="BK46" s="54"/>
      <c r="BL46" s="48"/>
      <c r="BM46" s="48"/>
      <c r="BN46" s="48"/>
      <c r="BO46" s="48"/>
      <c r="BP46" s="48"/>
      <c r="BQ46" s="48"/>
      <c r="BR46" s="188"/>
      <c r="BS46" s="55"/>
      <c r="BT46" s="16"/>
      <c r="BU46" s="16"/>
      <c r="BV46" s="54"/>
      <c r="BW46" s="48"/>
      <c r="BX46" s="48"/>
      <c r="BY46" s="48"/>
      <c r="BZ46" s="48"/>
      <c r="CA46" s="48"/>
      <c r="CB46" s="48"/>
      <c r="CC46" s="188"/>
      <c r="CD46" s="55"/>
      <c r="CE46" s="16"/>
      <c r="CF46" s="16"/>
      <c r="CG46" s="54"/>
      <c r="CH46" s="48"/>
      <c r="CI46" s="48"/>
      <c r="CJ46" s="48"/>
      <c r="CK46" s="48"/>
      <c r="CL46" s="48"/>
      <c r="CM46" s="48"/>
      <c r="CN46" s="188"/>
      <c r="CO46" s="55"/>
      <c r="CP46" s="16"/>
      <c r="CQ46" s="16"/>
      <c r="CR46" s="54"/>
      <c r="CS46" s="48"/>
      <c r="CT46" s="48"/>
      <c r="CU46" s="48"/>
      <c r="CV46" s="48"/>
      <c r="CW46" s="48"/>
      <c r="CX46" s="48"/>
      <c r="CY46" s="188"/>
      <c r="CZ46" s="55"/>
      <c r="DA46" s="16"/>
      <c r="DB46" s="16"/>
      <c r="DC46" s="54"/>
      <c r="DD46" s="48"/>
      <c r="DE46" s="48"/>
      <c r="DF46" s="48"/>
      <c r="DG46" s="48"/>
      <c r="DH46" s="48"/>
      <c r="DI46" s="48"/>
      <c r="DJ46" s="188"/>
      <c r="DK46" s="55"/>
      <c r="DL46" s="16"/>
      <c r="DM46" s="16"/>
      <c r="DN46" s="54"/>
      <c r="DO46" s="48"/>
      <c r="DP46" s="48"/>
      <c r="DQ46" s="48"/>
      <c r="DR46" s="48"/>
      <c r="DS46" s="48"/>
      <c r="DT46" s="48"/>
      <c r="DU46" s="188"/>
      <c r="DV46" s="55"/>
      <c r="DW46" s="16"/>
      <c r="DX46" s="16"/>
      <c r="DY46" s="54"/>
      <c r="DZ46" s="48"/>
      <c r="EA46" s="48"/>
      <c r="EB46" s="48"/>
      <c r="EC46" s="48"/>
      <c r="ED46" s="48"/>
      <c r="EE46" s="48"/>
      <c r="EF46" s="188"/>
      <c r="EG46" s="55"/>
      <c r="EH46" s="16"/>
      <c r="EI46" s="16"/>
      <c r="EJ46" s="54"/>
      <c r="EK46" s="48"/>
      <c r="EL46" s="48"/>
      <c r="EM46" s="48"/>
      <c r="EN46" s="48"/>
      <c r="EO46" s="48"/>
      <c r="EP46" s="48"/>
      <c r="EQ46" s="188"/>
      <c r="ER46" s="55"/>
      <c r="ES46" s="16"/>
      <c r="ET46" s="16"/>
      <c r="EU46" s="54"/>
      <c r="EV46" s="48"/>
      <c r="EW46" s="48"/>
      <c r="EX46" s="48"/>
      <c r="EY46" s="48"/>
      <c r="EZ46" s="48"/>
      <c r="FA46" s="48"/>
      <c r="FB46" s="188"/>
      <c r="FC46" s="55"/>
      <c r="FD46" s="16"/>
      <c r="FE46" s="16"/>
      <c r="FF46" s="54"/>
      <c r="FG46" s="48"/>
      <c r="FH46" s="48"/>
      <c r="FI46" s="48"/>
      <c r="FJ46" s="48"/>
      <c r="FK46" s="48"/>
      <c r="FL46" s="48"/>
      <c r="FM46" s="188"/>
      <c r="FN46" s="55"/>
      <c r="FO46" s="16"/>
      <c r="FP46" s="16"/>
      <c r="FQ46" s="54"/>
      <c r="FR46" s="48"/>
      <c r="FS46" s="48"/>
      <c r="FT46" s="48"/>
      <c r="FU46" s="48"/>
      <c r="FV46" s="48"/>
      <c r="FW46" s="48"/>
      <c r="FX46" s="188"/>
      <c r="FY46" s="55"/>
      <c r="FZ46" s="16"/>
      <c r="GA46" s="16"/>
      <c r="GB46" s="54"/>
      <c r="GC46" s="48"/>
      <c r="GD46" s="48"/>
      <c r="GE46" s="48"/>
      <c r="GF46" s="48"/>
      <c r="GG46" s="48"/>
      <c r="GH46" s="48"/>
      <c r="GI46" s="188"/>
      <c r="GJ46" s="55"/>
      <c r="GK46" s="16"/>
      <c r="GL46" s="16"/>
      <c r="GM46" s="54"/>
      <c r="GN46" s="48"/>
      <c r="GO46" s="48"/>
      <c r="GP46" s="48"/>
      <c r="GQ46" s="48"/>
      <c r="GR46" s="48"/>
      <c r="GS46" s="48"/>
      <c r="GT46" s="188"/>
      <c r="GU46" s="55"/>
      <c r="GV46" s="16"/>
      <c r="GW46" s="16"/>
      <c r="GX46" s="54"/>
      <c r="GY46" s="48"/>
      <c r="GZ46" s="48"/>
      <c r="HA46" s="48"/>
      <c r="HB46" s="48"/>
      <c r="HC46" s="48"/>
      <c r="HD46" s="48"/>
      <c r="HE46" s="188"/>
      <c r="HF46" s="55"/>
      <c r="HG46" s="16"/>
      <c r="HH46" s="16"/>
      <c r="HI46" s="54"/>
      <c r="HJ46" s="48"/>
      <c r="HK46" s="48"/>
      <c r="HL46" s="48"/>
      <c r="HM46" s="48"/>
      <c r="HN46" s="48"/>
      <c r="HO46" s="48"/>
      <c r="HP46" s="188"/>
      <c r="HQ46" s="55"/>
      <c r="HR46" s="16"/>
      <c r="HS46" s="16"/>
      <c r="HT46" s="54"/>
      <c r="HU46" s="48"/>
      <c r="HV46" s="48"/>
      <c r="HW46" s="48"/>
      <c r="HX46" s="48"/>
      <c r="HY46" s="48"/>
      <c r="HZ46" s="48"/>
      <c r="IA46" s="188"/>
      <c r="IB46" s="55"/>
      <c r="IC46" s="16"/>
      <c r="ID46" s="16"/>
    </row>
    <row r="47" spans="1:238" x14ac:dyDescent="0.3">
      <c r="A47" s="52"/>
      <c r="B47" s="136"/>
      <c r="C47" s="53"/>
      <c r="D47" s="53"/>
      <c r="E47" s="53"/>
      <c r="F47" s="210"/>
      <c r="G47" s="53"/>
      <c r="H47" s="54"/>
      <c r="I47" s="48"/>
      <c r="J47" s="48"/>
      <c r="K47" s="48"/>
      <c r="L47" s="48"/>
      <c r="M47" s="48"/>
      <c r="N47" s="48"/>
      <c r="O47" s="188"/>
      <c r="P47" s="55"/>
      <c r="Q47" s="16"/>
      <c r="R47" s="16"/>
      <c r="S47" s="54"/>
      <c r="T47" s="48"/>
      <c r="U47" s="48"/>
      <c r="V47" s="48"/>
      <c r="W47" s="48"/>
      <c r="X47" s="48"/>
      <c r="Y47" s="48"/>
      <c r="Z47" s="188"/>
      <c r="AA47" s="55"/>
      <c r="AB47" s="16"/>
      <c r="AC47" s="16"/>
      <c r="AD47" s="54"/>
      <c r="AE47" s="48"/>
      <c r="AF47" s="48"/>
      <c r="AG47" s="48"/>
      <c r="AH47" s="48"/>
      <c r="AI47" s="48"/>
      <c r="AJ47" s="48"/>
      <c r="AK47" s="188"/>
      <c r="AL47" s="55"/>
      <c r="AM47" s="16"/>
      <c r="AN47" s="16"/>
      <c r="AO47" s="54"/>
      <c r="AP47" s="48"/>
      <c r="AQ47" s="48"/>
      <c r="AR47" s="48"/>
      <c r="AS47" s="48"/>
      <c r="AT47" s="48"/>
      <c r="AU47" s="48"/>
      <c r="AV47" s="188"/>
      <c r="AW47" s="55"/>
      <c r="AX47" s="16"/>
      <c r="AY47" s="16"/>
      <c r="AZ47" s="54"/>
      <c r="BA47" s="48"/>
      <c r="BB47" s="48"/>
      <c r="BC47" s="48"/>
      <c r="BD47" s="48"/>
      <c r="BE47" s="48"/>
      <c r="BF47" s="48"/>
      <c r="BG47" s="188"/>
      <c r="BH47" s="55"/>
      <c r="BI47" s="16"/>
      <c r="BJ47" s="16"/>
      <c r="BK47" s="54"/>
      <c r="BL47" s="48"/>
      <c r="BM47" s="48"/>
      <c r="BN47" s="48"/>
      <c r="BO47" s="48"/>
      <c r="BP47" s="48"/>
      <c r="BQ47" s="48"/>
      <c r="BR47" s="188"/>
      <c r="BS47" s="55"/>
      <c r="BT47" s="16"/>
      <c r="BU47" s="16"/>
      <c r="BV47" s="54"/>
      <c r="BW47" s="48"/>
      <c r="BX47" s="48"/>
      <c r="BY47" s="48"/>
      <c r="BZ47" s="48"/>
      <c r="CA47" s="48"/>
      <c r="CB47" s="48"/>
      <c r="CC47" s="188"/>
      <c r="CD47" s="55"/>
      <c r="CE47" s="16"/>
      <c r="CF47" s="16"/>
      <c r="CG47" s="54"/>
      <c r="CH47" s="48"/>
      <c r="CI47" s="48"/>
      <c r="CJ47" s="48"/>
      <c r="CK47" s="48"/>
      <c r="CL47" s="48"/>
      <c r="CM47" s="48"/>
      <c r="CN47" s="188"/>
      <c r="CO47" s="55"/>
      <c r="CP47" s="16"/>
      <c r="CQ47" s="16"/>
      <c r="CR47" s="54"/>
      <c r="CS47" s="48"/>
      <c r="CT47" s="48"/>
      <c r="CU47" s="48"/>
      <c r="CV47" s="48"/>
      <c r="CW47" s="48"/>
      <c r="CX47" s="48"/>
      <c r="CY47" s="188"/>
      <c r="CZ47" s="55"/>
      <c r="DA47" s="16"/>
      <c r="DB47" s="16"/>
      <c r="DC47" s="54"/>
      <c r="DD47" s="48"/>
      <c r="DE47" s="48"/>
      <c r="DF47" s="48"/>
      <c r="DG47" s="48"/>
      <c r="DH47" s="48"/>
      <c r="DI47" s="48"/>
      <c r="DJ47" s="188"/>
      <c r="DK47" s="55"/>
      <c r="DL47" s="16"/>
      <c r="DM47" s="16"/>
      <c r="DN47" s="54"/>
      <c r="DO47" s="48"/>
      <c r="DP47" s="48"/>
      <c r="DQ47" s="48"/>
      <c r="DR47" s="48"/>
      <c r="DS47" s="48"/>
      <c r="DT47" s="48"/>
      <c r="DU47" s="188"/>
      <c r="DV47" s="55"/>
      <c r="DW47" s="16"/>
      <c r="DX47" s="16"/>
      <c r="DY47" s="54"/>
      <c r="DZ47" s="48"/>
      <c r="EA47" s="48"/>
      <c r="EB47" s="48"/>
      <c r="EC47" s="48"/>
      <c r="ED47" s="48"/>
      <c r="EE47" s="48"/>
      <c r="EF47" s="188"/>
      <c r="EG47" s="55"/>
      <c r="EH47" s="16"/>
      <c r="EI47" s="16"/>
      <c r="EJ47" s="54"/>
      <c r="EK47" s="48"/>
      <c r="EL47" s="48"/>
      <c r="EM47" s="48"/>
      <c r="EN47" s="48"/>
      <c r="EO47" s="48"/>
      <c r="EP47" s="48"/>
      <c r="EQ47" s="188"/>
      <c r="ER47" s="55"/>
      <c r="ES47" s="16"/>
      <c r="ET47" s="16"/>
      <c r="EU47" s="54"/>
      <c r="EV47" s="48"/>
      <c r="EW47" s="48"/>
      <c r="EX47" s="48"/>
      <c r="EY47" s="48"/>
      <c r="EZ47" s="48"/>
      <c r="FA47" s="48"/>
      <c r="FB47" s="188"/>
      <c r="FC47" s="55"/>
      <c r="FD47" s="16"/>
      <c r="FE47" s="16"/>
      <c r="FF47" s="54"/>
      <c r="FG47" s="48"/>
      <c r="FH47" s="48"/>
      <c r="FI47" s="48"/>
      <c r="FJ47" s="48"/>
      <c r="FK47" s="48"/>
      <c r="FL47" s="48"/>
      <c r="FM47" s="188"/>
      <c r="FN47" s="55"/>
      <c r="FO47" s="16"/>
      <c r="FP47" s="16"/>
      <c r="FQ47" s="54"/>
      <c r="FR47" s="48"/>
      <c r="FS47" s="48"/>
      <c r="FT47" s="48"/>
      <c r="FU47" s="48"/>
      <c r="FV47" s="48"/>
      <c r="FW47" s="48"/>
      <c r="FX47" s="188"/>
      <c r="FY47" s="55"/>
      <c r="FZ47" s="16"/>
      <c r="GA47" s="16"/>
      <c r="GB47" s="54"/>
      <c r="GC47" s="48"/>
      <c r="GD47" s="48"/>
      <c r="GE47" s="48"/>
      <c r="GF47" s="48"/>
      <c r="GG47" s="48"/>
      <c r="GH47" s="48"/>
      <c r="GI47" s="188"/>
      <c r="GJ47" s="55"/>
      <c r="GK47" s="16"/>
      <c r="GL47" s="16"/>
      <c r="GM47" s="54"/>
      <c r="GN47" s="48"/>
      <c r="GO47" s="48"/>
      <c r="GP47" s="48"/>
      <c r="GQ47" s="48"/>
      <c r="GR47" s="48"/>
      <c r="GS47" s="48"/>
      <c r="GT47" s="188"/>
      <c r="GU47" s="55"/>
      <c r="GV47" s="16"/>
      <c r="GW47" s="16"/>
      <c r="GX47" s="54"/>
      <c r="GY47" s="48"/>
      <c r="GZ47" s="48"/>
      <c r="HA47" s="48"/>
      <c r="HB47" s="48"/>
      <c r="HC47" s="48"/>
      <c r="HD47" s="48"/>
      <c r="HE47" s="188"/>
      <c r="HF47" s="55"/>
      <c r="HG47" s="16"/>
      <c r="HH47" s="16"/>
      <c r="HI47" s="54"/>
      <c r="HJ47" s="48"/>
      <c r="HK47" s="48"/>
      <c r="HL47" s="48"/>
      <c r="HM47" s="48"/>
      <c r="HN47" s="48"/>
      <c r="HO47" s="48"/>
      <c r="HP47" s="188"/>
      <c r="HQ47" s="55"/>
      <c r="HR47" s="16"/>
      <c r="HS47" s="16"/>
      <c r="HT47" s="54"/>
      <c r="HU47" s="48"/>
      <c r="HV47" s="48"/>
      <c r="HW47" s="48"/>
      <c r="HX47" s="48"/>
      <c r="HY47" s="48"/>
      <c r="HZ47" s="48"/>
      <c r="IA47" s="188"/>
      <c r="IB47" s="55"/>
      <c r="IC47" s="16"/>
      <c r="ID47" s="16"/>
    </row>
    <row r="48" spans="1:238" x14ac:dyDescent="0.3">
      <c r="A48" s="52"/>
      <c r="B48" s="140"/>
      <c r="C48" s="58"/>
      <c r="D48" s="58"/>
      <c r="E48" s="58"/>
      <c r="F48" s="211"/>
      <c r="G48" s="58"/>
      <c r="H48" s="54"/>
      <c r="I48" s="48"/>
      <c r="J48" s="48"/>
      <c r="K48" s="48"/>
      <c r="L48" s="48"/>
      <c r="M48" s="48"/>
      <c r="N48" s="48"/>
      <c r="O48" s="188"/>
      <c r="P48" s="55"/>
      <c r="Q48" s="16"/>
      <c r="R48" s="16"/>
      <c r="S48" s="54"/>
      <c r="T48" s="48"/>
      <c r="U48" s="48"/>
      <c r="V48" s="48"/>
      <c r="W48" s="48"/>
      <c r="X48" s="48"/>
      <c r="Y48" s="48"/>
      <c r="Z48" s="188"/>
      <c r="AA48" s="55"/>
      <c r="AB48" s="16"/>
      <c r="AC48" s="16"/>
      <c r="AD48" s="54"/>
      <c r="AE48" s="48"/>
      <c r="AF48" s="48"/>
      <c r="AG48" s="48"/>
      <c r="AH48" s="48"/>
      <c r="AI48" s="48"/>
      <c r="AJ48" s="48"/>
      <c r="AK48" s="188"/>
      <c r="AL48" s="55"/>
      <c r="AM48" s="16"/>
      <c r="AN48" s="16"/>
      <c r="AO48" s="54"/>
      <c r="AP48" s="48"/>
      <c r="AQ48" s="48"/>
      <c r="AR48" s="48"/>
      <c r="AS48" s="48"/>
      <c r="AT48" s="48"/>
      <c r="AU48" s="48"/>
      <c r="AV48" s="188"/>
      <c r="AW48" s="55"/>
      <c r="AX48" s="16"/>
      <c r="AY48" s="16"/>
      <c r="AZ48" s="54"/>
      <c r="BA48" s="48"/>
      <c r="BB48" s="48"/>
      <c r="BC48" s="48"/>
      <c r="BD48" s="48"/>
      <c r="BE48" s="48"/>
      <c r="BF48" s="48"/>
      <c r="BG48" s="188"/>
      <c r="BH48" s="55"/>
      <c r="BI48" s="16"/>
      <c r="BJ48" s="16"/>
      <c r="BK48" s="54"/>
      <c r="BL48" s="48"/>
      <c r="BM48" s="48"/>
      <c r="BN48" s="48"/>
      <c r="BO48" s="48"/>
      <c r="BP48" s="48"/>
      <c r="BQ48" s="48"/>
      <c r="BR48" s="188"/>
      <c r="BS48" s="55"/>
      <c r="BT48" s="16"/>
      <c r="BU48" s="16"/>
      <c r="BV48" s="54"/>
      <c r="BW48" s="48"/>
      <c r="BX48" s="48"/>
      <c r="BY48" s="48"/>
      <c r="BZ48" s="48"/>
      <c r="CA48" s="48"/>
      <c r="CB48" s="48"/>
      <c r="CC48" s="188"/>
      <c r="CD48" s="55"/>
      <c r="CE48" s="16"/>
      <c r="CF48" s="16"/>
      <c r="CG48" s="54"/>
      <c r="CH48" s="48"/>
      <c r="CI48" s="48"/>
      <c r="CJ48" s="48"/>
      <c r="CK48" s="48"/>
      <c r="CL48" s="48"/>
      <c r="CM48" s="48"/>
      <c r="CN48" s="188"/>
      <c r="CO48" s="55"/>
      <c r="CP48" s="16"/>
      <c r="CQ48" s="16"/>
      <c r="CR48" s="54"/>
      <c r="CS48" s="48"/>
      <c r="CT48" s="48"/>
      <c r="CU48" s="48"/>
      <c r="CV48" s="48"/>
      <c r="CW48" s="48"/>
      <c r="CX48" s="48"/>
      <c r="CY48" s="188"/>
      <c r="CZ48" s="55"/>
      <c r="DA48" s="16"/>
      <c r="DB48" s="16"/>
      <c r="DC48" s="54"/>
      <c r="DD48" s="48"/>
      <c r="DE48" s="48"/>
      <c r="DF48" s="48"/>
      <c r="DG48" s="48"/>
      <c r="DH48" s="48"/>
      <c r="DI48" s="48"/>
      <c r="DJ48" s="188"/>
      <c r="DK48" s="55"/>
      <c r="DL48" s="16"/>
      <c r="DM48" s="16"/>
      <c r="DN48" s="54"/>
      <c r="DO48" s="48"/>
      <c r="DP48" s="48"/>
      <c r="DQ48" s="48"/>
      <c r="DR48" s="48"/>
      <c r="DS48" s="48"/>
      <c r="DT48" s="48"/>
      <c r="DU48" s="188"/>
      <c r="DV48" s="55"/>
      <c r="DW48" s="16"/>
      <c r="DX48" s="16"/>
      <c r="DY48" s="54"/>
      <c r="DZ48" s="48"/>
      <c r="EA48" s="48"/>
      <c r="EB48" s="48"/>
      <c r="EC48" s="48"/>
      <c r="ED48" s="48"/>
      <c r="EE48" s="48"/>
      <c r="EF48" s="188"/>
      <c r="EG48" s="55"/>
      <c r="EH48" s="16"/>
      <c r="EI48" s="16"/>
      <c r="EJ48" s="54"/>
      <c r="EK48" s="48"/>
      <c r="EL48" s="48"/>
      <c r="EM48" s="48"/>
      <c r="EN48" s="48"/>
      <c r="EO48" s="48"/>
      <c r="EP48" s="48"/>
      <c r="EQ48" s="188"/>
      <c r="ER48" s="55"/>
      <c r="ES48" s="16"/>
      <c r="ET48" s="16"/>
      <c r="EU48" s="54"/>
      <c r="EV48" s="48"/>
      <c r="EW48" s="48"/>
      <c r="EX48" s="48"/>
      <c r="EY48" s="48"/>
      <c r="EZ48" s="48"/>
      <c r="FA48" s="48"/>
      <c r="FB48" s="188"/>
      <c r="FC48" s="55"/>
      <c r="FD48" s="16"/>
      <c r="FE48" s="16"/>
      <c r="FF48" s="54"/>
      <c r="FG48" s="48"/>
      <c r="FH48" s="48"/>
      <c r="FI48" s="48"/>
      <c r="FJ48" s="48"/>
      <c r="FK48" s="48"/>
      <c r="FL48" s="48"/>
      <c r="FM48" s="188"/>
      <c r="FN48" s="55"/>
      <c r="FO48" s="16"/>
      <c r="FP48" s="16"/>
      <c r="FQ48" s="54"/>
      <c r="FR48" s="48"/>
      <c r="FS48" s="48"/>
      <c r="FT48" s="48"/>
      <c r="FU48" s="48"/>
      <c r="FV48" s="48"/>
      <c r="FW48" s="48"/>
      <c r="FX48" s="188"/>
      <c r="FY48" s="55"/>
      <c r="FZ48" s="16"/>
      <c r="GA48" s="16"/>
      <c r="GB48" s="54"/>
      <c r="GC48" s="48"/>
      <c r="GD48" s="48"/>
      <c r="GE48" s="48"/>
      <c r="GF48" s="48"/>
      <c r="GG48" s="48"/>
      <c r="GH48" s="48"/>
      <c r="GI48" s="188"/>
      <c r="GJ48" s="55"/>
      <c r="GK48" s="16"/>
      <c r="GL48" s="16"/>
      <c r="GM48" s="54"/>
      <c r="GN48" s="48"/>
      <c r="GO48" s="48"/>
      <c r="GP48" s="48"/>
      <c r="GQ48" s="48"/>
      <c r="GR48" s="48"/>
      <c r="GS48" s="48"/>
      <c r="GT48" s="188"/>
      <c r="GU48" s="55"/>
      <c r="GV48" s="16"/>
      <c r="GW48" s="16"/>
      <c r="GX48" s="54"/>
      <c r="GY48" s="48"/>
      <c r="GZ48" s="48"/>
      <c r="HA48" s="48"/>
      <c r="HB48" s="48"/>
      <c r="HC48" s="48"/>
      <c r="HD48" s="48"/>
      <c r="HE48" s="188"/>
      <c r="HF48" s="55"/>
      <c r="HG48" s="16"/>
      <c r="HH48" s="16"/>
      <c r="HI48" s="54"/>
      <c r="HJ48" s="48"/>
      <c r="HK48" s="48"/>
      <c r="HL48" s="48"/>
      <c r="HM48" s="48"/>
      <c r="HN48" s="48"/>
      <c r="HO48" s="48"/>
      <c r="HP48" s="188"/>
      <c r="HQ48" s="55"/>
      <c r="HR48" s="16"/>
      <c r="HS48" s="16"/>
      <c r="HT48" s="54"/>
      <c r="HU48" s="48"/>
      <c r="HV48" s="48"/>
      <c r="HW48" s="48"/>
      <c r="HX48" s="48"/>
      <c r="HY48" s="48"/>
      <c r="HZ48" s="48"/>
      <c r="IA48" s="188"/>
      <c r="IB48" s="55"/>
      <c r="IC48" s="16"/>
      <c r="ID48" s="16"/>
    </row>
    <row r="49" spans="1:238" x14ac:dyDescent="0.3">
      <c r="A49" s="52"/>
      <c r="B49" s="140"/>
      <c r="C49" s="58"/>
      <c r="D49" s="58"/>
      <c r="E49" s="58"/>
      <c r="F49" s="211"/>
      <c r="G49" s="58"/>
      <c r="H49" s="54"/>
      <c r="I49" s="48"/>
      <c r="J49" s="48"/>
      <c r="K49" s="48"/>
      <c r="L49" s="48"/>
      <c r="M49" s="48"/>
      <c r="N49" s="48"/>
      <c r="O49" s="188"/>
      <c r="P49" s="55"/>
      <c r="Q49" s="16"/>
      <c r="R49" s="16"/>
      <c r="S49" s="54"/>
      <c r="T49" s="48"/>
      <c r="U49" s="48"/>
      <c r="V49" s="48"/>
      <c r="W49" s="48"/>
      <c r="X49" s="48"/>
      <c r="Y49" s="48"/>
      <c r="Z49" s="188"/>
      <c r="AA49" s="55"/>
      <c r="AB49" s="16"/>
      <c r="AC49" s="16"/>
      <c r="AD49" s="54"/>
      <c r="AE49" s="48"/>
      <c r="AF49" s="48"/>
      <c r="AG49" s="48"/>
      <c r="AH49" s="48"/>
      <c r="AI49" s="48"/>
      <c r="AJ49" s="48"/>
      <c r="AK49" s="188"/>
      <c r="AL49" s="55"/>
      <c r="AM49" s="16"/>
      <c r="AN49" s="16"/>
      <c r="AO49" s="54"/>
      <c r="AP49" s="48"/>
      <c r="AQ49" s="48"/>
      <c r="AR49" s="48"/>
      <c r="AS49" s="48"/>
      <c r="AT49" s="48"/>
      <c r="AU49" s="48"/>
      <c r="AV49" s="188"/>
      <c r="AW49" s="55"/>
      <c r="AX49" s="16"/>
      <c r="AY49" s="16"/>
      <c r="AZ49" s="54"/>
      <c r="BA49" s="48"/>
      <c r="BB49" s="48"/>
      <c r="BC49" s="48"/>
      <c r="BD49" s="48"/>
      <c r="BE49" s="48"/>
      <c r="BF49" s="48"/>
      <c r="BG49" s="188"/>
      <c r="BH49" s="55"/>
      <c r="BI49" s="16"/>
      <c r="BJ49" s="16"/>
      <c r="BK49" s="54"/>
      <c r="BL49" s="48"/>
      <c r="BM49" s="48"/>
      <c r="BN49" s="48"/>
      <c r="BO49" s="48"/>
      <c r="BP49" s="48"/>
      <c r="BQ49" s="48"/>
      <c r="BR49" s="188"/>
      <c r="BS49" s="55"/>
      <c r="BT49" s="16"/>
      <c r="BU49" s="16"/>
      <c r="BV49" s="54"/>
      <c r="BW49" s="48"/>
      <c r="BX49" s="48"/>
      <c r="BY49" s="48"/>
      <c r="BZ49" s="48"/>
      <c r="CA49" s="48"/>
      <c r="CB49" s="48"/>
      <c r="CC49" s="188"/>
      <c r="CD49" s="55"/>
      <c r="CE49" s="16"/>
      <c r="CF49" s="16"/>
      <c r="CG49" s="54"/>
      <c r="CH49" s="48"/>
      <c r="CI49" s="48"/>
      <c r="CJ49" s="48"/>
      <c r="CK49" s="48"/>
      <c r="CL49" s="48"/>
      <c r="CM49" s="48"/>
      <c r="CN49" s="188"/>
      <c r="CO49" s="55"/>
      <c r="CP49" s="16"/>
      <c r="CQ49" s="16"/>
      <c r="CR49" s="54"/>
      <c r="CS49" s="48"/>
      <c r="CT49" s="48"/>
      <c r="CU49" s="48"/>
      <c r="CV49" s="48"/>
      <c r="CW49" s="48"/>
      <c r="CX49" s="48"/>
      <c r="CY49" s="188"/>
      <c r="CZ49" s="55"/>
      <c r="DA49" s="16"/>
      <c r="DB49" s="16"/>
      <c r="DC49" s="54"/>
      <c r="DD49" s="48"/>
      <c r="DE49" s="48"/>
      <c r="DF49" s="48"/>
      <c r="DG49" s="48"/>
      <c r="DH49" s="48"/>
      <c r="DI49" s="48"/>
      <c r="DJ49" s="188"/>
      <c r="DK49" s="55"/>
      <c r="DL49" s="16"/>
      <c r="DM49" s="16"/>
      <c r="DN49" s="54"/>
      <c r="DO49" s="48"/>
      <c r="DP49" s="48"/>
      <c r="DQ49" s="48"/>
      <c r="DR49" s="48"/>
      <c r="DS49" s="48"/>
      <c r="DT49" s="48"/>
      <c r="DU49" s="188"/>
      <c r="DV49" s="55"/>
      <c r="DW49" s="16"/>
      <c r="DX49" s="16"/>
      <c r="DY49" s="54"/>
      <c r="DZ49" s="48"/>
      <c r="EA49" s="48"/>
      <c r="EB49" s="48"/>
      <c r="EC49" s="48"/>
      <c r="ED49" s="48"/>
      <c r="EE49" s="48"/>
      <c r="EF49" s="188"/>
      <c r="EG49" s="55"/>
      <c r="EH49" s="16"/>
      <c r="EI49" s="16"/>
      <c r="EJ49" s="54"/>
      <c r="EK49" s="48"/>
      <c r="EL49" s="48"/>
      <c r="EM49" s="48"/>
      <c r="EN49" s="48"/>
      <c r="EO49" s="48"/>
      <c r="EP49" s="48"/>
      <c r="EQ49" s="188"/>
      <c r="ER49" s="55"/>
      <c r="ES49" s="16"/>
      <c r="ET49" s="16"/>
      <c r="EU49" s="54"/>
      <c r="EV49" s="48"/>
      <c r="EW49" s="48"/>
      <c r="EX49" s="48"/>
      <c r="EY49" s="48"/>
      <c r="EZ49" s="48"/>
      <c r="FA49" s="48"/>
      <c r="FB49" s="188"/>
      <c r="FC49" s="55"/>
      <c r="FD49" s="16"/>
      <c r="FE49" s="16"/>
      <c r="FF49" s="54"/>
      <c r="FG49" s="48"/>
      <c r="FH49" s="48"/>
      <c r="FI49" s="48"/>
      <c r="FJ49" s="48"/>
      <c r="FK49" s="48"/>
      <c r="FL49" s="48"/>
      <c r="FM49" s="188"/>
      <c r="FN49" s="55"/>
      <c r="FO49" s="16"/>
      <c r="FP49" s="16"/>
      <c r="FQ49" s="54"/>
      <c r="FR49" s="48"/>
      <c r="FS49" s="48"/>
      <c r="FT49" s="48"/>
      <c r="FU49" s="48"/>
      <c r="FV49" s="48"/>
      <c r="FW49" s="48"/>
      <c r="FX49" s="188"/>
      <c r="FY49" s="55"/>
      <c r="FZ49" s="16"/>
      <c r="GA49" s="16"/>
      <c r="GB49" s="54"/>
      <c r="GC49" s="48"/>
      <c r="GD49" s="48"/>
      <c r="GE49" s="48"/>
      <c r="GF49" s="48"/>
      <c r="GG49" s="48"/>
      <c r="GH49" s="48"/>
      <c r="GI49" s="188"/>
      <c r="GJ49" s="55"/>
      <c r="GK49" s="16"/>
      <c r="GL49" s="16"/>
      <c r="GM49" s="54"/>
      <c r="GN49" s="48"/>
      <c r="GO49" s="48"/>
      <c r="GP49" s="48"/>
      <c r="GQ49" s="48"/>
      <c r="GR49" s="48"/>
      <c r="GS49" s="48"/>
      <c r="GT49" s="188"/>
      <c r="GU49" s="55"/>
      <c r="GV49" s="16"/>
      <c r="GW49" s="16"/>
      <c r="GX49" s="54"/>
      <c r="GY49" s="48"/>
      <c r="GZ49" s="48"/>
      <c r="HA49" s="48"/>
      <c r="HB49" s="48"/>
      <c r="HC49" s="48"/>
      <c r="HD49" s="48"/>
      <c r="HE49" s="188"/>
      <c r="HF49" s="55"/>
      <c r="HG49" s="16"/>
      <c r="HH49" s="16"/>
      <c r="HI49" s="54"/>
      <c r="HJ49" s="48"/>
      <c r="HK49" s="48"/>
      <c r="HL49" s="48"/>
      <c r="HM49" s="48"/>
      <c r="HN49" s="48"/>
      <c r="HO49" s="48"/>
      <c r="HP49" s="188"/>
      <c r="HQ49" s="55"/>
      <c r="HR49" s="16"/>
      <c r="HS49" s="16"/>
      <c r="HT49" s="54"/>
      <c r="HU49" s="48"/>
      <c r="HV49" s="48"/>
      <c r="HW49" s="48"/>
      <c r="HX49" s="48"/>
      <c r="HY49" s="48"/>
      <c r="HZ49" s="48"/>
      <c r="IA49" s="188"/>
      <c r="IB49" s="55"/>
      <c r="IC49" s="16"/>
      <c r="ID49" s="16"/>
    </row>
    <row r="50" spans="1:238" x14ac:dyDescent="0.3">
      <c r="A50" s="52"/>
      <c r="B50" s="140"/>
      <c r="C50" s="58"/>
      <c r="D50" s="58"/>
      <c r="E50" s="58"/>
      <c r="F50" s="211"/>
      <c r="G50" s="58"/>
      <c r="H50" s="54"/>
      <c r="I50" s="48"/>
      <c r="J50" s="48"/>
      <c r="K50" s="48"/>
      <c r="L50" s="48"/>
      <c r="M50" s="48"/>
      <c r="N50" s="48"/>
      <c r="O50" s="188"/>
      <c r="P50" s="55"/>
      <c r="Q50" s="16"/>
      <c r="R50" s="16"/>
      <c r="S50" s="54"/>
      <c r="T50" s="48"/>
      <c r="U50" s="48"/>
      <c r="V50" s="48"/>
      <c r="W50" s="48"/>
      <c r="X50" s="48"/>
      <c r="Y50" s="48"/>
      <c r="Z50" s="188"/>
      <c r="AA50" s="55"/>
      <c r="AB50" s="16"/>
      <c r="AC50" s="16"/>
      <c r="AD50" s="54"/>
      <c r="AE50" s="48"/>
      <c r="AF50" s="48"/>
      <c r="AG50" s="48"/>
      <c r="AH50" s="48"/>
      <c r="AI50" s="48"/>
      <c r="AJ50" s="48"/>
      <c r="AK50" s="188"/>
      <c r="AL50" s="55"/>
      <c r="AM50" s="16"/>
      <c r="AN50" s="16"/>
      <c r="AO50" s="54"/>
      <c r="AP50" s="48"/>
      <c r="AQ50" s="48"/>
      <c r="AR50" s="48"/>
      <c r="AS50" s="48"/>
      <c r="AT50" s="48"/>
      <c r="AU50" s="48"/>
      <c r="AV50" s="188"/>
      <c r="AW50" s="55"/>
      <c r="AX50" s="16"/>
      <c r="AY50" s="16"/>
      <c r="AZ50" s="54"/>
      <c r="BA50" s="48"/>
      <c r="BB50" s="48"/>
      <c r="BC50" s="48"/>
      <c r="BD50" s="48"/>
      <c r="BE50" s="48"/>
      <c r="BF50" s="48"/>
      <c r="BG50" s="188"/>
      <c r="BH50" s="55"/>
      <c r="BI50" s="16"/>
      <c r="BJ50" s="16"/>
      <c r="BK50" s="54"/>
      <c r="BL50" s="48"/>
      <c r="BM50" s="48"/>
      <c r="BN50" s="48"/>
      <c r="BO50" s="48"/>
      <c r="BP50" s="48"/>
      <c r="BQ50" s="48"/>
      <c r="BR50" s="188"/>
      <c r="BS50" s="55"/>
      <c r="BT50" s="16"/>
      <c r="BU50" s="16"/>
      <c r="BV50" s="54"/>
      <c r="BW50" s="48"/>
      <c r="BX50" s="48"/>
      <c r="BY50" s="48"/>
      <c r="BZ50" s="48"/>
      <c r="CA50" s="48"/>
      <c r="CB50" s="48"/>
      <c r="CC50" s="188"/>
      <c r="CD50" s="55"/>
      <c r="CE50" s="16"/>
      <c r="CF50" s="16"/>
      <c r="CG50" s="54"/>
      <c r="CH50" s="48"/>
      <c r="CI50" s="48"/>
      <c r="CJ50" s="48"/>
      <c r="CK50" s="48"/>
      <c r="CL50" s="48"/>
      <c r="CM50" s="48"/>
      <c r="CN50" s="188"/>
      <c r="CO50" s="55"/>
      <c r="CP50" s="16"/>
      <c r="CQ50" s="16"/>
      <c r="CR50" s="54"/>
      <c r="CS50" s="48"/>
      <c r="CT50" s="48"/>
      <c r="CU50" s="48"/>
      <c r="CV50" s="48"/>
      <c r="CW50" s="48"/>
      <c r="CX50" s="48"/>
      <c r="CY50" s="188"/>
      <c r="CZ50" s="55"/>
      <c r="DA50" s="16"/>
      <c r="DB50" s="16"/>
      <c r="DC50" s="54"/>
      <c r="DD50" s="48"/>
      <c r="DE50" s="48"/>
      <c r="DF50" s="48"/>
      <c r="DG50" s="48"/>
      <c r="DH50" s="48"/>
      <c r="DI50" s="48"/>
      <c r="DJ50" s="188"/>
      <c r="DK50" s="55"/>
      <c r="DL50" s="16"/>
      <c r="DM50" s="16"/>
      <c r="DN50" s="54"/>
      <c r="DO50" s="48"/>
      <c r="DP50" s="48"/>
      <c r="DQ50" s="48"/>
      <c r="DR50" s="48"/>
      <c r="DS50" s="48"/>
      <c r="DT50" s="48"/>
      <c r="DU50" s="188"/>
      <c r="DV50" s="55"/>
      <c r="DW50" s="16"/>
      <c r="DX50" s="16"/>
      <c r="DY50" s="54"/>
      <c r="DZ50" s="48"/>
      <c r="EA50" s="48"/>
      <c r="EB50" s="48"/>
      <c r="EC50" s="48"/>
      <c r="ED50" s="48"/>
      <c r="EE50" s="48"/>
      <c r="EF50" s="188"/>
      <c r="EG50" s="55"/>
      <c r="EH50" s="16"/>
      <c r="EI50" s="16"/>
      <c r="EJ50" s="54"/>
      <c r="EK50" s="48"/>
      <c r="EL50" s="48"/>
      <c r="EM50" s="48"/>
      <c r="EN50" s="48"/>
      <c r="EO50" s="48"/>
      <c r="EP50" s="48"/>
      <c r="EQ50" s="188"/>
      <c r="ER50" s="55"/>
      <c r="ES50" s="16"/>
      <c r="ET50" s="16"/>
      <c r="EU50" s="54"/>
      <c r="EV50" s="48"/>
      <c r="EW50" s="48"/>
      <c r="EX50" s="48"/>
      <c r="EY50" s="48"/>
      <c r="EZ50" s="48"/>
      <c r="FA50" s="48"/>
      <c r="FB50" s="188"/>
      <c r="FC50" s="55"/>
      <c r="FD50" s="16"/>
      <c r="FE50" s="16"/>
      <c r="FF50" s="54"/>
      <c r="FG50" s="48"/>
      <c r="FH50" s="48"/>
      <c r="FI50" s="48"/>
      <c r="FJ50" s="48"/>
      <c r="FK50" s="48"/>
      <c r="FL50" s="48"/>
      <c r="FM50" s="188"/>
      <c r="FN50" s="55"/>
      <c r="FO50" s="16"/>
      <c r="FP50" s="16"/>
      <c r="FQ50" s="54"/>
      <c r="FR50" s="48"/>
      <c r="FS50" s="48"/>
      <c r="FT50" s="48"/>
      <c r="FU50" s="48"/>
      <c r="FV50" s="48"/>
      <c r="FW50" s="48"/>
      <c r="FX50" s="188"/>
      <c r="FY50" s="55"/>
      <c r="FZ50" s="16"/>
      <c r="GA50" s="16"/>
      <c r="GB50" s="54"/>
      <c r="GC50" s="48"/>
      <c r="GD50" s="48"/>
      <c r="GE50" s="48"/>
      <c r="GF50" s="48"/>
      <c r="GG50" s="48"/>
      <c r="GH50" s="48"/>
      <c r="GI50" s="188"/>
      <c r="GJ50" s="55"/>
      <c r="GK50" s="16"/>
      <c r="GL50" s="16"/>
      <c r="GM50" s="54"/>
      <c r="GN50" s="48"/>
      <c r="GO50" s="48"/>
      <c r="GP50" s="48"/>
      <c r="GQ50" s="48"/>
      <c r="GR50" s="48"/>
      <c r="GS50" s="48"/>
      <c r="GT50" s="188"/>
      <c r="GU50" s="55"/>
      <c r="GV50" s="16"/>
      <c r="GW50" s="16"/>
      <c r="GX50" s="54"/>
      <c r="GY50" s="48"/>
      <c r="GZ50" s="48"/>
      <c r="HA50" s="48"/>
      <c r="HB50" s="48"/>
      <c r="HC50" s="48"/>
      <c r="HD50" s="48"/>
      <c r="HE50" s="188"/>
      <c r="HF50" s="55"/>
      <c r="HG50" s="16"/>
      <c r="HH50" s="16"/>
      <c r="HI50" s="54"/>
      <c r="HJ50" s="48"/>
      <c r="HK50" s="48"/>
      <c r="HL50" s="48"/>
      <c r="HM50" s="48"/>
      <c r="HN50" s="48"/>
      <c r="HO50" s="48"/>
      <c r="HP50" s="188"/>
      <c r="HQ50" s="55"/>
      <c r="HR50" s="16"/>
      <c r="HS50" s="16"/>
      <c r="HT50" s="54"/>
      <c r="HU50" s="48"/>
      <c r="HV50" s="48"/>
      <c r="HW50" s="48"/>
      <c r="HX50" s="48"/>
      <c r="HY50" s="48"/>
      <c r="HZ50" s="48"/>
      <c r="IA50" s="188"/>
      <c r="IB50" s="55"/>
      <c r="IC50" s="16"/>
      <c r="ID50" s="16"/>
    </row>
    <row r="51" spans="1:238" x14ac:dyDescent="0.3">
      <c r="A51" s="52"/>
      <c r="B51" s="141"/>
      <c r="C51" s="58"/>
      <c r="D51" s="58"/>
      <c r="E51" s="58"/>
      <c r="F51" s="211"/>
      <c r="G51" s="58"/>
      <c r="H51" s="54"/>
      <c r="I51" s="48"/>
      <c r="J51" s="48"/>
      <c r="K51" s="48"/>
      <c r="L51" s="48"/>
      <c r="M51" s="48"/>
      <c r="N51" s="48"/>
      <c r="O51" s="188"/>
      <c r="P51" s="55"/>
      <c r="Q51" s="16"/>
      <c r="R51" s="16"/>
      <c r="S51" s="54"/>
      <c r="T51" s="48"/>
      <c r="U51" s="48"/>
      <c r="V51" s="48"/>
      <c r="W51" s="48"/>
      <c r="X51" s="48"/>
      <c r="Y51" s="48"/>
      <c r="Z51" s="188"/>
      <c r="AA51" s="55"/>
      <c r="AB51" s="16"/>
      <c r="AC51" s="16"/>
      <c r="AD51" s="54"/>
      <c r="AE51" s="48"/>
      <c r="AF51" s="48"/>
      <c r="AG51" s="48"/>
      <c r="AH51" s="48"/>
      <c r="AI51" s="48"/>
      <c r="AJ51" s="48"/>
      <c r="AK51" s="188"/>
      <c r="AL51" s="55"/>
      <c r="AM51" s="16"/>
      <c r="AN51" s="16"/>
      <c r="AO51" s="54"/>
      <c r="AP51" s="48"/>
      <c r="AQ51" s="48"/>
      <c r="AR51" s="48"/>
      <c r="AS51" s="48"/>
      <c r="AT51" s="48"/>
      <c r="AU51" s="48"/>
      <c r="AV51" s="188"/>
      <c r="AW51" s="55"/>
      <c r="AX51" s="16"/>
      <c r="AY51" s="16"/>
      <c r="AZ51" s="54"/>
      <c r="BA51" s="48"/>
      <c r="BB51" s="48"/>
      <c r="BC51" s="48"/>
      <c r="BD51" s="48"/>
      <c r="BE51" s="48"/>
      <c r="BF51" s="48"/>
      <c r="BG51" s="188"/>
      <c r="BH51" s="55"/>
      <c r="BI51" s="16"/>
      <c r="BJ51" s="16"/>
      <c r="BK51" s="54"/>
      <c r="BL51" s="48"/>
      <c r="BM51" s="48"/>
      <c r="BN51" s="48"/>
      <c r="BO51" s="48"/>
      <c r="BP51" s="48"/>
      <c r="BQ51" s="48"/>
      <c r="BR51" s="188"/>
      <c r="BS51" s="55"/>
      <c r="BT51" s="16"/>
      <c r="BU51" s="16"/>
      <c r="BV51" s="54"/>
      <c r="BW51" s="48"/>
      <c r="BX51" s="48"/>
      <c r="BY51" s="48"/>
      <c r="BZ51" s="48"/>
      <c r="CA51" s="48"/>
      <c r="CB51" s="48"/>
      <c r="CC51" s="188"/>
      <c r="CD51" s="55"/>
      <c r="CE51" s="16"/>
      <c r="CF51" s="16"/>
      <c r="CG51" s="54"/>
      <c r="CH51" s="48"/>
      <c r="CI51" s="48"/>
      <c r="CJ51" s="48"/>
      <c r="CK51" s="48"/>
      <c r="CL51" s="48"/>
      <c r="CM51" s="48"/>
      <c r="CN51" s="188"/>
      <c r="CO51" s="55"/>
      <c r="CP51" s="16"/>
      <c r="CQ51" s="16"/>
      <c r="CR51" s="54"/>
      <c r="CS51" s="48"/>
      <c r="CT51" s="48"/>
      <c r="CU51" s="48"/>
      <c r="CV51" s="48"/>
      <c r="CW51" s="48"/>
      <c r="CX51" s="48"/>
      <c r="CY51" s="188"/>
      <c r="CZ51" s="55"/>
      <c r="DA51" s="16"/>
      <c r="DB51" s="16"/>
      <c r="DC51" s="54"/>
      <c r="DD51" s="48"/>
      <c r="DE51" s="48"/>
      <c r="DF51" s="48"/>
      <c r="DG51" s="48"/>
      <c r="DH51" s="48"/>
      <c r="DI51" s="48"/>
      <c r="DJ51" s="188"/>
      <c r="DK51" s="55"/>
      <c r="DL51" s="16"/>
      <c r="DM51" s="16"/>
      <c r="DN51" s="54"/>
      <c r="DO51" s="48"/>
      <c r="DP51" s="48"/>
      <c r="DQ51" s="48"/>
      <c r="DR51" s="48"/>
      <c r="DS51" s="48"/>
      <c r="DT51" s="48"/>
      <c r="DU51" s="188"/>
      <c r="DV51" s="55"/>
      <c r="DW51" s="16"/>
      <c r="DX51" s="16"/>
      <c r="DY51" s="54"/>
      <c r="DZ51" s="48"/>
      <c r="EA51" s="48"/>
      <c r="EB51" s="48"/>
      <c r="EC51" s="48"/>
      <c r="ED51" s="48"/>
      <c r="EE51" s="48"/>
      <c r="EF51" s="188"/>
      <c r="EG51" s="55"/>
      <c r="EH51" s="16"/>
      <c r="EI51" s="16"/>
      <c r="EJ51" s="54"/>
      <c r="EK51" s="48"/>
      <c r="EL51" s="48"/>
      <c r="EM51" s="48"/>
      <c r="EN51" s="48"/>
      <c r="EO51" s="48"/>
      <c r="EP51" s="48"/>
      <c r="EQ51" s="188"/>
      <c r="ER51" s="55"/>
      <c r="ES51" s="16"/>
      <c r="ET51" s="16"/>
      <c r="EU51" s="54"/>
      <c r="EV51" s="48"/>
      <c r="EW51" s="48"/>
      <c r="EX51" s="48"/>
      <c r="EY51" s="48"/>
      <c r="EZ51" s="48"/>
      <c r="FA51" s="48"/>
      <c r="FB51" s="188"/>
      <c r="FC51" s="55"/>
      <c r="FD51" s="16"/>
      <c r="FE51" s="16"/>
      <c r="FF51" s="54"/>
      <c r="FG51" s="48"/>
      <c r="FH51" s="48"/>
      <c r="FI51" s="48"/>
      <c r="FJ51" s="48"/>
      <c r="FK51" s="48"/>
      <c r="FL51" s="48"/>
      <c r="FM51" s="188"/>
      <c r="FN51" s="55"/>
      <c r="FO51" s="16"/>
      <c r="FP51" s="16"/>
      <c r="FQ51" s="54"/>
      <c r="FR51" s="48"/>
      <c r="FS51" s="48"/>
      <c r="FT51" s="48"/>
      <c r="FU51" s="48"/>
      <c r="FV51" s="48"/>
      <c r="FW51" s="48"/>
      <c r="FX51" s="188"/>
      <c r="FY51" s="55"/>
      <c r="FZ51" s="16"/>
      <c r="GA51" s="16"/>
      <c r="GB51" s="54"/>
      <c r="GC51" s="48"/>
      <c r="GD51" s="48"/>
      <c r="GE51" s="48"/>
      <c r="GF51" s="48"/>
      <c r="GG51" s="48"/>
      <c r="GH51" s="48"/>
      <c r="GI51" s="188"/>
      <c r="GJ51" s="55"/>
      <c r="GK51" s="16"/>
      <c r="GL51" s="16"/>
      <c r="GM51" s="54"/>
      <c r="GN51" s="48"/>
      <c r="GO51" s="48"/>
      <c r="GP51" s="48"/>
      <c r="GQ51" s="48"/>
      <c r="GR51" s="48"/>
      <c r="GS51" s="48"/>
      <c r="GT51" s="188"/>
      <c r="GU51" s="55"/>
      <c r="GV51" s="16"/>
      <c r="GW51" s="16"/>
      <c r="GX51" s="54"/>
      <c r="GY51" s="48"/>
      <c r="GZ51" s="48"/>
      <c r="HA51" s="48"/>
      <c r="HB51" s="48"/>
      <c r="HC51" s="48"/>
      <c r="HD51" s="48"/>
      <c r="HE51" s="188"/>
      <c r="HF51" s="55"/>
      <c r="HG51" s="16"/>
      <c r="HH51" s="16"/>
      <c r="HI51" s="54"/>
      <c r="HJ51" s="48"/>
      <c r="HK51" s="48"/>
      <c r="HL51" s="48"/>
      <c r="HM51" s="48"/>
      <c r="HN51" s="48"/>
      <c r="HO51" s="48"/>
      <c r="HP51" s="188"/>
      <c r="HQ51" s="55"/>
      <c r="HR51" s="16"/>
      <c r="HS51" s="16"/>
      <c r="HT51" s="54"/>
      <c r="HU51" s="48"/>
      <c r="HV51" s="48"/>
      <c r="HW51" s="48"/>
      <c r="HX51" s="48"/>
      <c r="HY51" s="48"/>
      <c r="HZ51" s="48"/>
      <c r="IA51" s="188"/>
      <c r="IB51" s="55"/>
      <c r="IC51" s="16"/>
      <c r="ID51" s="16"/>
    </row>
    <row r="52" spans="1:238" x14ac:dyDescent="0.3">
      <c r="A52" s="52"/>
      <c r="B52" s="141"/>
      <c r="C52" s="58"/>
      <c r="D52" s="58"/>
      <c r="E52" s="58"/>
      <c r="F52" s="211"/>
      <c r="G52" s="58"/>
      <c r="H52" s="54"/>
      <c r="I52" s="48"/>
      <c r="J52" s="48"/>
      <c r="K52" s="48"/>
      <c r="L52" s="48"/>
      <c r="M52" s="48"/>
      <c r="N52" s="48"/>
      <c r="O52" s="188"/>
      <c r="P52" s="55"/>
      <c r="Q52" s="16"/>
      <c r="R52" s="16"/>
      <c r="S52" s="54"/>
      <c r="T52" s="48"/>
      <c r="U52" s="48"/>
      <c r="V52" s="48"/>
      <c r="W52" s="48"/>
      <c r="X52" s="48"/>
      <c r="Y52" s="48"/>
      <c r="Z52" s="188"/>
      <c r="AA52" s="55"/>
      <c r="AB52" s="16"/>
      <c r="AC52" s="16"/>
      <c r="AD52" s="54"/>
      <c r="AE52" s="48"/>
      <c r="AF52" s="48"/>
      <c r="AG52" s="48"/>
      <c r="AH52" s="48"/>
      <c r="AI52" s="48"/>
      <c r="AJ52" s="48"/>
      <c r="AK52" s="188"/>
      <c r="AL52" s="55"/>
      <c r="AM52" s="16"/>
      <c r="AN52" s="16"/>
      <c r="AO52" s="54"/>
      <c r="AP52" s="48"/>
      <c r="AQ52" s="48"/>
      <c r="AR52" s="48"/>
      <c r="AS52" s="48"/>
      <c r="AT52" s="48"/>
      <c r="AU52" s="48"/>
      <c r="AV52" s="188"/>
      <c r="AW52" s="55"/>
      <c r="AX52" s="16"/>
      <c r="AY52" s="16"/>
      <c r="AZ52" s="54"/>
      <c r="BA52" s="48"/>
      <c r="BB52" s="48"/>
      <c r="BC52" s="48"/>
      <c r="BD52" s="48"/>
      <c r="BE52" s="48"/>
      <c r="BF52" s="48"/>
      <c r="BG52" s="188"/>
      <c r="BH52" s="55"/>
      <c r="BI52" s="16"/>
      <c r="BJ52" s="16"/>
      <c r="BK52" s="54"/>
      <c r="BL52" s="48"/>
      <c r="BM52" s="48"/>
      <c r="BN52" s="48"/>
      <c r="BO52" s="48"/>
      <c r="BP52" s="48"/>
      <c r="BQ52" s="48"/>
      <c r="BR52" s="188"/>
      <c r="BS52" s="55"/>
      <c r="BT52" s="16"/>
      <c r="BU52" s="16"/>
      <c r="BV52" s="54"/>
      <c r="BW52" s="48"/>
      <c r="BX52" s="48"/>
      <c r="BY52" s="48"/>
      <c r="BZ52" s="48"/>
      <c r="CA52" s="48"/>
      <c r="CB52" s="48"/>
      <c r="CC52" s="188"/>
      <c r="CD52" s="55"/>
      <c r="CE52" s="16"/>
      <c r="CF52" s="16"/>
      <c r="CG52" s="54"/>
      <c r="CH52" s="48"/>
      <c r="CI52" s="48"/>
      <c r="CJ52" s="48"/>
      <c r="CK52" s="48"/>
      <c r="CL52" s="48"/>
      <c r="CM52" s="48"/>
      <c r="CN52" s="188"/>
      <c r="CO52" s="55"/>
      <c r="CP52" s="16"/>
      <c r="CQ52" s="16"/>
      <c r="CR52" s="54"/>
      <c r="CS52" s="48"/>
      <c r="CT52" s="48"/>
      <c r="CU52" s="48"/>
      <c r="CV52" s="48"/>
      <c r="CW52" s="48"/>
      <c r="CX52" s="48"/>
      <c r="CY52" s="188"/>
      <c r="CZ52" s="55"/>
      <c r="DA52" s="16"/>
      <c r="DB52" s="16"/>
      <c r="DC52" s="54"/>
      <c r="DD52" s="48"/>
      <c r="DE52" s="48"/>
      <c r="DF52" s="48"/>
      <c r="DG52" s="48"/>
      <c r="DH52" s="48"/>
      <c r="DI52" s="48"/>
      <c r="DJ52" s="188"/>
      <c r="DK52" s="55"/>
      <c r="DL52" s="16"/>
      <c r="DM52" s="16"/>
      <c r="DN52" s="54"/>
      <c r="DO52" s="48"/>
      <c r="DP52" s="48"/>
      <c r="DQ52" s="48"/>
      <c r="DR52" s="48"/>
      <c r="DS52" s="48"/>
      <c r="DT52" s="48"/>
      <c r="DU52" s="188"/>
      <c r="DV52" s="55"/>
      <c r="DW52" s="16"/>
      <c r="DX52" s="16"/>
      <c r="DY52" s="54"/>
      <c r="DZ52" s="48"/>
      <c r="EA52" s="48"/>
      <c r="EB52" s="48"/>
      <c r="EC52" s="48"/>
      <c r="ED52" s="48"/>
      <c r="EE52" s="48"/>
      <c r="EF52" s="188"/>
      <c r="EG52" s="55"/>
      <c r="EH52" s="16"/>
      <c r="EI52" s="16"/>
      <c r="EJ52" s="54"/>
      <c r="EK52" s="48"/>
      <c r="EL52" s="48"/>
      <c r="EM52" s="48"/>
      <c r="EN52" s="48"/>
      <c r="EO52" s="48"/>
      <c r="EP52" s="48"/>
      <c r="EQ52" s="188"/>
      <c r="ER52" s="55"/>
      <c r="ES52" s="16"/>
      <c r="ET52" s="16"/>
      <c r="EU52" s="54"/>
      <c r="EV52" s="48"/>
      <c r="EW52" s="48"/>
      <c r="EX52" s="48"/>
      <c r="EY52" s="48"/>
      <c r="EZ52" s="48"/>
      <c r="FA52" s="48"/>
      <c r="FB52" s="188"/>
      <c r="FC52" s="55"/>
      <c r="FD52" s="16"/>
      <c r="FE52" s="16"/>
      <c r="FF52" s="54"/>
      <c r="FG52" s="48"/>
      <c r="FH52" s="48"/>
      <c r="FI52" s="48"/>
      <c r="FJ52" s="48"/>
      <c r="FK52" s="48"/>
      <c r="FL52" s="48"/>
      <c r="FM52" s="188"/>
      <c r="FN52" s="55"/>
      <c r="FO52" s="16"/>
      <c r="FP52" s="16"/>
      <c r="FQ52" s="54"/>
      <c r="FR52" s="48"/>
      <c r="FS52" s="48"/>
      <c r="FT52" s="48"/>
      <c r="FU52" s="48"/>
      <c r="FV52" s="48"/>
      <c r="FW52" s="48"/>
      <c r="FX52" s="188"/>
      <c r="FY52" s="55"/>
      <c r="FZ52" s="16"/>
      <c r="GA52" s="16"/>
      <c r="GB52" s="54"/>
      <c r="GC52" s="48"/>
      <c r="GD52" s="48"/>
      <c r="GE52" s="48"/>
      <c r="GF52" s="48"/>
      <c r="GG52" s="48"/>
      <c r="GH52" s="48"/>
      <c r="GI52" s="188"/>
      <c r="GJ52" s="55"/>
      <c r="GK52" s="16"/>
      <c r="GL52" s="16"/>
      <c r="GM52" s="54"/>
      <c r="GN52" s="48"/>
      <c r="GO52" s="48"/>
      <c r="GP52" s="48"/>
      <c r="GQ52" s="48"/>
      <c r="GR52" s="48"/>
      <c r="GS52" s="48"/>
      <c r="GT52" s="188"/>
      <c r="GU52" s="55"/>
      <c r="GV52" s="16"/>
      <c r="GW52" s="16"/>
      <c r="GX52" s="54"/>
      <c r="GY52" s="48"/>
      <c r="GZ52" s="48"/>
      <c r="HA52" s="48"/>
      <c r="HB52" s="48"/>
      <c r="HC52" s="48"/>
      <c r="HD52" s="48"/>
      <c r="HE52" s="188"/>
      <c r="HF52" s="55"/>
      <c r="HG52" s="16"/>
      <c r="HH52" s="16"/>
      <c r="HI52" s="54"/>
      <c r="HJ52" s="48"/>
      <c r="HK52" s="48"/>
      <c r="HL52" s="48"/>
      <c r="HM52" s="48"/>
      <c r="HN52" s="48"/>
      <c r="HO52" s="48"/>
      <c r="HP52" s="188"/>
      <c r="HQ52" s="55"/>
      <c r="HR52" s="16"/>
      <c r="HS52" s="16"/>
      <c r="HT52" s="54"/>
      <c r="HU52" s="48"/>
      <c r="HV52" s="48"/>
      <c r="HW52" s="48"/>
      <c r="HX52" s="48"/>
      <c r="HY52" s="48"/>
      <c r="HZ52" s="48"/>
      <c r="IA52" s="188"/>
      <c r="IB52" s="55"/>
      <c r="IC52" s="16"/>
      <c r="ID52" s="16"/>
    </row>
    <row r="53" spans="1:238" x14ac:dyDescent="0.3">
      <c r="A53" s="52"/>
      <c r="B53" s="140"/>
      <c r="C53" s="58"/>
      <c r="D53" s="58"/>
      <c r="E53" s="58"/>
      <c r="F53" s="211"/>
      <c r="G53" s="58"/>
      <c r="H53" s="54"/>
      <c r="I53" s="48"/>
      <c r="J53" s="48"/>
      <c r="K53" s="48"/>
      <c r="L53" s="48"/>
      <c r="M53" s="48"/>
      <c r="N53" s="48"/>
      <c r="O53" s="188"/>
      <c r="P53" s="55"/>
      <c r="Q53" s="16"/>
      <c r="R53" s="16"/>
      <c r="S53" s="54"/>
      <c r="T53" s="48"/>
      <c r="U53" s="48"/>
      <c r="V53" s="48"/>
      <c r="W53" s="48"/>
      <c r="X53" s="48"/>
      <c r="Y53" s="48"/>
      <c r="Z53" s="188"/>
      <c r="AA53" s="55"/>
      <c r="AB53" s="16"/>
      <c r="AC53" s="16"/>
      <c r="AD53" s="54"/>
      <c r="AE53" s="48"/>
      <c r="AF53" s="48"/>
      <c r="AG53" s="48"/>
      <c r="AH53" s="48"/>
      <c r="AI53" s="48"/>
      <c r="AJ53" s="48"/>
      <c r="AK53" s="188"/>
      <c r="AL53" s="55"/>
      <c r="AM53" s="16"/>
      <c r="AN53" s="16"/>
      <c r="AO53" s="54"/>
      <c r="AP53" s="48"/>
      <c r="AQ53" s="48"/>
      <c r="AR53" s="48"/>
      <c r="AS53" s="48"/>
      <c r="AT53" s="48"/>
      <c r="AU53" s="48"/>
      <c r="AV53" s="188"/>
      <c r="AW53" s="55"/>
      <c r="AX53" s="16"/>
      <c r="AY53" s="16"/>
      <c r="AZ53" s="54"/>
      <c r="BA53" s="48"/>
      <c r="BB53" s="48"/>
      <c r="BC53" s="48"/>
      <c r="BD53" s="48"/>
      <c r="BE53" s="48"/>
      <c r="BF53" s="48"/>
      <c r="BG53" s="188"/>
      <c r="BH53" s="55"/>
      <c r="BI53" s="16"/>
      <c r="BJ53" s="16"/>
      <c r="BK53" s="54"/>
      <c r="BL53" s="48"/>
      <c r="BM53" s="48"/>
      <c r="BN53" s="48"/>
      <c r="BO53" s="48"/>
      <c r="BP53" s="48"/>
      <c r="BQ53" s="48"/>
      <c r="BR53" s="188"/>
      <c r="BS53" s="55"/>
      <c r="BT53" s="16"/>
      <c r="BU53" s="16"/>
      <c r="BV53" s="54"/>
      <c r="BW53" s="48"/>
      <c r="BX53" s="48"/>
      <c r="BY53" s="48"/>
      <c r="BZ53" s="48"/>
      <c r="CA53" s="48"/>
      <c r="CB53" s="48"/>
      <c r="CC53" s="188"/>
      <c r="CD53" s="55"/>
      <c r="CE53" s="16"/>
      <c r="CF53" s="16"/>
      <c r="CG53" s="54"/>
      <c r="CH53" s="48"/>
      <c r="CI53" s="48"/>
      <c r="CJ53" s="48"/>
      <c r="CK53" s="48"/>
      <c r="CL53" s="48"/>
      <c r="CM53" s="48"/>
      <c r="CN53" s="188"/>
      <c r="CO53" s="55"/>
      <c r="CP53" s="16"/>
      <c r="CQ53" s="16"/>
      <c r="CR53" s="54"/>
      <c r="CS53" s="48"/>
      <c r="CT53" s="48"/>
      <c r="CU53" s="48"/>
      <c r="CV53" s="48"/>
      <c r="CW53" s="48"/>
      <c r="CX53" s="48"/>
      <c r="CY53" s="188"/>
      <c r="CZ53" s="55"/>
      <c r="DA53" s="16"/>
      <c r="DB53" s="16"/>
      <c r="DC53" s="54"/>
      <c r="DD53" s="48"/>
      <c r="DE53" s="48"/>
      <c r="DF53" s="48"/>
      <c r="DG53" s="48"/>
      <c r="DH53" s="48"/>
      <c r="DI53" s="48"/>
      <c r="DJ53" s="188"/>
      <c r="DK53" s="55"/>
      <c r="DL53" s="16"/>
      <c r="DM53" s="16"/>
      <c r="DN53" s="54"/>
      <c r="DO53" s="48"/>
      <c r="DP53" s="48"/>
      <c r="DQ53" s="48"/>
      <c r="DR53" s="48"/>
      <c r="DS53" s="48"/>
      <c r="DT53" s="48"/>
      <c r="DU53" s="188"/>
      <c r="DV53" s="55"/>
      <c r="DW53" s="16"/>
      <c r="DX53" s="16"/>
      <c r="DY53" s="54"/>
      <c r="DZ53" s="48"/>
      <c r="EA53" s="48"/>
      <c r="EB53" s="48"/>
      <c r="EC53" s="48"/>
      <c r="ED53" s="48"/>
      <c r="EE53" s="48"/>
      <c r="EF53" s="188"/>
      <c r="EG53" s="55"/>
      <c r="EH53" s="16"/>
      <c r="EI53" s="16"/>
      <c r="EJ53" s="54"/>
      <c r="EK53" s="48"/>
      <c r="EL53" s="48"/>
      <c r="EM53" s="48"/>
      <c r="EN53" s="48"/>
      <c r="EO53" s="48"/>
      <c r="EP53" s="48"/>
      <c r="EQ53" s="188"/>
      <c r="ER53" s="55"/>
      <c r="ES53" s="16"/>
      <c r="ET53" s="16"/>
      <c r="EU53" s="54"/>
      <c r="EV53" s="48"/>
      <c r="EW53" s="48"/>
      <c r="EX53" s="48"/>
      <c r="EY53" s="48"/>
      <c r="EZ53" s="48"/>
      <c r="FA53" s="48"/>
      <c r="FB53" s="188"/>
      <c r="FC53" s="55"/>
      <c r="FD53" s="16"/>
      <c r="FE53" s="16"/>
      <c r="FF53" s="54"/>
      <c r="FG53" s="48"/>
      <c r="FH53" s="48"/>
      <c r="FI53" s="48"/>
      <c r="FJ53" s="48"/>
      <c r="FK53" s="48"/>
      <c r="FL53" s="48"/>
      <c r="FM53" s="188"/>
      <c r="FN53" s="55"/>
      <c r="FO53" s="16"/>
      <c r="FP53" s="16"/>
      <c r="FQ53" s="54"/>
      <c r="FR53" s="48"/>
      <c r="FS53" s="48"/>
      <c r="FT53" s="48"/>
      <c r="FU53" s="48"/>
      <c r="FV53" s="48"/>
      <c r="FW53" s="48"/>
      <c r="FX53" s="188"/>
      <c r="FY53" s="55"/>
      <c r="FZ53" s="16"/>
      <c r="GA53" s="16"/>
      <c r="GB53" s="54"/>
      <c r="GC53" s="48"/>
      <c r="GD53" s="48"/>
      <c r="GE53" s="48"/>
      <c r="GF53" s="48"/>
      <c r="GG53" s="48"/>
      <c r="GH53" s="48"/>
      <c r="GI53" s="188"/>
      <c r="GJ53" s="55"/>
      <c r="GK53" s="16"/>
      <c r="GL53" s="16"/>
      <c r="GM53" s="54"/>
      <c r="GN53" s="48"/>
      <c r="GO53" s="48"/>
      <c r="GP53" s="48"/>
      <c r="GQ53" s="48"/>
      <c r="GR53" s="48"/>
      <c r="GS53" s="48"/>
      <c r="GT53" s="188"/>
      <c r="GU53" s="55"/>
      <c r="GV53" s="16"/>
      <c r="GW53" s="16"/>
      <c r="GX53" s="54"/>
      <c r="GY53" s="48"/>
      <c r="GZ53" s="48"/>
      <c r="HA53" s="48"/>
      <c r="HB53" s="48"/>
      <c r="HC53" s="48"/>
      <c r="HD53" s="48"/>
      <c r="HE53" s="188"/>
      <c r="HF53" s="55"/>
      <c r="HG53" s="16"/>
      <c r="HH53" s="16"/>
      <c r="HI53" s="54"/>
      <c r="HJ53" s="48"/>
      <c r="HK53" s="48"/>
      <c r="HL53" s="48"/>
      <c r="HM53" s="48"/>
      <c r="HN53" s="48"/>
      <c r="HO53" s="48"/>
      <c r="HP53" s="188"/>
      <c r="HQ53" s="55"/>
      <c r="HR53" s="16"/>
      <c r="HS53" s="16"/>
      <c r="HT53" s="54"/>
      <c r="HU53" s="48"/>
      <c r="HV53" s="48"/>
      <c r="HW53" s="48"/>
      <c r="HX53" s="48"/>
      <c r="HY53" s="48"/>
      <c r="HZ53" s="48"/>
      <c r="IA53" s="188"/>
      <c r="IB53" s="55"/>
      <c r="IC53" s="16"/>
      <c r="ID53" s="16"/>
    </row>
    <row r="54" spans="1:238" x14ac:dyDescent="0.3">
      <c r="A54" s="52"/>
      <c r="B54" s="140"/>
      <c r="C54" s="58"/>
      <c r="D54" s="58"/>
      <c r="E54" s="58"/>
      <c r="F54" s="211"/>
      <c r="G54" s="58"/>
      <c r="H54" s="54"/>
      <c r="I54" s="48"/>
      <c r="J54" s="48"/>
      <c r="K54" s="48"/>
      <c r="L54" s="48"/>
      <c r="M54" s="48"/>
      <c r="N54" s="48"/>
      <c r="O54" s="188"/>
      <c r="P54" s="55"/>
      <c r="Q54" s="16"/>
      <c r="R54" s="16"/>
      <c r="S54" s="54"/>
      <c r="T54" s="48"/>
      <c r="U54" s="48"/>
      <c r="V54" s="48"/>
      <c r="W54" s="48"/>
      <c r="X54" s="48"/>
      <c r="Y54" s="48"/>
      <c r="Z54" s="188"/>
      <c r="AA54" s="55"/>
      <c r="AB54" s="16"/>
      <c r="AC54" s="16"/>
      <c r="AD54" s="54"/>
      <c r="AE54" s="48"/>
      <c r="AF54" s="48"/>
      <c r="AG54" s="48"/>
      <c r="AH54" s="48"/>
      <c r="AI54" s="48"/>
      <c r="AJ54" s="48"/>
      <c r="AK54" s="188"/>
      <c r="AL54" s="55"/>
      <c r="AM54" s="16"/>
      <c r="AN54" s="16"/>
      <c r="AO54" s="54"/>
      <c r="AP54" s="48"/>
      <c r="AQ54" s="48"/>
      <c r="AR54" s="48"/>
      <c r="AS54" s="48"/>
      <c r="AT54" s="48"/>
      <c r="AU54" s="48"/>
      <c r="AV54" s="188"/>
      <c r="AW54" s="55"/>
      <c r="AX54" s="16"/>
      <c r="AY54" s="16"/>
      <c r="AZ54" s="54"/>
      <c r="BA54" s="48"/>
      <c r="BB54" s="48"/>
      <c r="BC54" s="48"/>
      <c r="BD54" s="48"/>
      <c r="BE54" s="48"/>
      <c r="BF54" s="48"/>
      <c r="BG54" s="188"/>
      <c r="BH54" s="55"/>
      <c r="BI54" s="16"/>
      <c r="BJ54" s="16"/>
      <c r="BK54" s="54"/>
      <c r="BL54" s="48"/>
      <c r="BM54" s="48"/>
      <c r="BN54" s="48"/>
      <c r="BO54" s="48"/>
      <c r="BP54" s="48"/>
      <c r="BQ54" s="48"/>
      <c r="BR54" s="188"/>
      <c r="BS54" s="55"/>
      <c r="BT54" s="16"/>
      <c r="BU54" s="16"/>
      <c r="BV54" s="54"/>
      <c r="BW54" s="48"/>
      <c r="BX54" s="48"/>
      <c r="BY54" s="48"/>
      <c r="BZ54" s="48"/>
      <c r="CA54" s="48"/>
      <c r="CB54" s="48"/>
      <c r="CC54" s="188"/>
      <c r="CD54" s="55"/>
      <c r="CE54" s="16"/>
      <c r="CF54" s="16"/>
      <c r="CG54" s="54"/>
      <c r="CH54" s="48"/>
      <c r="CI54" s="48"/>
      <c r="CJ54" s="48"/>
      <c r="CK54" s="48"/>
      <c r="CL54" s="48"/>
      <c r="CM54" s="48"/>
      <c r="CN54" s="188"/>
      <c r="CO54" s="55"/>
      <c r="CP54" s="16"/>
      <c r="CQ54" s="16"/>
      <c r="CR54" s="54"/>
      <c r="CS54" s="48"/>
      <c r="CT54" s="48"/>
      <c r="CU54" s="48"/>
      <c r="CV54" s="48"/>
      <c r="CW54" s="48"/>
      <c r="CX54" s="48"/>
      <c r="CY54" s="188"/>
      <c r="CZ54" s="55"/>
      <c r="DA54" s="16"/>
      <c r="DB54" s="16"/>
      <c r="DC54" s="54"/>
      <c r="DD54" s="48"/>
      <c r="DE54" s="48"/>
      <c r="DF54" s="48"/>
      <c r="DG54" s="48"/>
      <c r="DH54" s="48"/>
      <c r="DI54" s="48"/>
      <c r="DJ54" s="188"/>
      <c r="DK54" s="55"/>
      <c r="DL54" s="16"/>
      <c r="DM54" s="16"/>
      <c r="DN54" s="54"/>
      <c r="DO54" s="48"/>
      <c r="DP54" s="48"/>
      <c r="DQ54" s="48"/>
      <c r="DR54" s="48"/>
      <c r="DS54" s="48"/>
      <c r="DT54" s="48"/>
      <c r="DU54" s="188"/>
      <c r="DV54" s="55"/>
      <c r="DW54" s="16"/>
      <c r="DX54" s="16"/>
      <c r="DY54" s="54"/>
      <c r="DZ54" s="48"/>
      <c r="EA54" s="48"/>
      <c r="EB54" s="48"/>
      <c r="EC54" s="48"/>
      <c r="ED54" s="48"/>
      <c r="EE54" s="48"/>
      <c r="EF54" s="188"/>
      <c r="EG54" s="55"/>
      <c r="EH54" s="16"/>
      <c r="EI54" s="16"/>
      <c r="EJ54" s="54"/>
      <c r="EK54" s="48"/>
      <c r="EL54" s="48"/>
      <c r="EM54" s="48"/>
      <c r="EN54" s="48"/>
      <c r="EO54" s="48"/>
      <c r="EP54" s="48"/>
      <c r="EQ54" s="188"/>
      <c r="ER54" s="55"/>
      <c r="ES54" s="16"/>
      <c r="ET54" s="16"/>
      <c r="EU54" s="54"/>
      <c r="EV54" s="48"/>
      <c r="EW54" s="48"/>
      <c r="EX54" s="48"/>
      <c r="EY54" s="48"/>
      <c r="EZ54" s="48"/>
      <c r="FA54" s="48"/>
      <c r="FB54" s="188"/>
      <c r="FC54" s="55"/>
      <c r="FD54" s="16"/>
      <c r="FE54" s="16"/>
      <c r="FF54" s="54"/>
      <c r="FG54" s="48"/>
      <c r="FH54" s="48"/>
      <c r="FI54" s="48"/>
      <c r="FJ54" s="48"/>
      <c r="FK54" s="48"/>
      <c r="FL54" s="48"/>
      <c r="FM54" s="188"/>
      <c r="FN54" s="55"/>
      <c r="FO54" s="16"/>
      <c r="FP54" s="16"/>
      <c r="FQ54" s="54"/>
      <c r="FR54" s="48"/>
      <c r="FS54" s="48"/>
      <c r="FT54" s="48"/>
      <c r="FU54" s="48"/>
      <c r="FV54" s="48"/>
      <c r="FW54" s="48"/>
      <c r="FX54" s="188"/>
      <c r="FY54" s="55"/>
      <c r="FZ54" s="16"/>
      <c r="GA54" s="16"/>
      <c r="GB54" s="54"/>
      <c r="GC54" s="48"/>
      <c r="GD54" s="48"/>
      <c r="GE54" s="48"/>
      <c r="GF54" s="48"/>
      <c r="GG54" s="48"/>
      <c r="GH54" s="48"/>
      <c r="GI54" s="188"/>
      <c r="GJ54" s="55"/>
      <c r="GK54" s="16"/>
      <c r="GL54" s="16"/>
      <c r="GM54" s="54"/>
      <c r="GN54" s="48"/>
      <c r="GO54" s="48"/>
      <c r="GP54" s="48"/>
      <c r="GQ54" s="48"/>
      <c r="GR54" s="48"/>
      <c r="GS54" s="48"/>
      <c r="GT54" s="188"/>
      <c r="GU54" s="55"/>
      <c r="GV54" s="16"/>
      <c r="GW54" s="16"/>
      <c r="GX54" s="54"/>
      <c r="GY54" s="48"/>
      <c r="GZ54" s="48"/>
      <c r="HA54" s="48"/>
      <c r="HB54" s="48"/>
      <c r="HC54" s="48"/>
      <c r="HD54" s="48"/>
      <c r="HE54" s="188"/>
      <c r="HF54" s="55"/>
      <c r="HG54" s="16"/>
      <c r="HH54" s="16"/>
      <c r="HI54" s="54"/>
      <c r="HJ54" s="48"/>
      <c r="HK54" s="48"/>
      <c r="HL54" s="48"/>
      <c r="HM54" s="48"/>
      <c r="HN54" s="48"/>
      <c r="HO54" s="48"/>
      <c r="HP54" s="188"/>
      <c r="HQ54" s="55"/>
      <c r="HR54" s="16"/>
      <c r="HS54" s="16"/>
      <c r="HT54" s="54"/>
      <c r="HU54" s="48"/>
      <c r="HV54" s="48"/>
      <c r="HW54" s="48"/>
      <c r="HX54" s="48"/>
      <c r="HY54" s="48"/>
      <c r="HZ54" s="48"/>
      <c r="IA54" s="188"/>
      <c r="IB54" s="55"/>
      <c r="IC54" s="16"/>
      <c r="ID54" s="16"/>
    </row>
    <row r="55" spans="1:238" x14ac:dyDescent="0.3">
      <c r="A55" s="52"/>
      <c r="B55" s="140"/>
      <c r="C55" s="58"/>
      <c r="D55" s="58"/>
      <c r="E55" s="58"/>
      <c r="F55" s="211"/>
      <c r="G55" s="58"/>
      <c r="H55" s="54"/>
      <c r="I55" s="48"/>
      <c r="J55" s="48"/>
      <c r="K55" s="48"/>
      <c r="L55" s="48"/>
      <c r="M55" s="48"/>
      <c r="N55" s="48"/>
      <c r="O55" s="188"/>
      <c r="P55" s="55"/>
      <c r="Q55" s="16"/>
      <c r="R55" s="16"/>
      <c r="S55" s="54"/>
      <c r="T55" s="48"/>
      <c r="U55" s="48"/>
      <c r="V55" s="48"/>
      <c r="W55" s="48"/>
      <c r="X55" s="48"/>
      <c r="Y55" s="48"/>
      <c r="Z55" s="188"/>
      <c r="AA55" s="55"/>
      <c r="AB55" s="16"/>
      <c r="AC55" s="16"/>
      <c r="AD55" s="54"/>
      <c r="AE55" s="48"/>
      <c r="AF55" s="48"/>
      <c r="AG55" s="48"/>
      <c r="AH55" s="48"/>
      <c r="AI55" s="48"/>
      <c r="AJ55" s="48"/>
      <c r="AK55" s="188"/>
      <c r="AL55" s="55"/>
      <c r="AM55" s="16"/>
      <c r="AN55" s="16"/>
      <c r="AO55" s="54"/>
      <c r="AP55" s="48"/>
      <c r="AQ55" s="48"/>
      <c r="AR55" s="48"/>
      <c r="AS55" s="48"/>
      <c r="AT55" s="48"/>
      <c r="AU55" s="48"/>
      <c r="AV55" s="188"/>
      <c r="AW55" s="55"/>
      <c r="AX55" s="16"/>
      <c r="AY55" s="16"/>
      <c r="AZ55" s="54"/>
      <c r="BA55" s="48"/>
      <c r="BB55" s="48"/>
      <c r="BC55" s="48"/>
      <c r="BD55" s="48"/>
      <c r="BE55" s="48"/>
      <c r="BF55" s="48"/>
      <c r="BG55" s="188"/>
      <c r="BH55" s="55"/>
      <c r="BI55" s="16"/>
      <c r="BJ55" s="16"/>
      <c r="BK55" s="54"/>
      <c r="BL55" s="48"/>
      <c r="BM55" s="48"/>
      <c r="BN55" s="48"/>
      <c r="BO55" s="48"/>
      <c r="BP55" s="48"/>
      <c r="BQ55" s="48"/>
      <c r="BR55" s="188"/>
      <c r="BS55" s="55"/>
      <c r="BT55" s="16"/>
      <c r="BU55" s="16"/>
      <c r="BV55" s="54"/>
      <c r="BW55" s="48"/>
      <c r="BX55" s="48"/>
      <c r="BY55" s="48"/>
      <c r="BZ55" s="48"/>
      <c r="CA55" s="48"/>
      <c r="CB55" s="48"/>
      <c r="CC55" s="188"/>
      <c r="CD55" s="55"/>
      <c r="CE55" s="16"/>
      <c r="CF55" s="16"/>
      <c r="CG55" s="54"/>
      <c r="CH55" s="48"/>
      <c r="CI55" s="48"/>
      <c r="CJ55" s="48"/>
      <c r="CK55" s="48"/>
      <c r="CL55" s="48"/>
      <c r="CM55" s="48"/>
      <c r="CN55" s="188"/>
      <c r="CO55" s="55"/>
      <c r="CP55" s="16"/>
      <c r="CQ55" s="16"/>
      <c r="CR55" s="54"/>
      <c r="CS55" s="48"/>
      <c r="CT55" s="48"/>
      <c r="CU55" s="48"/>
      <c r="CV55" s="48"/>
      <c r="CW55" s="48"/>
      <c r="CX55" s="48"/>
      <c r="CY55" s="188"/>
      <c r="CZ55" s="55"/>
      <c r="DA55" s="16"/>
      <c r="DB55" s="16"/>
      <c r="DC55" s="54"/>
      <c r="DD55" s="48"/>
      <c r="DE55" s="48"/>
      <c r="DF55" s="48"/>
      <c r="DG55" s="48"/>
      <c r="DH55" s="48"/>
      <c r="DI55" s="48"/>
      <c r="DJ55" s="188"/>
      <c r="DK55" s="55"/>
      <c r="DL55" s="16"/>
      <c r="DM55" s="16"/>
      <c r="DN55" s="54"/>
      <c r="DO55" s="48"/>
      <c r="DP55" s="48"/>
      <c r="DQ55" s="48"/>
      <c r="DR55" s="48"/>
      <c r="DS55" s="48"/>
      <c r="DT55" s="48"/>
      <c r="DU55" s="188"/>
      <c r="DV55" s="55"/>
      <c r="DW55" s="16"/>
      <c r="DX55" s="16"/>
      <c r="DY55" s="54"/>
      <c r="DZ55" s="48"/>
      <c r="EA55" s="48"/>
      <c r="EB55" s="48"/>
      <c r="EC55" s="48"/>
      <c r="ED55" s="48"/>
      <c r="EE55" s="48"/>
      <c r="EF55" s="188"/>
      <c r="EG55" s="55"/>
      <c r="EH55" s="16"/>
      <c r="EI55" s="16"/>
      <c r="EJ55" s="54"/>
      <c r="EK55" s="48"/>
      <c r="EL55" s="48"/>
      <c r="EM55" s="48"/>
      <c r="EN55" s="48"/>
      <c r="EO55" s="48"/>
      <c r="EP55" s="48"/>
      <c r="EQ55" s="188"/>
      <c r="ER55" s="55"/>
      <c r="ES55" s="16"/>
      <c r="ET55" s="16"/>
      <c r="EU55" s="54"/>
      <c r="EV55" s="48"/>
      <c r="EW55" s="48"/>
      <c r="EX55" s="48"/>
      <c r="EY55" s="48"/>
      <c r="EZ55" s="48"/>
      <c r="FA55" s="48"/>
      <c r="FB55" s="188"/>
      <c r="FC55" s="55"/>
      <c r="FD55" s="16"/>
      <c r="FE55" s="16"/>
      <c r="FF55" s="54"/>
      <c r="FG55" s="48"/>
      <c r="FH55" s="48"/>
      <c r="FI55" s="48"/>
      <c r="FJ55" s="48"/>
      <c r="FK55" s="48"/>
      <c r="FL55" s="48"/>
      <c r="FM55" s="188"/>
      <c r="FN55" s="55"/>
      <c r="FO55" s="16"/>
      <c r="FP55" s="16"/>
      <c r="FQ55" s="54"/>
      <c r="FR55" s="48"/>
      <c r="FS55" s="48"/>
      <c r="FT55" s="48"/>
      <c r="FU55" s="48"/>
      <c r="FV55" s="48"/>
      <c r="FW55" s="48"/>
      <c r="FX55" s="188"/>
      <c r="FY55" s="55"/>
      <c r="FZ55" s="16"/>
      <c r="GA55" s="16"/>
      <c r="GB55" s="54"/>
      <c r="GC55" s="48"/>
      <c r="GD55" s="48"/>
      <c r="GE55" s="48"/>
      <c r="GF55" s="48"/>
      <c r="GG55" s="48"/>
      <c r="GH55" s="48"/>
      <c r="GI55" s="188"/>
      <c r="GJ55" s="55"/>
      <c r="GK55" s="16"/>
      <c r="GL55" s="16"/>
      <c r="GM55" s="54"/>
      <c r="GN55" s="48"/>
      <c r="GO55" s="48"/>
      <c r="GP55" s="48"/>
      <c r="GQ55" s="48"/>
      <c r="GR55" s="48"/>
      <c r="GS55" s="48"/>
      <c r="GT55" s="188"/>
      <c r="GU55" s="55"/>
      <c r="GV55" s="16"/>
      <c r="GW55" s="16"/>
      <c r="GX55" s="54"/>
      <c r="GY55" s="48"/>
      <c r="GZ55" s="48"/>
      <c r="HA55" s="48"/>
      <c r="HB55" s="48"/>
      <c r="HC55" s="48"/>
      <c r="HD55" s="48"/>
      <c r="HE55" s="188"/>
      <c r="HF55" s="55"/>
      <c r="HG55" s="16"/>
      <c r="HH55" s="16"/>
      <c r="HI55" s="54"/>
      <c r="HJ55" s="48"/>
      <c r="HK55" s="48"/>
      <c r="HL55" s="48"/>
      <c r="HM55" s="48"/>
      <c r="HN55" s="48"/>
      <c r="HO55" s="48"/>
      <c r="HP55" s="188"/>
      <c r="HQ55" s="55"/>
      <c r="HR55" s="16"/>
      <c r="HS55" s="16"/>
      <c r="HT55" s="54"/>
      <c r="HU55" s="48"/>
      <c r="HV55" s="48"/>
      <c r="HW55" s="48"/>
      <c r="HX55" s="48"/>
      <c r="HY55" s="48"/>
      <c r="HZ55" s="48"/>
      <c r="IA55" s="188"/>
      <c r="IB55" s="55"/>
      <c r="IC55" s="16"/>
      <c r="ID55" s="16"/>
    </row>
    <row r="56" spans="1:238" x14ac:dyDescent="0.3">
      <c r="A56" s="52"/>
      <c r="B56" s="141"/>
      <c r="C56" s="58"/>
      <c r="D56" s="58"/>
      <c r="E56" s="58"/>
      <c r="F56" s="211"/>
      <c r="G56" s="58"/>
      <c r="H56" s="54"/>
      <c r="I56" s="48"/>
      <c r="J56" s="48"/>
      <c r="K56" s="48"/>
      <c r="L56" s="48"/>
      <c r="M56" s="48"/>
      <c r="N56" s="48"/>
      <c r="O56" s="188"/>
      <c r="P56" s="55"/>
      <c r="Q56" s="16"/>
      <c r="R56" s="16"/>
      <c r="S56" s="54"/>
      <c r="T56" s="48"/>
      <c r="U56" s="48"/>
      <c r="V56" s="48"/>
      <c r="W56" s="48"/>
      <c r="X56" s="48"/>
      <c r="Y56" s="48"/>
      <c r="Z56" s="188"/>
      <c r="AA56" s="55"/>
      <c r="AB56" s="16"/>
      <c r="AC56" s="16"/>
      <c r="AD56" s="54"/>
      <c r="AE56" s="48"/>
      <c r="AF56" s="48"/>
      <c r="AG56" s="48"/>
      <c r="AH56" s="48"/>
      <c r="AI56" s="48"/>
      <c r="AJ56" s="48"/>
      <c r="AK56" s="188"/>
      <c r="AL56" s="55"/>
      <c r="AM56" s="16"/>
      <c r="AN56" s="16"/>
      <c r="AO56" s="54"/>
      <c r="AP56" s="48"/>
      <c r="AQ56" s="48"/>
      <c r="AR56" s="48"/>
      <c r="AS56" s="48"/>
      <c r="AT56" s="48"/>
      <c r="AU56" s="48"/>
      <c r="AV56" s="188"/>
      <c r="AW56" s="55"/>
      <c r="AX56" s="16"/>
      <c r="AY56" s="16"/>
      <c r="AZ56" s="54"/>
      <c r="BA56" s="48"/>
      <c r="BB56" s="48"/>
      <c r="BC56" s="48"/>
      <c r="BD56" s="48"/>
      <c r="BE56" s="48"/>
      <c r="BF56" s="48"/>
      <c r="BG56" s="188"/>
      <c r="BH56" s="55"/>
      <c r="BI56" s="16"/>
      <c r="BJ56" s="16"/>
      <c r="BK56" s="54"/>
      <c r="BL56" s="48"/>
      <c r="BM56" s="48"/>
      <c r="BN56" s="48"/>
      <c r="BO56" s="48"/>
      <c r="BP56" s="48"/>
      <c r="BQ56" s="48"/>
      <c r="BR56" s="188"/>
      <c r="BS56" s="55"/>
      <c r="BT56" s="16"/>
      <c r="BU56" s="16"/>
      <c r="BV56" s="54"/>
      <c r="BW56" s="48"/>
      <c r="BX56" s="48"/>
      <c r="BY56" s="48"/>
      <c r="BZ56" s="48"/>
      <c r="CA56" s="48"/>
      <c r="CB56" s="48"/>
      <c r="CC56" s="188"/>
      <c r="CD56" s="55"/>
      <c r="CE56" s="16"/>
      <c r="CF56" s="16"/>
      <c r="CG56" s="54"/>
      <c r="CH56" s="48"/>
      <c r="CI56" s="48"/>
      <c r="CJ56" s="48"/>
      <c r="CK56" s="48"/>
      <c r="CL56" s="48"/>
      <c r="CM56" s="48"/>
      <c r="CN56" s="188"/>
      <c r="CO56" s="55"/>
      <c r="CP56" s="16"/>
      <c r="CQ56" s="16"/>
      <c r="CR56" s="54"/>
      <c r="CS56" s="48"/>
      <c r="CT56" s="48"/>
      <c r="CU56" s="48"/>
      <c r="CV56" s="48"/>
      <c r="CW56" s="48"/>
      <c r="CX56" s="48"/>
      <c r="CY56" s="188"/>
      <c r="CZ56" s="55"/>
      <c r="DA56" s="16"/>
      <c r="DB56" s="16"/>
      <c r="DC56" s="54"/>
      <c r="DD56" s="48"/>
      <c r="DE56" s="48"/>
      <c r="DF56" s="48"/>
      <c r="DG56" s="48"/>
      <c r="DH56" s="48"/>
      <c r="DI56" s="48"/>
      <c r="DJ56" s="188"/>
      <c r="DK56" s="55"/>
      <c r="DL56" s="16"/>
      <c r="DM56" s="16"/>
      <c r="DN56" s="54"/>
      <c r="DO56" s="48"/>
      <c r="DP56" s="48"/>
      <c r="DQ56" s="48"/>
      <c r="DR56" s="48"/>
      <c r="DS56" s="48"/>
      <c r="DT56" s="48"/>
      <c r="DU56" s="188"/>
      <c r="DV56" s="55"/>
      <c r="DW56" s="16"/>
      <c r="DX56" s="16"/>
      <c r="DY56" s="54"/>
      <c r="DZ56" s="48"/>
      <c r="EA56" s="48"/>
      <c r="EB56" s="48"/>
      <c r="EC56" s="48"/>
      <c r="ED56" s="48"/>
      <c r="EE56" s="48"/>
      <c r="EF56" s="188"/>
      <c r="EG56" s="55"/>
      <c r="EH56" s="16"/>
      <c r="EI56" s="16"/>
      <c r="EJ56" s="54"/>
      <c r="EK56" s="48"/>
      <c r="EL56" s="48"/>
      <c r="EM56" s="48"/>
      <c r="EN56" s="48"/>
      <c r="EO56" s="48"/>
      <c r="EP56" s="48"/>
      <c r="EQ56" s="188"/>
      <c r="ER56" s="55"/>
      <c r="ES56" s="16"/>
      <c r="ET56" s="16"/>
      <c r="EU56" s="54"/>
      <c r="EV56" s="48"/>
      <c r="EW56" s="48"/>
      <c r="EX56" s="48"/>
      <c r="EY56" s="48"/>
      <c r="EZ56" s="48"/>
      <c r="FA56" s="48"/>
      <c r="FB56" s="188"/>
      <c r="FC56" s="55"/>
      <c r="FD56" s="16"/>
      <c r="FE56" s="16"/>
      <c r="FF56" s="54"/>
      <c r="FG56" s="48"/>
      <c r="FH56" s="48"/>
      <c r="FI56" s="48"/>
      <c r="FJ56" s="48"/>
      <c r="FK56" s="48"/>
      <c r="FL56" s="48"/>
      <c r="FM56" s="188"/>
      <c r="FN56" s="55"/>
      <c r="FO56" s="16"/>
      <c r="FP56" s="16"/>
      <c r="FQ56" s="54"/>
      <c r="FR56" s="48"/>
      <c r="FS56" s="48"/>
      <c r="FT56" s="48"/>
      <c r="FU56" s="48"/>
      <c r="FV56" s="48"/>
      <c r="FW56" s="48"/>
      <c r="FX56" s="188"/>
      <c r="FY56" s="55"/>
      <c r="FZ56" s="16"/>
      <c r="GA56" s="16"/>
      <c r="GB56" s="54"/>
      <c r="GC56" s="48"/>
      <c r="GD56" s="48"/>
      <c r="GE56" s="48"/>
      <c r="GF56" s="48"/>
      <c r="GG56" s="48"/>
      <c r="GH56" s="48"/>
      <c r="GI56" s="188"/>
      <c r="GJ56" s="55"/>
      <c r="GK56" s="16"/>
      <c r="GL56" s="16"/>
      <c r="GM56" s="54"/>
      <c r="GN56" s="48"/>
      <c r="GO56" s="48"/>
      <c r="GP56" s="48"/>
      <c r="GQ56" s="48"/>
      <c r="GR56" s="48"/>
      <c r="GS56" s="48"/>
      <c r="GT56" s="188"/>
      <c r="GU56" s="55"/>
      <c r="GV56" s="16"/>
      <c r="GW56" s="16"/>
      <c r="GX56" s="54"/>
      <c r="GY56" s="48"/>
      <c r="GZ56" s="48"/>
      <c r="HA56" s="48"/>
      <c r="HB56" s="48"/>
      <c r="HC56" s="48"/>
      <c r="HD56" s="48"/>
      <c r="HE56" s="188"/>
      <c r="HF56" s="55"/>
      <c r="HG56" s="16"/>
      <c r="HH56" s="16"/>
      <c r="HI56" s="54"/>
      <c r="HJ56" s="48"/>
      <c r="HK56" s="48"/>
      <c r="HL56" s="48"/>
      <c r="HM56" s="48"/>
      <c r="HN56" s="48"/>
      <c r="HO56" s="48"/>
      <c r="HP56" s="188"/>
      <c r="HQ56" s="55"/>
      <c r="HR56" s="16"/>
      <c r="HS56" s="16"/>
      <c r="HT56" s="54"/>
      <c r="HU56" s="48"/>
      <c r="HV56" s="48"/>
      <c r="HW56" s="48"/>
      <c r="HX56" s="48"/>
      <c r="HY56" s="48"/>
      <c r="HZ56" s="48"/>
      <c r="IA56" s="188"/>
      <c r="IB56" s="55"/>
      <c r="IC56" s="16"/>
      <c r="ID56" s="16"/>
    </row>
    <row r="57" spans="1:238" x14ac:dyDescent="0.3">
      <c r="A57" s="52"/>
      <c r="B57" s="141"/>
      <c r="C57" s="58"/>
      <c r="D57" s="58"/>
      <c r="E57" s="58"/>
      <c r="F57" s="211"/>
      <c r="G57" s="58"/>
      <c r="H57" s="54"/>
      <c r="I57" s="48"/>
      <c r="J57" s="48"/>
      <c r="K57" s="48"/>
      <c r="L57" s="48"/>
      <c r="M57" s="48"/>
      <c r="N57" s="48"/>
      <c r="O57" s="188"/>
      <c r="P57" s="55"/>
      <c r="Q57" s="16"/>
      <c r="R57" s="16"/>
      <c r="S57" s="54"/>
      <c r="T57" s="48"/>
      <c r="U57" s="48"/>
      <c r="V57" s="48"/>
      <c r="W57" s="48"/>
      <c r="X57" s="48"/>
      <c r="Y57" s="48"/>
      <c r="Z57" s="188"/>
      <c r="AA57" s="55"/>
      <c r="AB57" s="16"/>
      <c r="AC57" s="16"/>
      <c r="AD57" s="54"/>
      <c r="AE57" s="48"/>
      <c r="AF57" s="48"/>
      <c r="AG57" s="48"/>
      <c r="AH57" s="48"/>
      <c r="AI57" s="48"/>
      <c r="AJ57" s="48"/>
      <c r="AK57" s="188"/>
      <c r="AL57" s="55"/>
      <c r="AM57" s="16"/>
      <c r="AN57" s="16"/>
      <c r="AO57" s="54"/>
      <c r="AP57" s="48"/>
      <c r="AQ57" s="48"/>
      <c r="AR57" s="48"/>
      <c r="AS57" s="48"/>
      <c r="AT57" s="48"/>
      <c r="AU57" s="48"/>
      <c r="AV57" s="188"/>
      <c r="AW57" s="55"/>
      <c r="AX57" s="16"/>
      <c r="AY57" s="16"/>
      <c r="AZ57" s="54"/>
      <c r="BA57" s="48"/>
      <c r="BB57" s="48"/>
      <c r="BC57" s="48"/>
      <c r="BD57" s="48"/>
      <c r="BE57" s="48"/>
      <c r="BF57" s="48"/>
      <c r="BG57" s="188"/>
      <c r="BH57" s="55"/>
      <c r="BI57" s="16"/>
      <c r="BJ57" s="16"/>
      <c r="BK57" s="54"/>
      <c r="BL57" s="48"/>
      <c r="BM57" s="48"/>
      <c r="BN57" s="48"/>
      <c r="BO57" s="48"/>
      <c r="BP57" s="48"/>
      <c r="BQ57" s="48"/>
      <c r="BR57" s="188"/>
      <c r="BS57" s="55"/>
      <c r="BT57" s="16"/>
      <c r="BU57" s="16"/>
      <c r="BV57" s="54"/>
      <c r="BW57" s="48"/>
      <c r="BX57" s="48"/>
      <c r="BY57" s="48"/>
      <c r="BZ57" s="48"/>
      <c r="CA57" s="48"/>
      <c r="CB57" s="48"/>
      <c r="CC57" s="188"/>
      <c r="CD57" s="55"/>
      <c r="CE57" s="16"/>
      <c r="CF57" s="16"/>
      <c r="CG57" s="54"/>
      <c r="CH57" s="48"/>
      <c r="CI57" s="48"/>
      <c r="CJ57" s="48"/>
      <c r="CK57" s="48"/>
      <c r="CL57" s="48"/>
      <c r="CM57" s="48"/>
      <c r="CN57" s="188"/>
      <c r="CO57" s="55"/>
      <c r="CP57" s="16"/>
      <c r="CQ57" s="16"/>
      <c r="CR57" s="54"/>
      <c r="CS57" s="48"/>
      <c r="CT57" s="48"/>
      <c r="CU57" s="48"/>
      <c r="CV57" s="48"/>
      <c r="CW57" s="48"/>
      <c r="CX57" s="48"/>
      <c r="CY57" s="188"/>
      <c r="CZ57" s="55"/>
      <c r="DA57" s="16"/>
      <c r="DB57" s="16"/>
      <c r="DC57" s="54"/>
      <c r="DD57" s="48"/>
      <c r="DE57" s="48"/>
      <c r="DF57" s="48"/>
      <c r="DG57" s="48"/>
      <c r="DH57" s="48"/>
      <c r="DI57" s="48"/>
      <c r="DJ57" s="188"/>
      <c r="DK57" s="55"/>
      <c r="DL57" s="16"/>
      <c r="DM57" s="16"/>
      <c r="DN57" s="54"/>
      <c r="DO57" s="48"/>
      <c r="DP57" s="48"/>
      <c r="DQ57" s="48"/>
      <c r="DR57" s="48"/>
      <c r="DS57" s="48"/>
      <c r="DT57" s="48"/>
      <c r="DU57" s="188"/>
      <c r="DV57" s="55"/>
      <c r="DW57" s="16"/>
      <c r="DX57" s="16"/>
      <c r="DY57" s="54"/>
      <c r="DZ57" s="48"/>
      <c r="EA57" s="48"/>
      <c r="EB57" s="48"/>
      <c r="EC57" s="48"/>
      <c r="ED57" s="48"/>
      <c r="EE57" s="48"/>
      <c r="EF57" s="188"/>
      <c r="EG57" s="55"/>
      <c r="EH57" s="16"/>
      <c r="EI57" s="16"/>
      <c r="EJ57" s="54"/>
      <c r="EK57" s="48"/>
      <c r="EL57" s="48"/>
      <c r="EM57" s="48"/>
      <c r="EN57" s="48"/>
      <c r="EO57" s="48"/>
      <c r="EP57" s="48"/>
      <c r="EQ57" s="188"/>
      <c r="ER57" s="55"/>
      <c r="ES57" s="16"/>
      <c r="ET57" s="16"/>
      <c r="EU57" s="54"/>
      <c r="EV57" s="48"/>
      <c r="EW57" s="48"/>
      <c r="EX57" s="48"/>
      <c r="EY57" s="48"/>
      <c r="EZ57" s="48"/>
      <c r="FA57" s="48"/>
      <c r="FB57" s="188"/>
      <c r="FC57" s="55"/>
      <c r="FD57" s="16"/>
      <c r="FE57" s="16"/>
      <c r="FF57" s="54"/>
      <c r="FG57" s="48"/>
      <c r="FH57" s="48"/>
      <c r="FI57" s="48"/>
      <c r="FJ57" s="48"/>
      <c r="FK57" s="48"/>
      <c r="FL57" s="48"/>
      <c r="FM57" s="188"/>
      <c r="FN57" s="55"/>
      <c r="FO57" s="16"/>
      <c r="FP57" s="16"/>
      <c r="FQ57" s="54"/>
      <c r="FR57" s="48"/>
      <c r="FS57" s="48"/>
      <c r="FT57" s="48"/>
      <c r="FU57" s="48"/>
      <c r="FV57" s="48"/>
      <c r="FW57" s="48"/>
      <c r="FX57" s="188"/>
      <c r="FY57" s="55"/>
      <c r="FZ57" s="16"/>
      <c r="GA57" s="16"/>
      <c r="GB57" s="54"/>
      <c r="GC57" s="48"/>
      <c r="GD57" s="48"/>
      <c r="GE57" s="48"/>
      <c r="GF57" s="48"/>
      <c r="GG57" s="48"/>
      <c r="GH57" s="48"/>
      <c r="GI57" s="188"/>
      <c r="GJ57" s="55"/>
      <c r="GK57" s="16"/>
      <c r="GL57" s="16"/>
      <c r="GM57" s="54"/>
      <c r="GN57" s="48"/>
      <c r="GO57" s="48"/>
      <c r="GP57" s="48"/>
      <c r="GQ57" s="48"/>
      <c r="GR57" s="48"/>
      <c r="GS57" s="48"/>
      <c r="GT57" s="188"/>
      <c r="GU57" s="55"/>
      <c r="GV57" s="16"/>
      <c r="GW57" s="16"/>
      <c r="GX57" s="54"/>
      <c r="GY57" s="48"/>
      <c r="GZ57" s="48"/>
      <c r="HA57" s="48"/>
      <c r="HB57" s="48"/>
      <c r="HC57" s="48"/>
      <c r="HD57" s="48"/>
      <c r="HE57" s="188"/>
      <c r="HF57" s="55"/>
      <c r="HG57" s="16"/>
      <c r="HH57" s="16"/>
      <c r="HI57" s="54"/>
      <c r="HJ57" s="48"/>
      <c r="HK57" s="48"/>
      <c r="HL57" s="48"/>
      <c r="HM57" s="48"/>
      <c r="HN57" s="48"/>
      <c r="HO57" s="48"/>
      <c r="HP57" s="188"/>
      <c r="HQ57" s="55"/>
      <c r="HR57" s="16"/>
      <c r="HS57" s="16"/>
      <c r="HT57" s="54"/>
      <c r="HU57" s="48"/>
      <c r="HV57" s="48"/>
      <c r="HW57" s="48"/>
      <c r="HX57" s="48"/>
      <c r="HY57" s="48"/>
      <c r="HZ57" s="48"/>
      <c r="IA57" s="188"/>
      <c r="IB57" s="55"/>
      <c r="IC57" s="16"/>
      <c r="ID57" s="16"/>
    </row>
    <row r="58" spans="1:238" x14ac:dyDescent="0.3">
      <c r="A58" s="52"/>
      <c r="B58" s="140"/>
      <c r="C58" s="58"/>
      <c r="D58" s="58"/>
      <c r="E58" s="58"/>
      <c r="F58" s="211"/>
      <c r="G58" s="58"/>
      <c r="H58" s="54"/>
      <c r="I58" s="48"/>
      <c r="J58" s="48"/>
      <c r="K58" s="48"/>
      <c r="L58" s="48"/>
      <c r="M58" s="48"/>
      <c r="N58" s="48"/>
      <c r="O58" s="188"/>
      <c r="P58" s="55"/>
      <c r="Q58" s="16"/>
      <c r="R58" s="16"/>
      <c r="S58" s="54"/>
      <c r="T58" s="48"/>
      <c r="U58" s="48"/>
      <c r="V58" s="48"/>
      <c r="W58" s="48"/>
      <c r="X58" s="48"/>
      <c r="Y58" s="48"/>
      <c r="Z58" s="188"/>
      <c r="AA58" s="55"/>
      <c r="AB58" s="16"/>
      <c r="AC58" s="16"/>
      <c r="AD58" s="54"/>
      <c r="AE58" s="48"/>
      <c r="AF58" s="48"/>
      <c r="AG58" s="48"/>
      <c r="AH58" s="48"/>
      <c r="AI58" s="48"/>
      <c r="AJ58" s="48"/>
      <c r="AK58" s="188"/>
      <c r="AL58" s="55"/>
      <c r="AM58" s="16"/>
      <c r="AN58" s="16"/>
      <c r="AO58" s="54"/>
      <c r="AP58" s="48"/>
      <c r="AQ58" s="48"/>
      <c r="AR58" s="48"/>
      <c r="AS58" s="48"/>
      <c r="AT58" s="48"/>
      <c r="AU58" s="48"/>
      <c r="AV58" s="188"/>
      <c r="AW58" s="55"/>
      <c r="AX58" s="16"/>
      <c r="AY58" s="16"/>
      <c r="AZ58" s="54"/>
      <c r="BA58" s="48"/>
      <c r="BB58" s="48"/>
      <c r="BC58" s="48"/>
      <c r="BD58" s="48"/>
      <c r="BE58" s="48"/>
      <c r="BF58" s="48"/>
      <c r="BG58" s="188"/>
      <c r="BH58" s="55"/>
      <c r="BI58" s="16"/>
      <c r="BJ58" s="16"/>
      <c r="BK58" s="54"/>
      <c r="BL58" s="48"/>
      <c r="BM58" s="48"/>
      <c r="BN58" s="48"/>
      <c r="BO58" s="48"/>
      <c r="BP58" s="48"/>
      <c r="BQ58" s="48"/>
      <c r="BR58" s="188"/>
      <c r="BS58" s="55"/>
      <c r="BT58" s="16"/>
      <c r="BU58" s="16"/>
      <c r="BV58" s="54"/>
      <c r="BW58" s="48"/>
      <c r="BX58" s="48"/>
      <c r="BY58" s="48"/>
      <c r="BZ58" s="48"/>
      <c r="CA58" s="48"/>
      <c r="CB58" s="48"/>
      <c r="CC58" s="188"/>
      <c r="CD58" s="55"/>
      <c r="CE58" s="16"/>
      <c r="CF58" s="16"/>
      <c r="CG58" s="54"/>
      <c r="CH58" s="48"/>
      <c r="CI58" s="48"/>
      <c r="CJ58" s="48"/>
      <c r="CK58" s="48"/>
      <c r="CL58" s="48"/>
      <c r="CM58" s="48"/>
      <c r="CN58" s="188"/>
      <c r="CO58" s="55"/>
      <c r="CP58" s="16"/>
      <c r="CQ58" s="16"/>
      <c r="CR58" s="54"/>
      <c r="CS58" s="48"/>
      <c r="CT58" s="48"/>
      <c r="CU58" s="48"/>
      <c r="CV58" s="48"/>
      <c r="CW58" s="48"/>
      <c r="CX58" s="48"/>
      <c r="CY58" s="188"/>
      <c r="CZ58" s="55"/>
      <c r="DA58" s="16"/>
      <c r="DB58" s="16"/>
      <c r="DC58" s="54"/>
      <c r="DD58" s="48"/>
      <c r="DE58" s="48"/>
      <c r="DF58" s="48"/>
      <c r="DG58" s="48"/>
      <c r="DH58" s="48"/>
      <c r="DI58" s="48"/>
      <c r="DJ58" s="188"/>
      <c r="DK58" s="55"/>
      <c r="DL58" s="16"/>
      <c r="DM58" s="16"/>
      <c r="DN58" s="54"/>
      <c r="DO58" s="48"/>
      <c r="DP58" s="48"/>
      <c r="DQ58" s="48"/>
      <c r="DR58" s="48"/>
      <c r="DS58" s="48"/>
      <c r="DT58" s="48"/>
      <c r="DU58" s="188"/>
      <c r="DV58" s="55"/>
      <c r="DW58" s="16"/>
      <c r="DX58" s="16"/>
      <c r="DY58" s="54"/>
      <c r="DZ58" s="48"/>
      <c r="EA58" s="48"/>
      <c r="EB58" s="48"/>
      <c r="EC58" s="48"/>
      <c r="ED58" s="48"/>
      <c r="EE58" s="48"/>
      <c r="EF58" s="188"/>
      <c r="EG58" s="55"/>
      <c r="EH58" s="16"/>
      <c r="EI58" s="16"/>
      <c r="EJ58" s="54"/>
      <c r="EK58" s="48"/>
      <c r="EL58" s="48"/>
      <c r="EM58" s="48"/>
      <c r="EN58" s="48"/>
      <c r="EO58" s="48"/>
      <c r="EP58" s="48"/>
      <c r="EQ58" s="188"/>
      <c r="ER58" s="55"/>
      <c r="ES58" s="16"/>
      <c r="ET58" s="16"/>
      <c r="EU58" s="54"/>
      <c r="EV58" s="48"/>
      <c r="EW58" s="48"/>
      <c r="EX58" s="48"/>
      <c r="EY58" s="48"/>
      <c r="EZ58" s="48"/>
      <c r="FA58" s="48"/>
      <c r="FB58" s="188"/>
      <c r="FC58" s="55"/>
      <c r="FD58" s="16"/>
      <c r="FE58" s="16"/>
      <c r="FF58" s="54"/>
      <c r="FG58" s="48"/>
      <c r="FH58" s="48"/>
      <c r="FI58" s="48"/>
      <c r="FJ58" s="48"/>
      <c r="FK58" s="48"/>
      <c r="FL58" s="48"/>
      <c r="FM58" s="188"/>
      <c r="FN58" s="55"/>
      <c r="FO58" s="16"/>
      <c r="FP58" s="16"/>
      <c r="FQ58" s="54"/>
      <c r="FR58" s="48"/>
      <c r="FS58" s="48"/>
      <c r="FT58" s="48"/>
      <c r="FU58" s="48"/>
      <c r="FV58" s="48"/>
      <c r="FW58" s="48"/>
      <c r="FX58" s="188"/>
      <c r="FY58" s="55"/>
      <c r="FZ58" s="16"/>
      <c r="GA58" s="16"/>
      <c r="GB58" s="54"/>
      <c r="GC58" s="48"/>
      <c r="GD58" s="48"/>
      <c r="GE58" s="48"/>
      <c r="GF58" s="48"/>
      <c r="GG58" s="48"/>
      <c r="GH58" s="48"/>
      <c r="GI58" s="188"/>
      <c r="GJ58" s="55"/>
      <c r="GK58" s="16"/>
      <c r="GL58" s="16"/>
      <c r="GM58" s="54"/>
      <c r="GN58" s="48"/>
      <c r="GO58" s="48"/>
      <c r="GP58" s="48"/>
      <c r="GQ58" s="48"/>
      <c r="GR58" s="48"/>
      <c r="GS58" s="48"/>
      <c r="GT58" s="188"/>
      <c r="GU58" s="55"/>
      <c r="GV58" s="16"/>
      <c r="GW58" s="16"/>
      <c r="GX58" s="54"/>
      <c r="GY58" s="48"/>
      <c r="GZ58" s="48"/>
      <c r="HA58" s="48"/>
      <c r="HB58" s="48"/>
      <c r="HC58" s="48"/>
      <c r="HD58" s="48"/>
      <c r="HE58" s="188"/>
      <c r="HF58" s="55"/>
      <c r="HG58" s="16"/>
      <c r="HH58" s="16"/>
      <c r="HI58" s="54"/>
      <c r="HJ58" s="48"/>
      <c r="HK58" s="48"/>
      <c r="HL58" s="48"/>
      <c r="HM58" s="48"/>
      <c r="HN58" s="48"/>
      <c r="HO58" s="48"/>
      <c r="HP58" s="188"/>
      <c r="HQ58" s="55"/>
      <c r="HR58" s="16"/>
      <c r="HS58" s="16"/>
      <c r="HT58" s="54"/>
      <c r="HU58" s="48"/>
      <c r="HV58" s="48"/>
      <c r="HW58" s="48"/>
      <c r="HX58" s="48"/>
      <c r="HY58" s="48"/>
      <c r="HZ58" s="48"/>
      <c r="IA58" s="188"/>
      <c r="IB58" s="55"/>
      <c r="IC58" s="16"/>
      <c r="ID58" s="16"/>
    </row>
    <row r="59" spans="1:238" x14ac:dyDescent="0.3">
      <c r="A59" s="52"/>
      <c r="B59" s="140"/>
      <c r="C59" s="58"/>
      <c r="D59" s="58"/>
      <c r="E59" s="58"/>
      <c r="F59" s="211"/>
      <c r="G59" s="58"/>
      <c r="H59" s="54"/>
      <c r="I59" s="48"/>
      <c r="J59" s="48"/>
      <c r="K59" s="48"/>
      <c r="L59" s="48"/>
      <c r="M59" s="48"/>
      <c r="N59" s="48"/>
      <c r="O59" s="188"/>
      <c r="P59" s="55"/>
      <c r="Q59" s="16"/>
      <c r="R59" s="16"/>
      <c r="S59" s="54"/>
      <c r="T59" s="48"/>
      <c r="U59" s="48"/>
      <c r="V59" s="48"/>
      <c r="W59" s="48"/>
      <c r="X59" s="48"/>
      <c r="Y59" s="48"/>
      <c r="Z59" s="188"/>
      <c r="AA59" s="55"/>
      <c r="AB59" s="16"/>
      <c r="AC59" s="16"/>
      <c r="AD59" s="54"/>
      <c r="AE59" s="48"/>
      <c r="AF59" s="48"/>
      <c r="AG59" s="48"/>
      <c r="AH59" s="48"/>
      <c r="AI59" s="48"/>
      <c r="AJ59" s="48"/>
      <c r="AK59" s="188"/>
      <c r="AL59" s="55"/>
      <c r="AM59" s="16"/>
      <c r="AN59" s="16"/>
      <c r="AO59" s="54"/>
      <c r="AP59" s="48"/>
      <c r="AQ59" s="48"/>
      <c r="AR59" s="48"/>
      <c r="AS59" s="48"/>
      <c r="AT59" s="48"/>
      <c r="AU59" s="48"/>
      <c r="AV59" s="188"/>
      <c r="AW59" s="55"/>
      <c r="AX59" s="16"/>
      <c r="AY59" s="16"/>
      <c r="AZ59" s="54"/>
      <c r="BA59" s="48"/>
      <c r="BB59" s="48"/>
      <c r="BC59" s="48"/>
      <c r="BD59" s="48"/>
      <c r="BE59" s="48"/>
      <c r="BF59" s="48"/>
      <c r="BG59" s="188"/>
      <c r="BH59" s="55"/>
      <c r="BI59" s="16"/>
      <c r="BJ59" s="16"/>
      <c r="BK59" s="54"/>
      <c r="BL59" s="48"/>
      <c r="BM59" s="48"/>
      <c r="BN59" s="48"/>
      <c r="BO59" s="48"/>
      <c r="BP59" s="48"/>
      <c r="BQ59" s="48"/>
      <c r="BR59" s="188"/>
      <c r="BS59" s="55"/>
      <c r="BT59" s="16"/>
      <c r="BU59" s="16"/>
      <c r="BV59" s="54"/>
      <c r="BW59" s="48"/>
      <c r="BX59" s="48"/>
      <c r="BY59" s="48"/>
      <c r="BZ59" s="48"/>
      <c r="CA59" s="48"/>
      <c r="CB59" s="48"/>
      <c r="CC59" s="188"/>
      <c r="CD59" s="55"/>
      <c r="CE59" s="16"/>
      <c r="CF59" s="16"/>
      <c r="CG59" s="54"/>
      <c r="CH59" s="48"/>
      <c r="CI59" s="48"/>
      <c r="CJ59" s="48"/>
      <c r="CK59" s="48"/>
      <c r="CL59" s="48"/>
      <c r="CM59" s="48"/>
      <c r="CN59" s="188"/>
      <c r="CO59" s="55"/>
      <c r="CP59" s="16"/>
      <c r="CQ59" s="16"/>
      <c r="CR59" s="54"/>
      <c r="CS59" s="48"/>
      <c r="CT59" s="48"/>
      <c r="CU59" s="48"/>
      <c r="CV59" s="48"/>
      <c r="CW59" s="48"/>
      <c r="CX59" s="48"/>
      <c r="CY59" s="188"/>
      <c r="CZ59" s="55"/>
      <c r="DA59" s="16"/>
      <c r="DB59" s="16"/>
      <c r="DC59" s="54"/>
      <c r="DD59" s="48"/>
      <c r="DE59" s="48"/>
      <c r="DF59" s="48"/>
      <c r="DG59" s="48"/>
      <c r="DH59" s="48"/>
      <c r="DI59" s="48"/>
      <c r="DJ59" s="188"/>
      <c r="DK59" s="55"/>
      <c r="DL59" s="16"/>
      <c r="DM59" s="16"/>
      <c r="DN59" s="54"/>
      <c r="DO59" s="48"/>
      <c r="DP59" s="48"/>
      <c r="DQ59" s="48"/>
      <c r="DR59" s="48"/>
      <c r="DS59" s="48"/>
      <c r="DT59" s="48"/>
      <c r="DU59" s="188"/>
      <c r="DV59" s="55"/>
      <c r="DW59" s="16"/>
      <c r="DX59" s="16"/>
      <c r="DY59" s="54"/>
      <c r="DZ59" s="48"/>
      <c r="EA59" s="48"/>
      <c r="EB59" s="48"/>
      <c r="EC59" s="48"/>
      <c r="ED59" s="48"/>
      <c r="EE59" s="48"/>
      <c r="EF59" s="188"/>
      <c r="EG59" s="55"/>
      <c r="EH59" s="16"/>
      <c r="EI59" s="16"/>
      <c r="EJ59" s="54"/>
      <c r="EK59" s="48"/>
      <c r="EL59" s="48"/>
      <c r="EM59" s="48"/>
      <c r="EN59" s="48"/>
      <c r="EO59" s="48"/>
      <c r="EP59" s="48"/>
      <c r="EQ59" s="188"/>
      <c r="ER59" s="55"/>
      <c r="ES59" s="16"/>
      <c r="ET59" s="16"/>
      <c r="EU59" s="54"/>
      <c r="EV59" s="48"/>
      <c r="EW59" s="48"/>
      <c r="EX59" s="48"/>
      <c r="EY59" s="48"/>
      <c r="EZ59" s="48"/>
      <c r="FA59" s="48"/>
      <c r="FB59" s="188"/>
      <c r="FC59" s="55"/>
      <c r="FD59" s="16"/>
      <c r="FE59" s="16"/>
      <c r="FF59" s="54"/>
      <c r="FG59" s="48"/>
      <c r="FH59" s="48"/>
      <c r="FI59" s="48"/>
      <c r="FJ59" s="48"/>
      <c r="FK59" s="48"/>
      <c r="FL59" s="48"/>
      <c r="FM59" s="188"/>
      <c r="FN59" s="55"/>
      <c r="FO59" s="16"/>
      <c r="FP59" s="16"/>
      <c r="FQ59" s="54"/>
      <c r="FR59" s="48"/>
      <c r="FS59" s="48"/>
      <c r="FT59" s="48"/>
      <c r="FU59" s="48"/>
      <c r="FV59" s="48"/>
      <c r="FW59" s="48"/>
      <c r="FX59" s="188"/>
      <c r="FY59" s="55"/>
      <c r="FZ59" s="16"/>
      <c r="GA59" s="16"/>
      <c r="GB59" s="54"/>
      <c r="GC59" s="48"/>
      <c r="GD59" s="48"/>
      <c r="GE59" s="48"/>
      <c r="GF59" s="48"/>
      <c r="GG59" s="48"/>
      <c r="GH59" s="48"/>
      <c r="GI59" s="188"/>
      <c r="GJ59" s="55"/>
      <c r="GK59" s="16"/>
      <c r="GL59" s="16"/>
      <c r="GM59" s="54"/>
      <c r="GN59" s="48"/>
      <c r="GO59" s="48"/>
      <c r="GP59" s="48"/>
      <c r="GQ59" s="48"/>
      <c r="GR59" s="48"/>
      <c r="GS59" s="48"/>
      <c r="GT59" s="188"/>
      <c r="GU59" s="55"/>
      <c r="GV59" s="16"/>
      <c r="GW59" s="16"/>
      <c r="GX59" s="54"/>
      <c r="GY59" s="48"/>
      <c r="GZ59" s="48"/>
      <c r="HA59" s="48"/>
      <c r="HB59" s="48"/>
      <c r="HC59" s="48"/>
      <c r="HD59" s="48"/>
      <c r="HE59" s="188"/>
      <c r="HF59" s="55"/>
      <c r="HG59" s="16"/>
      <c r="HH59" s="16"/>
      <c r="HI59" s="54"/>
      <c r="HJ59" s="48"/>
      <c r="HK59" s="48"/>
      <c r="HL59" s="48"/>
      <c r="HM59" s="48"/>
      <c r="HN59" s="48"/>
      <c r="HO59" s="48"/>
      <c r="HP59" s="188"/>
      <c r="HQ59" s="55"/>
      <c r="HR59" s="16"/>
      <c r="HS59" s="16"/>
      <c r="HT59" s="54"/>
      <c r="HU59" s="48"/>
      <c r="HV59" s="48"/>
      <c r="HW59" s="48"/>
      <c r="HX59" s="48"/>
      <c r="HY59" s="48"/>
      <c r="HZ59" s="48"/>
      <c r="IA59" s="188"/>
      <c r="IB59" s="55"/>
      <c r="IC59" s="16"/>
      <c r="ID59" s="16"/>
    </row>
    <row r="60" spans="1:238" x14ac:dyDescent="0.3">
      <c r="A60" s="52"/>
      <c r="B60" s="140"/>
      <c r="C60" s="58"/>
      <c r="D60" s="58"/>
      <c r="E60" s="58"/>
      <c r="F60" s="211"/>
      <c r="G60" s="58"/>
      <c r="H60" s="54"/>
      <c r="I60" s="48"/>
      <c r="J60" s="48"/>
      <c r="K60" s="48"/>
      <c r="L60" s="48"/>
      <c r="M60" s="48"/>
      <c r="N60" s="48"/>
      <c r="O60" s="188"/>
      <c r="P60" s="55"/>
      <c r="Q60" s="16"/>
      <c r="R60" s="16"/>
      <c r="S60" s="54"/>
      <c r="T60" s="48"/>
      <c r="U60" s="48"/>
      <c r="V60" s="48"/>
      <c r="W60" s="48"/>
      <c r="X60" s="48"/>
      <c r="Y60" s="48"/>
      <c r="Z60" s="188"/>
      <c r="AA60" s="55"/>
      <c r="AB60" s="16"/>
      <c r="AC60" s="16"/>
      <c r="AD60" s="54"/>
      <c r="AE60" s="48"/>
      <c r="AF60" s="48"/>
      <c r="AG60" s="48"/>
      <c r="AH60" s="48"/>
      <c r="AI60" s="48"/>
      <c r="AJ60" s="48"/>
      <c r="AK60" s="188"/>
      <c r="AL60" s="55"/>
      <c r="AM60" s="16"/>
      <c r="AN60" s="16"/>
      <c r="AO60" s="54"/>
      <c r="AP60" s="48"/>
      <c r="AQ60" s="48"/>
      <c r="AR60" s="48"/>
      <c r="AS60" s="48"/>
      <c r="AT60" s="48"/>
      <c r="AU60" s="48"/>
      <c r="AV60" s="188"/>
      <c r="AW60" s="55"/>
      <c r="AX60" s="16"/>
      <c r="AY60" s="16"/>
      <c r="AZ60" s="54"/>
      <c r="BA60" s="48"/>
      <c r="BB60" s="48"/>
      <c r="BC60" s="48"/>
      <c r="BD60" s="48"/>
      <c r="BE60" s="48"/>
      <c r="BF60" s="48"/>
      <c r="BG60" s="188"/>
      <c r="BH60" s="55"/>
      <c r="BI60" s="16"/>
      <c r="BJ60" s="16"/>
      <c r="BK60" s="54"/>
      <c r="BL60" s="48"/>
      <c r="BM60" s="48"/>
      <c r="BN60" s="48"/>
      <c r="BO60" s="48"/>
      <c r="BP60" s="48"/>
      <c r="BQ60" s="48"/>
      <c r="BR60" s="188"/>
      <c r="BS60" s="55"/>
      <c r="BT60" s="16"/>
      <c r="BU60" s="16"/>
      <c r="BV60" s="54"/>
      <c r="BW60" s="48"/>
      <c r="BX60" s="48"/>
      <c r="BY60" s="48"/>
      <c r="BZ60" s="48"/>
      <c r="CA60" s="48"/>
      <c r="CB60" s="48"/>
      <c r="CC60" s="188"/>
      <c r="CD60" s="55"/>
      <c r="CE60" s="16"/>
      <c r="CF60" s="16"/>
      <c r="CG60" s="54"/>
      <c r="CH60" s="48"/>
      <c r="CI60" s="48"/>
      <c r="CJ60" s="48"/>
      <c r="CK60" s="48"/>
      <c r="CL60" s="48"/>
      <c r="CM60" s="48"/>
      <c r="CN60" s="188"/>
      <c r="CO60" s="55"/>
      <c r="CP60" s="16"/>
      <c r="CQ60" s="16"/>
      <c r="CR60" s="54"/>
      <c r="CS60" s="48"/>
      <c r="CT60" s="48"/>
      <c r="CU60" s="48"/>
      <c r="CV60" s="48"/>
      <c r="CW60" s="48"/>
      <c r="CX60" s="48"/>
      <c r="CY60" s="188"/>
      <c r="CZ60" s="55"/>
      <c r="DA60" s="16"/>
      <c r="DB60" s="16"/>
      <c r="DC60" s="54"/>
      <c r="DD60" s="48"/>
      <c r="DE60" s="48"/>
      <c r="DF60" s="48"/>
      <c r="DG60" s="48"/>
      <c r="DH60" s="48"/>
      <c r="DI60" s="48"/>
      <c r="DJ60" s="188"/>
      <c r="DK60" s="55"/>
      <c r="DL60" s="16"/>
      <c r="DM60" s="16"/>
      <c r="DN60" s="54"/>
      <c r="DO60" s="48"/>
      <c r="DP60" s="48"/>
      <c r="DQ60" s="48"/>
      <c r="DR60" s="48"/>
      <c r="DS60" s="48"/>
      <c r="DT60" s="48"/>
      <c r="DU60" s="188"/>
      <c r="DV60" s="55"/>
      <c r="DW60" s="16"/>
      <c r="DX60" s="16"/>
      <c r="DY60" s="54"/>
      <c r="DZ60" s="48"/>
      <c r="EA60" s="48"/>
      <c r="EB60" s="48"/>
      <c r="EC60" s="48"/>
      <c r="ED60" s="48"/>
      <c r="EE60" s="48"/>
      <c r="EF60" s="188"/>
      <c r="EG60" s="55"/>
      <c r="EH60" s="16"/>
      <c r="EI60" s="16"/>
      <c r="EJ60" s="54"/>
      <c r="EK60" s="48"/>
      <c r="EL60" s="48"/>
      <c r="EM60" s="48"/>
      <c r="EN60" s="48"/>
      <c r="EO60" s="48"/>
      <c r="EP60" s="48"/>
      <c r="EQ60" s="188"/>
      <c r="ER60" s="55"/>
      <c r="ES60" s="16"/>
      <c r="ET60" s="16"/>
      <c r="EU60" s="54"/>
      <c r="EV60" s="48"/>
      <c r="EW60" s="48"/>
      <c r="EX60" s="48"/>
      <c r="EY60" s="48"/>
      <c r="EZ60" s="48"/>
      <c r="FA60" s="48"/>
      <c r="FB60" s="188"/>
      <c r="FC60" s="55"/>
      <c r="FD60" s="16"/>
      <c r="FE60" s="16"/>
      <c r="FF60" s="54"/>
      <c r="FG60" s="48"/>
      <c r="FH60" s="48"/>
      <c r="FI60" s="48"/>
      <c r="FJ60" s="48"/>
      <c r="FK60" s="48"/>
      <c r="FL60" s="48"/>
      <c r="FM60" s="188"/>
      <c r="FN60" s="55"/>
      <c r="FO60" s="16"/>
      <c r="FP60" s="16"/>
      <c r="FQ60" s="54"/>
      <c r="FR60" s="48"/>
      <c r="FS60" s="48"/>
      <c r="FT60" s="48"/>
      <c r="FU60" s="48"/>
      <c r="FV60" s="48"/>
      <c r="FW60" s="48"/>
      <c r="FX60" s="188"/>
      <c r="FY60" s="55"/>
      <c r="FZ60" s="16"/>
      <c r="GA60" s="16"/>
      <c r="GB60" s="54"/>
      <c r="GC60" s="48"/>
      <c r="GD60" s="48"/>
      <c r="GE60" s="48"/>
      <c r="GF60" s="48"/>
      <c r="GG60" s="48"/>
      <c r="GH60" s="48"/>
      <c r="GI60" s="188"/>
      <c r="GJ60" s="55"/>
      <c r="GK60" s="16"/>
      <c r="GL60" s="16"/>
      <c r="GM60" s="54"/>
      <c r="GN60" s="48"/>
      <c r="GO60" s="48"/>
      <c r="GP60" s="48"/>
      <c r="GQ60" s="48"/>
      <c r="GR60" s="48"/>
      <c r="GS60" s="48"/>
      <c r="GT60" s="188"/>
      <c r="GU60" s="55"/>
      <c r="GV60" s="16"/>
      <c r="GW60" s="16"/>
      <c r="GX60" s="54"/>
      <c r="GY60" s="48"/>
      <c r="GZ60" s="48"/>
      <c r="HA60" s="48"/>
      <c r="HB60" s="48"/>
      <c r="HC60" s="48"/>
      <c r="HD60" s="48"/>
      <c r="HE60" s="188"/>
      <c r="HF60" s="55"/>
      <c r="HG60" s="16"/>
      <c r="HH60" s="16"/>
      <c r="HI60" s="54"/>
      <c r="HJ60" s="48"/>
      <c r="HK60" s="48"/>
      <c r="HL60" s="48"/>
      <c r="HM60" s="48"/>
      <c r="HN60" s="48"/>
      <c r="HO60" s="48"/>
      <c r="HP60" s="188"/>
      <c r="HQ60" s="55"/>
      <c r="HR60" s="16"/>
      <c r="HS60" s="16"/>
      <c r="HT60" s="54"/>
      <c r="HU60" s="48"/>
      <c r="HV60" s="48"/>
      <c r="HW60" s="48"/>
      <c r="HX60" s="48"/>
      <c r="HY60" s="48"/>
      <c r="HZ60" s="48"/>
      <c r="IA60" s="188"/>
      <c r="IB60" s="55"/>
      <c r="IC60" s="16"/>
      <c r="ID60" s="16"/>
    </row>
    <row r="61" spans="1:238" x14ac:dyDescent="0.3">
      <c r="A61" s="52"/>
      <c r="B61" s="141"/>
      <c r="C61" s="58"/>
      <c r="D61" s="58"/>
      <c r="E61" s="58"/>
      <c r="F61" s="211"/>
      <c r="G61" s="58"/>
      <c r="H61" s="54"/>
      <c r="I61" s="48"/>
      <c r="J61" s="48"/>
      <c r="K61" s="48"/>
      <c r="L61" s="48"/>
      <c r="M61" s="48"/>
      <c r="N61" s="48"/>
      <c r="O61" s="188"/>
      <c r="P61" s="55"/>
      <c r="Q61" s="16"/>
      <c r="R61" s="16"/>
      <c r="S61" s="54"/>
      <c r="T61" s="48"/>
      <c r="U61" s="48"/>
      <c r="V61" s="48"/>
      <c r="W61" s="48"/>
      <c r="X61" s="48"/>
      <c r="Y61" s="48"/>
      <c r="Z61" s="188"/>
      <c r="AA61" s="55"/>
      <c r="AB61" s="16"/>
      <c r="AC61" s="16"/>
      <c r="AD61" s="54"/>
      <c r="AE61" s="48"/>
      <c r="AF61" s="48"/>
      <c r="AG61" s="48"/>
      <c r="AH61" s="48"/>
      <c r="AI61" s="48"/>
      <c r="AJ61" s="48"/>
      <c r="AK61" s="188"/>
      <c r="AL61" s="55"/>
      <c r="AM61" s="16"/>
      <c r="AN61" s="16"/>
      <c r="AO61" s="54"/>
      <c r="AP61" s="48"/>
      <c r="AQ61" s="48"/>
      <c r="AR61" s="48"/>
      <c r="AS61" s="48"/>
      <c r="AT61" s="48"/>
      <c r="AU61" s="48"/>
      <c r="AV61" s="188"/>
      <c r="AW61" s="55"/>
      <c r="AX61" s="16"/>
      <c r="AY61" s="16"/>
      <c r="AZ61" s="54"/>
      <c r="BA61" s="48"/>
      <c r="BB61" s="48"/>
      <c r="BC61" s="48"/>
      <c r="BD61" s="48"/>
      <c r="BE61" s="48"/>
      <c r="BF61" s="48"/>
      <c r="BG61" s="188"/>
      <c r="BH61" s="55"/>
      <c r="BI61" s="16"/>
      <c r="BJ61" s="16"/>
      <c r="BK61" s="54"/>
      <c r="BL61" s="48"/>
      <c r="BM61" s="48"/>
      <c r="BN61" s="48"/>
      <c r="BO61" s="48"/>
      <c r="BP61" s="48"/>
      <c r="BQ61" s="48"/>
      <c r="BR61" s="188"/>
      <c r="BS61" s="55"/>
      <c r="BT61" s="16"/>
      <c r="BU61" s="16"/>
      <c r="BV61" s="54"/>
      <c r="BW61" s="48"/>
      <c r="BX61" s="48"/>
      <c r="BY61" s="48"/>
      <c r="BZ61" s="48"/>
      <c r="CA61" s="48"/>
      <c r="CB61" s="48"/>
      <c r="CC61" s="188"/>
      <c r="CD61" s="55"/>
      <c r="CE61" s="16"/>
      <c r="CF61" s="16"/>
      <c r="CG61" s="54"/>
      <c r="CH61" s="48"/>
      <c r="CI61" s="48"/>
      <c r="CJ61" s="48"/>
      <c r="CK61" s="48"/>
      <c r="CL61" s="48"/>
      <c r="CM61" s="48"/>
      <c r="CN61" s="188"/>
      <c r="CO61" s="55"/>
      <c r="CP61" s="16"/>
      <c r="CQ61" s="16"/>
      <c r="CR61" s="54"/>
      <c r="CS61" s="48"/>
      <c r="CT61" s="48"/>
      <c r="CU61" s="48"/>
      <c r="CV61" s="48"/>
      <c r="CW61" s="48"/>
      <c r="CX61" s="48"/>
      <c r="CY61" s="188"/>
      <c r="CZ61" s="55"/>
      <c r="DA61" s="16"/>
      <c r="DB61" s="16"/>
      <c r="DC61" s="54"/>
      <c r="DD61" s="48"/>
      <c r="DE61" s="48"/>
      <c r="DF61" s="48"/>
      <c r="DG61" s="48"/>
      <c r="DH61" s="48"/>
      <c r="DI61" s="48"/>
      <c r="DJ61" s="188"/>
      <c r="DK61" s="55"/>
      <c r="DL61" s="16"/>
      <c r="DM61" s="16"/>
      <c r="DN61" s="54"/>
      <c r="DO61" s="48"/>
      <c r="DP61" s="48"/>
      <c r="DQ61" s="48"/>
      <c r="DR61" s="48"/>
      <c r="DS61" s="48"/>
      <c r="DT61" s="48"/>
      <c r="DU61" s="188"/>
      <c r="DV61" s="55"/>
      <c r="DW61" s="16"/>
      <c r="DX61" s="16"/>
      <c r="DY61" s="54"/>
      <c r="DZ61" s="48"/>
      <c r="EA61" s="48"/>
      <c r="EB61" s="48"/>
      <c r="EC61" s="48"/>
      <c r="ED61" s="48"/>
      <c r="EE61" s="48"/>
      <c r="EF61" s="188"/>
      <c r="EG61" s="55"/>
      <c r="EH61" s="16"/>
      <c r="EI61" s="16"/>
      <c r="EJ61" s="54"/>
      <c r="EK61" s="48"/>
      <c r="EL61" s="48"/>
      <c r="EM61" s="48"/>
      <c r="EN61" s="48"/>
      <c r="EO61" s="48"/>
      <c r="EP61" s="48"/>
      <c r="EQ61" s="188"/>
      <c r="ER61" s="55"/>
      <c r="ES61" s="16"/>
      <c r="ET61" s="16"/>
      <c r="EU61" s="54"/>
      <c r="EV61" s="48"/>
      <c r="EW61" s="48"/>
      <c r="EX61" s="48"/>
      <c r="EY61" s="48"/>
      <c r="EZ61" s="48"/>
      <c r="FA61" s="48"/>
      <c r="FB61" s="188"/>
      <c r="FC61" s="55"/>
      <c r="FD61" s="16"/>
      <c r="FE61" s="16"/>
      <c r="FF61" s="54"/>
      <c r="FG61" s="48"/>
      <c r="FH61" s="48"/>
      <c r="FI61" s="48"/>
      <c r="FJ61" s="48"/>
      <c r="FK61" s="48"/>
      <c r="FL61" s="48"/>
      <c r="FM61" s="188"/>
      <c r="FN61" s="55"/>
      <c r="FO61" s="16"/>
      <c r="FP61" s="16"/>
      <c r="FQ61" s="54"/>
      <c r="FR61" s="48"/>
      <c r="FS61" s="48"/>
      <c r="FT61" s="48"/>
      <c r="FU61" s="48"/>
      <c r="FV61" s="48"/>
      <c r="FW61" s="48"/>
      <c r="FX61" s="188"/>
      <c r="FY61" s="55"/>
      <c r="FZ61" s="16"/>
      <c r="GA61" s="16"/>
      <c r="GB61" s="54"/>
      <c r="GC61" s="48"/>
      <c r="GD61" s="48"/>
      <c r="GE61" s="48"/>
      <c r="GF61" s="48"/>
      <c r="GG61" s="48"/>
      <c r="GH61" s="48"/>
      <c r="GI61" s="188"/>
      <c r="GJ61" s="55"/>
      <c r="GK61" s="16"/>
      <c r="GL61" s="16"/>
      <c r="GM61" s="54"/>
      <c r="GN61" s="48"/>
      <c r="GO61" s="48"/>
      <c r="GP61" s="48"/>
      <c r="GQ61" s="48"/>
      <c r="GR61" s="48"/>
      <c r="GS61" s="48"/>
      <c r="GT61" s="188"/>
      <c r="GU61" s="55"/>
      <c r="GV61" s="16"/>
      <c r="GW61" s="16"/>
      <c r="GX61" s="54"/>
      <c r="GY61" s="48"/>
      <c r="GZ61" s="48"/>
      <c r="HA61" s="48"/>
      <c r="HB61" s="48"/>
      <c r="HC61" s="48"/>
      <c r="HD61" s="48"/>
      <c r="HE61" s="188"/>
      <c r="HF61" s="55"/>
      <c r="HG61" s="16"/>
      <c r="HH61" s="16"/>
      <c r="HI61" s="54"/>
      <c r="HJ61" s="48"/>
      <c r="HK61" s="48"/>
      <c r="HL61" s="48"/>
      <c r="HM61" s="48"/>
      <c r="HN61" s="48"/>
      <c r="HO61" s="48"/>
      <c r="HP61" s="188"/>
      <c r="HQ61" s="55"/>
      <c r="HR61" s="16"/>
      <c r="HS61" s="16"/>
      <c r="HT61" s="54"/>
      <c r="HU61" s="48"/>
      <c r="HV61" s="48"/>
      <c r="HW61" s="48"/>
      <c r="HX61" s="48"/>
      <c r="HY61" s="48"/>
      <c r="HZ61" s="48"/>
      <c r="IA61" s="188"/>
      <c r="IB61" s="55"/>
      <c r="IC61" s="16"/>
      <c r="ID61" s="16"/>
    </row>
    <row r="62" spans="1:238" x14ac:dyDescent="0.3">
      <c r="A62" s="52"/>
      <c r="B62" s="140"/>
      <c r="C62" s="58"/>
      <c r="D62" s="58"/>
      <c r="E62" s="58"/>
      <c r="F62" s="211"/>
      <c r="G62" s="58"/>
      <c r="H62" s="54"/>
      <c r="I62" s="48"/>
      <c r="J62" s="48"/>
      <c r="K62" s="48"/>
      <c r="L62" s="48"/>
      <c r="M62" s="48"/>
      <c r="N62" s="48"/>
      <c r="O62" s="188"/>
      <c r="P62" s="55"/>
      <c r="Q62" s="16"/>
      <c r="R62" s="16"/>
      <c r="S62" s="54"/>
      <c r="T62" s="48"/>
      <c r="U62" s="48"/>
      <c r="V62" s="48"/>
      <c r="W62" s="48"/>
      <c r="X62" s="48"/>
      <c r="Y62" s="48"/>
      <c r="Z62" s="188"/>
      <c r="AA62" s="55"/>
      <c r="AB62" s="16"/>
      <c r="AC62" s="16"/>
      <c r="AD62" s="54"/>
      <c r="AE62" s="48"/>
      <c r="AF62" s="48"/>
      <c r="AG62" s="48"/>
      <c r="AH62" s="48"/>
      <c r="AI62" s="48"/>
      <c r="AJ62" s="48"/>
      <c r="AK62" s="188"/>
      <c r="AL62" s="55"/>
      <c r="AM62" s="16"/>
      <c r="AN62" s="16"/>
      <c r="AO62" s="54"/>
      <c r="AP62" s="48"/>
      <c r="AQ62" s="48"/>
      <c r="AR62" s="48"/>
      <c r="AS62" s="48"/>
      <c r="AT62" s="48"/>
      <c r="AU62" s="48"/>
      <c r="AV62" s="188"/>
      <c r="AW62" s="55"/>
      <c r="AX62" s="16"/>
      <c r="AY62" s="16"/>
      <c r="AZ62" s="54"/>
      <c r="BA62" s="48"/>
      <c r="BB62" s="48"/>
      <c r="BC62" s="48"/>
      <c r="BD62" s="48"/>
      <c r="BE62" s="48"/>
      <c r="BF62" s="48"/>
      <c r="BG62" s="188"/>
      <c r="BH62" s="55"/>
      <c r="BI62" s="16"/>
      <c r="BJ62" s="16"/>
      <c r="BK62" s="54"/>
      <c r="BL62" s="48"/>
      <c r="BM62" s="48"/>
      <c r="BN62" s="48"/>
      <c r="BO62" s="48"/>
      <c r="BP62" s="48"/>
      <c r="BQ62" s="48"/>
      <c r="BR62" s="188"/>
      <c r="BS62" s="55"/>
      <c r="BT62" s="16"/>
      <c r="BU62" s="16"/>
      <c r="BV62" s="54"/>
      <c r="BW62" s="48"/>
      <c r="BX62" s="48"/>
      <c r="BY62" s="48"/>
      <c r="BZ62" s="48"/>
      <c r="CA62" s="48"/>
      <c r="CB62" s="48"/>
      <c r="CC62" s="188"/>
      <c r="CD62" s="55"/>
      <c r="CE62" s="16"/>
      <c r="CF62" s="16"/>
      <c r="CG62" s="54"/>
      <c r="CH62" s="48"/>
      <c r="CI62" s="48"/>
      <c r="CJ62" s="48"/>
      <c r="CK62" s="48"/>
      <c r="CL62" s="48"/>
      <c r="CM62" s="48"/>
      <c r="CN62" s="188"/>
      <c r="CO62" s="55"/>
      <c r="CP62" s="16"/>
      <c r="CQ62" s="16"/>
      <c r="CR62" s="54"/>
      <c r="CS62" s="48"/>
      <c r="CT62" s="48"/>
      <c r="CU62" s="48"/>
      <c r="CV62" s="48"/>
      <c r="CW62" s="48"/>
      <c r="CX62" s="48"/>
      <c r="CY62" s="188"/>
      <c r="CZ62" s="55"/>
      <c r="DA62" s="16"/>
      <c r="DB62" s="16"/>
      <c r="DC62" s="54"/>
      <c r="DD62" s="48"/>
      <c r="DE62" s="48"/>
      <c r="DF62" s="48"/>
      <c r="DG62" s="48"/>
      <c r="DH62" s="48"/>
      <c r="DI62" s="48"/>
      <c r="DJ62" s="188"/>
      <c r="DK62" s="55"/>
      <c r="DL62" s="16"/>
      <c r="DM62" s="16"/>
      <c r="DN62" s="54"/>
      <c r="DO62" s="48"/>
      <c r="DP62" s="48"/>
      <c r="DQ62" s="48"/>
      <c r="DR62" s="48"/>
      <c r="DS62" s="48"/>
      <c r="DT62" s="48"/>
      <c r="DU62" s="188"/>
      <c r="DV62" s="55"/>
      <c r="DW62" s="16"/>
      <c r="DX62" s="16"/>
      <c r="DY62" s="54"/>
      <c r="DZ62" s="48"/>
      <c r="EA62" s="48"/>
      <c r="EB62" s="48"/>
      <c r="EC62" s="48"/>
      <c r="ED62" s="48"/>
      <c r="EE62" s="48"/>
      <c r="EF62" s="188"/>
      <c r="EG62" s="55"/>
      <c r="EH62" s="16"/>
      <c r="EI62" s="16"/>
      <c r="EJ62" s="54"/>
      <c r="EK62" s="48"/>
      <c r="EL62" s="48"/>
      <c r="EM62" s="48"/>
      <c r="EN62" s="48"/>
      <c r="EO62" s="48"/>
      <c r="EP62" s="48"/>
      <c r="EQ62" s="188"/>
      <c r="ER62" s="55"/>
      <c r="ES62" s="16"/>
      <c r="ET62" s="16"/>
      <c r="EU62" s="54"/>
      <c r="EV62" s="48"/>
      <c r="EW62" s="48"/>
      <c r="EX62" s="48"/>
      <c r="EY62" s="48"/>
      <c r="EZ62" s="48"/>
      <c r="FA62" s="48"/>
      <c r="FB62" s="188"/>
      <c r="FC62" s="55"/>
      <c r="FD62" s="16"/>
      <c r="FE62" s="16"/>
      <c r="FF62" s="54"/>
      <c r="FG62" s="48"/>
      <c r="FH62" s="48"/>
      <c r="FI62" s="48"/>
      <c r="FJ62" s="48"/>
      <c r="FK62" s="48"/>
      <c r="FL62" s="48"/>
      <c r="FM62" s="188"/>
      <c r="FN62" s="55"/>
      <c r="FO62" s="16"/>
      <c r="FP62" s="16"/>
      <c r="FQ62" s="54"/>
      <c r="FR62" s="48"/>
      <c r="FS62" s="48"/>
      <c r="FT62" s="48"/>
      <c r="FU62" s="48"/>
      <c r="FV62" s="48"/>
      <c r="FW62" s="48"/>
      <c r="FX62" s="188"/>
      <c r="FY62" s="55"/>
      <c r="FZ62" s="16"/>
      <c r="GA62" s="16"/>
      <c r="GB62" s="54"/>
      <c r="GC62" s="48"/>
      <c r="GD62" s="48"/>
      <c r="GE62" s="48"/>
      <c r="GF62" s="48"/>
      <c r="GG62" s="48"/>
      <c r="GH62" s="48"/>
      <c r="GI62" s="188"/>
      <c r="GJ62" s="55"/>
      <c r="GK62" s="16"/>
      <c r="GL62" s="16"/>
      <c r="GM62" s="54"/>
      <c r="GN62" s="48"/>
      <c r="GO62" s="48"/>
      <c r="GP62" s="48"/>
      <c r="GQ62" s="48"/>
      <c r="GR62" s="48"/>
      <c r="GS62" s="48"/>
      <c r="GT62" s="188"/>
      <c r="GU62" s="55"/>
      <c r="GV62" s="16"/>
      <c r="GW62" s="16"/>
      <c r="GX62" s="54"/>
      <c r="GY62" s="48"/>
      <c r="GZ62" s="48"/>
      <c r="HA62" s="48"/>
      <c r="HB62" s="48"/>
      <c r="HC62" s="48"/>
      <c r="HD62" s="48"/>
      <c r="HE62" s="188"/>
      <c r="HF62" s="55"/>
      <c r="HG62" s="16"/>
      <c r="HH62" s="16"/>
      <c r="HI62" s="54"/>
      <c r="HJ62" s="48"/>
      <c r="HK62" s="48"/>
      <c r="HL62" s="48"/>
      <c r="HM62" s="48"/>
      <c r="HN62" s="48"/>
      <c r="HO62" s="48"/>
      <c r="HP62" s="188"/>
      <c r="HQ62" s="55"/>
      <c r="HR62" s="16"/>
      <c r="HS62" s="16"/>
      <c r="HT62" s="54"/>
      <c r="HU62" s="48"/>
      <c r="HV62" s="48"/>
      <c r="HW62" s="48"/>
      <c r="HX62" s="48"/>
      <c r="HY62" s="48"/>
      <c r="HZ62" s="48"/>
      <c r="IA62" s="188"/>
      <c r="IB62" s="55"/>
      <c r="IC62" s="16"/>
      <c r="ID62" s="16"/>
    </row>
    <row r="63" spans="1:238" x14ac:dyDescent="0.3">
      <c r="A63" s="52"/>
      <c r="B63" s="140"/>
      <c r="C63" s="58"/>
      <c r="D63" s="58"/>
      <c r="E63" s="58"/>
      <c r="F63" s="211"/>
      <c r="G63" s="58"/>
      <c r="H63" s="54"/>
      <c r="I63" s="48"/>
      <c r="J63" s="48"/>
      <c r="K63" s="48"/>
      <c r="L63" s="48"/>
      <c r="M63" s="48"/>
      <c r="N63" s="48"/>
      <c r="O63" s="188"/>
      <c r="P63" s="55"/>
      <c r="Q63" s="16"/>
      <c r="R63" s="16"/>
      <c r="S63" s="54"/>
      <c r="T63" s="48"/>
      <c r="U63" s="48"/>
      <c r="V63" s="48"/>
      <c r="W63" s="48"/>
      <c r="X63" s="48"/>
      <c r="Y63" s="48"/>
      <c r="Z63" s="188"/>
      <c r="AA63" s="55"/>
      <c r="AB63" s="16"/>
      <c r="AC63" s="16"/>
      <c r="AD63" s="54"/>
      <c r="AE63" s="48"/>
      <c r="AF63" s="48"/>
      <c r="AG63" s="48"/>
      <c r="AH63" s="48"/>
      <c r="AI63" s="48"/>
      <c r="AJ63" s="48"/>
      <c r="AK63" s="188"/>
      <c r="AL63" s="55"/>
      <c r="AM63" s="16"/>
      <c r="AN63" s="16"/>
      <c r="AO63" s="54"/>
      <c r="AP63" s="48"/>
      <c r="AQ63" s="48"/>
      <c r="AR63" s="48"/>
      <c r="AS63" s="48"/>
      <c r="AT63" s="48"/>
      <c r="AU63" s="48"/>
      <c r="AV63" s="188"/>
      <c r="AW63" s="55"/>
      <c r="AX63" s="16"/>
      <c r="AY63" s="16"/>
      <c r="AZ63" s="54"/>
      <c r="BA63" s="48"/>
      <c r="BB63" s="48"/>
      <c r="BC63" s="48"/>
      <c r="BD63" s="48"/>
      <c r="BE63" s="48"/>
      <c r="BF63" s="48"/>
      <c r="BG63" s="188"/>
      <c r="BH63" s="55"/>
      <c r="BI63" s="16"/>
      <c r="BJ63" s="16"/>
      <c r="BK63" s="54"/>
      <c r="BL63" s="48"/>
      <c r="BM63" s="48"/>
      <c r="BN63" s="48"/>
      <c r="BO63" s="48"/>
      <c r="BP63" s="48"/>
      <c r="BQ63" s="48"/>
      <c r="BR63" s="188"/>
      <c r="BS63" s="55"/>
      <c r="BT63" s="16"/>
      <c r="BU63" s="16"/>
      <c r="BV63" s="54"/>
      <c r="BW63" s="48"/>
      <c r="BX63" s="48"/>
      <c r="BY63" s="48"/>
      <c r="BZ63" s="48"/>
      <c r="CA63" s="48"/>
      <c r="CB63" s="48"/>
      <c r="CC63" s="188"/>
      <c r="CD63" s="55"/>
      <c r="CE63" s="16"/>
      <c r="CF63" s="16"/>
      <c r="CG63" s="54"/>
      <c r="CH63" s="48"/>
      <c r="CI63" s="48"/>
      <c r="CJ63" s="48"/>
      <c r="CK63" s="48"/>
      <c r="CL63" s="48"/>
      <c r="CM63" s="48"/>
      <c r="CN63" s="188"/>
      <c r="CO63" s="55"/>
      <c r="CP63" s="16"/>
      <c r="CQ63" s="16"/>
      <c r="CR63" s="54"/>
      <c r="CS63" s="48"/>
      <c r="CT63" s="48"/>
      <c r="CU63" s="48"/>
      <c r="CV63" s="48"/>
      <c r="CW63" s="48"/>
      <c r="CX63" s="48"/>
      <c r="CY63" s="188"/>
      <c r="CZ63" s="55"/>
      <c r="DA63" s="16"/>
      <c r="DB63" s="16"/>
      <c r="DC63" s="54"/>
      <c r="DD63" s="48"/>
      <c r="DE63" s="48"/>
      <c r="DF63" s="48"/>
      <c r="DG63" s="48"/>
      <c r="DH63" s="48"/>
      <c r="DI63" s="48"/>
      <c r="DJ63" s="188"/>
      <c r="DK63" s="55"/>
      <c r="DL63" s="16"/>
      <c r="DM63" s="16"/>
      <c r="DN63" s="54"/>
      <c r="DO63" s="48"/>
      <c r="DP63" s="48"/>
      <c r="DQ63" s="48"/>
      <c r="DR63" s="48"/>
      <c r="DS63" s="48"/>
      <c r="DT63" s="48"/>
      <c r="DU63" s="188"/>
      <c r="DV63" s="55"/>
      <c r="DW63" s="16"/>
      <c r="DX63" s="16"/>
      <c r="DY63" s="54"/>
      <c r="DZ63" s="48"/>
      <c r="EA63" s="48"/>
      <c r="EB63" s="48"/>
      <c r="EC63" s="48"/>
      <c r="ED63" s="48"/>
      <c r="EE63" s="48"/>
      <c r="EF63" s="188"/>
      <c r="EG63" s="55"/>
      <c r="EH63" s="16"/>
      <c r="EI63" s="16"/>
      <c r="EJ63" s="54"/>
      <c r="EK63" s="48"/>
      <c r="EL63" s="48"/>
      <c r="EM63" s="48"/>
      <c r="EN63" s="48"/>
      <c r="EO63" s="48"/>
      <c r="EP63" s="48"/>
      <c r="EQ63" s="188"/>
      <c r="ER63" s="55"/>
      <c r="ES63" s="16"/>
      <c r="ET63" s="16"/>
      <c r="EU63" s="54"/>
      <c r="EV63" s="48"/>
      <c r="EW63" s="48"/>
      <c r="EX63" s="48"/>
      <c r="EY63" s="48"/>
      <c r="EZ63" s="48"/>
      <c r="FA63" s="48"/>
      <c r="FB63" s="188"/>
      <c r="FC63" s="55"/>
      <c r="FD63" s="16"/>
      <c r="FE63" s="16"/>
      <c r="FF63" s="54"/>
      <c r="FG63" s="48"/>
      <c r="FH63" s="48"/>
      <c r="FI63" s="48"/>
      <c r="FJ63" s="48"/>
      <c r="FK63" s="48"/>
      <c r="FL63" s="48"/>
      <c r="FM63" s="188"/>
      <c r="FN63" s="55"/>
      <c r="FO63" s="16"/>
      <c r="FP63" s="16"/>
      <c r="FQ63" s="54"/>
      <c r="FR63" s="48"/>
      <c r="FS63" s="48"/>
      <c r="FT63" s="48"/>
      <c r="FU63" s="48"/>
      <c r="FV63" s="48"/>
      <c r="FW63" s="48"/>
      <c r="FX63" s="188"/>
      <c r="FY63" s="55"/>
      <c r="FZ63" s="16"/>
      <c r="GA63" s="16"/>
      <c r="GB63" s="54"/>
      <c r="GC63" s="48"/>
      <c r="GD63" s="48"/>
      <c r="GE63" s="48"/>
      <c r="GF63" s="48"/>
      <c r="GG63" s="48"/>
      <c r="GH63" s="48"/>
      <c r="GI63" s="188"/>
      <c r="GJ63" s="55"/>
      <c r="GK63" s="16"/>
      <c r="GL63" s="16"/>
      <c r="GM63" s="54"/>
      <c r="GN63" s="48"/>
      <c r="GO63" s="48"/>
      <c r="GP63" s="48"/>
      <c r="GQ63" s="48"/>
      <c r="GR63" s="48"/>
      <c r="GS63" s="48"/>
      <c r="GT63" s="188"/>
      <c r="GU63" s="55"/>
      <c r="GV63" s="16"/>
      <c r="GW63" s="16"/>
      <c r="GX63" s="54"/>
      <c r="GY63" s="48"/>
      <c r="GZ63" s="48"/>
      <c r="HA63" s="48"/>
      <c r="HB63" s="48"/>
      <c r="HC63" s="48"/>
      <c r="HD63" s="48"/>
      <c r="HE63" s="188"/>
      <c r="HF63" s="55"/>
      <c r="HG63" s="16"/>
      <c r="HH63" s="16"/>
      <c r="HI63" s="54"/>
      <c r="HJ63" s="48"/>
      <c r="HK63" s="48"/>
      <c r="HL63" s="48"/>
      <c r="HM63" s="48"/>
      <c r="HN63" s="48"/>
      <c r="HO63" s="48"/>
      <c r="HP63" s="188"/>
      <c r="HQ63" s="55"/>
      <c r="HR63" s="16"/>
      <c r="HS63" s="16"/>
      <c r="HT63" s="54"/>
      <c r="HU63" s="48"/>
      <c r="HV63" s="48"/>
      <c r="HW63" s="48"/>
      <c r="HX63" s="48"/>
      <c r="HY63" s="48"/>
      <c r="HZ63" s="48"/>
      <c r="IA63" s="188"/>
      <c r="IB63" s="55"/>
      <c r="IC63" s="16"/>
      <c r="ID63" s="16"/>
    </row>
    <row r="64" spans="1:238" x14ac:dyDescent="0.3">
      <c r="A64" s="52"/>
      <c r="B64" s="140"/>
      <c r="C64" s="58"/>
      <c r="D64" s="58"/>
      <c r="E64" s="58"/>
      <c r="F64" s="211"/>
      <c r="G64" s="58"/>
      <c r="H64" s="54"/>
      <c r="I64" s="48"/>
      <c r="J64" s="48"/>
      <c r="K64" s="48"/>
      <c r="L64" s="48"/>
      <c r="M64" s="48"/>
      <c r="N64" s="48"/>
      <c r="O64" s="188"/>
      <c r="P64" s="55"/>
      <c r="Q64" s="16"/>
      <c r="R64" s="16"/>
      <c r="S64" s="54"/>
      <c r="T64" s="48"/>
      <c r="U64" s="48"/>
      <c r="V64" s="48"/>
      <c r="W64" s="48"/>
      <c r="X64" s="48"/>
      <c r="Y64" s="48"/>
      <c r="Z64" s="188"/>
      <c r="AA64" s="55"/>
      <c r="AB64" s="16"/>
      <c r="AC64" s="16"/>
      <c r="AD64" s="54"/>
      <c r="AE64" s="48"/>
      <c r="AF64" s="48"/>
      <c r="AG64" s="48"/>
      <c r="AH64" s="48"/>
      <c r="AI64" s="48"/>
      <c r="AJ64" s="48"/>
      <c r="AK64" s="188"/>
      <c r="AL64" s="55"/>
      <c r="AM64" s="16"/>
      <c r="AN64" s="16"/>
      <c r="AO64" s="54"/>
      <c r="AP64" s="48"/>
      <c r="AQ64" s="48"/>
      <c r="AR64" s="48"/>
      <c r="AS64" s="48"/>
      <c r="AT64" s="48"/>
      <c r="AU64" s="48"/>
      <c r="AV64" s="188"/>
      <c r="AW64" s="55"/>
      <c r="AX64" s="16"/>
      <c r="AY64" s="16"/>
      <c r="AZ64" s="54"/>
      <c r="BA64" s="48"/>
      <c r="BB64" s="48"/>
      <c r="BC64" s="48"/>
      <c r="BD64" s="48"/>
      <c r="BE64" s="48"/>
      <c r="BF64" s="48"/>
      <c r="BG64" s="188"/>
      <c r="BH64" s="55"/>
      <c r="BI64" s="16"/>
      <c r="BJ64" s="16"/>
      <c r="BK64" s="54"/>
      <c r="BL64" s="48"/>
      <c r="BM64" s="48"/>
      <c r="BN64" s="48"/>
      <c r="BO64" s="48"/>
      <c r="BP64" s="48"/>
      <c r="BQ64" s="48"/>
      <c r="BR64" s="188"/>
      <c r="BS64" s="55"/>
      <c r="BT64" s="16"/>
      <c r="BU64" s="16"/>
      <c r="BV64" s="54"/>
      <c r="BW64" s="48"/>
      <c r="BX64" s="48"/>
      <c r="BY64" s="48"/>
      <c r="BZ64" s="48"/>
      <c r="CA64" s="48"/>
      <c r="CB64" s="48"/>
      <c r="CC64" s="188"/>
      <c r="CD64" s="55"/>
      <c r="CE64" s="16"/>
      <c r="CF64" s="16"/>
      <c r="CG64" s="54"/>
      <c r="CH64" s="48"/>
      <c r="CI64" s="48"/>
      <c r="CJ64" s="48"/>
      <c r="CK64" s="48"/>
      <c r="CL64" s="48"/>
      <c r="CM64" s="48"/>
      <c r="CN64" s="188"/>
      <c r="CO64" s="55"/>
      <c r="CP64" s="16"/>
      <c r="CQ64" s="16"/>
      <c r="CR64" s="54"/>
      <c r="CS64" s="48"/>
      <c r="CT64" s="48"/>
      <c r="CU64" s="48"/>
      <c r="CV64" s="48"/>
      <c r="CW64" s="48"/>
      <c r="CX64" s="48"/>
      <c r="CY64" s="188"/>
      <c r="CZ64" s="55"/>
      <c r="DA64" s="16"/>
      <c r="DB64" s="16"/>
      <c r="DC64" s="54"/>
      <c r="DD64" s="48"/>
      <c r="DE64" s="48"/>
      <c r="DF64" s="48"/>
      <c r="DG64" s="48"/>
      <c r="DH64" s="48"/>
      <c r="DI64" s="48"/>
      <c r="DJ64" s="188"/>
      <c r="DK64" s="55"/>
      <c r="DL64" s="16"/>
      <c r="DM64" s="16"/>
      <c r="DN64" s="54"/>
      <c r="DO64" s="48"/>
      <c r="DP64" s="48"/>
      <c r="DQ64" s="48"/>
      <c r="DR64" s="48"/>
      <c r="DS64" s="48"/>
      <c r="DT64" s="48"/>
      <c r="DU64" s="188"/>
      <c r="DV64" s="55"/>
      <c r="DW64" s="16"/>
      <c r="DX64" s="16"/>
      <c r="DY64" s="54"/>
      <c r="DZ64" s="48"/>
      <c r="EA64" s="48"/>
      <c r="EB64" s="48"/>
      <c r="EC64" s="48"/>
      <c r="ED64" s="48"/>
      <c r="EE64" s="48"/>
      <c r="EF64" s="188"/>
      <c r="EG64" s="55"/>
      <c r="EH64" s="16"/>
      <c r="EI64" s="16"/>
      <c r="EJ64" s="54"/>
      <c r="EK64" s="48"/>
      <c r="EL64" s="48"/>
      <c r="EM64" s="48"/>
      <c r="EN64" s="48"/>
      <c r="EO64" s="48"/>
      <c r="EP64" s="48"/>
      <c r="EQ64" s="188"/>
      <c r="ER64" s="55"/>
      <c r="ES64" s="16"/>
      <c r="ET64" s="16"/>
      <c r="EU64" s="54"/>
      <c r="EV64" s="48"/>
      <c r="EW64" s="48"/>
      <c r="EX64" s="48"/>
      <c r="EY64" s="48"/>
      <c r="EZ64" s="48"/>
      <c r="FA64" s="48"/>
      <c r="FB64" s="188"/>
      <c r="FC64" s="55"/>
      <c r="FD64" s="16"/>
      <c r="FE64" s="16"/>
      <c r="FF64" s="54"/>
      <c r="FG64" s="48"/>
      <c r="FH64" s="48"/>
      <c r="FI64" s="48"/>
      <c r="FJ64" s="48"/>
      <c r="FK64" s="48"/>
      <c r="FL64" s="48"/>
      <c r="FM64" s="188"/>
      <c r="FN64" s="55"/>
      <c r="FO64" s="16"/>
      <c r="FP64" s="16"/>
      <c r="FQ64" s="54"/>
      <c r="FR64" s="48"/>
      <c r="FS64" s="48"/>
      <c r="FT64" s="48"/>
      <c r="FU64" s="48"/>
      <c r="FV64" s="48"/>
      <c r="FW64" s="48"/>
      <c r="FX64" s="188"/>
      <c r="FY64" s="55"/>
      <c r="FZ64" s="16"/>
      <c r="GA64" s="16"/>
      <c r="GB64" s="54"/>
      <c r="GC64" s="48"/>
      <c r="GD64" s="48"/>
      <c r="GE64" s="48"/>
      <c r="GF64" s="48"/>
      <c r="GG64" s="48"/>
      <c r="GH64" s="48"/>
      <c r="GI64" s="188"/>
      <c r="GJ64" s="55"/>
      <c r="GK64" s="16"/>
      <c r="GL64" s="16"/>
      <c r="GM64" s="54"/>
      <c r="GN64" s="48"/>
      <c r="GO64" s="48"/>
      <c r="GP64" s="48"/>
      <c r="GQ64" s="48"/>
      <c r="GR64" s="48"/>
      <c r="GS64" s="48"/>
      <c r="GT64" s="188"/>
      <c r="GU64" s="55"/>
      <c r="GV64" s="16"/>
      <c r="GW64" s="16"/>
      <c r="GX64" s="54"/>
      <c r="GY64" s="48"/>
      <c r="GZ64" s="48"/>
      <c r="HA64" s="48"/>
      <c r="HB64" s="48"/>
      <c r="HC64" s="48"/>
      <c r="HD64" s="48"/>
      <c r="HE64" s="188"/>
      <c r="HF64" s="55"/>
      <c r="HG64" s="16"/>
      <c r="HH64" s="16"/>
      <c r="HI64" s="54"/>
      <c r="HJ64" s="48"/>
      <c r="HK64" s="48"/>
      <c r="HL64" s="48"/>
      <c r="HM64" s="48"/>
      <c r="HN64" s="48"/>
      <c r="HO64" s="48"/>
      <c r="HP64" s="188"/>
      <c r="HQ64" s="55"/>
      <c r="HR64" s="16"/>
      <c r="HS64" s="16"/>
      <c r="HT64" s="54"/>
      <c r="HU64" s="48"/>
      <c r="HV64" s="48"/>
      <c r="HW64" s="48"/>
      <c r="HX64" s="48"/>
      <c r="HY64" s="48"/>
      <c r="HZ64" s="48"/>
      <c r="IA64" s="188"/>
      <c r="IB64" s="55"/>
      <c r="IC64" s="16"/>
      <c r="ID64" s="16"/>
    </row>
    <row r="65" spans="1:238" x14ac:dyDescent="0.3">
      <c r="A65" s="52"/>
      <c r="B65" s="140"/>
      <c r="C65" s="58"/>
      <c r="D65" s="58"/>
      <c r="E65" s="58"/>
      <c r="F65" s="211"/>
      <c r="G65" s="58"/>
      <c r="H65" s="54"/>
      <c r="I65" s="48"/>
      <c r="J65" s="48"/>
      <c r="K65" s="48"/>
      <c r="L65" s="48"/>
      <c r="M65" s="48"/>
      <c r="N65" s="48"/>
      <c r="O65" s="188"/>
      <c r="P65" s="55"/>
      <c r="Q65" s="16"/>
      <c r="R65" s="16"/>
      <c r="S65" s="54"/>
      <c r="T65" s="48"/>
      <c r="U65" s="48"/>
      <c r="V65" s="48"/>
      <c r="W65" s="48"/>
      <c r="X65" s="48"/>
      <c r="Y65" s="48"/>
      <c r="Z65" s="188"/>
      <c r="AA65" s="55"/>
      <c r="AB65" s="16"/>
      <c r="AC65" s="16"/>
      <c r="AD65" s="54"/>
      <c r="AE65" s="48"/>
      <c r="AF65" s="48"/>
      <c r="AG65" s="48"/>
      <c r="AH65" s="48"/>
      <c r="AI65" s="48"/>
      <c r="AJ65" s="48"/>
      <c r="AK65" s="188"/>
      <c r="AL65" s="55"/>
      <c r="AM65" s="16"/>
      <c r="AN65" s="16"/>
      <c r="AO65" s="54"/>
      <c r="AP65" s="48"/>
      <c r="AQ65" s="48"/>
      <c r="AR65" s="48"/>
      <c r="AS65" s="48"/>
      <c r="AT65" s="48"/>
      <c r="AU65" s="48"/>
      <c r="AV65" s="188"/>
      <c r="AW65" s="55"/>
      <c r="AX65" s="16"/>
      <c r="AY65" s="16"/>
      <c r="AZ65" s="54"/>
      <c r="BA65" s="48"/>
      <c r="BB65" s="48"/>
      <c r="BC65" s="48"/>
      <c r="BD65" s="48"/>
      <c r="BE65" s="48"/>
      <c r="BF65" s="48"/>
      <c r="BG65" s="188"/>
      <c r="BH65" s="55"/>
      <c r="BI65" s="16"/>
      <c r="BJ65" s="16"/>
      <c r="BK65" s="54"/>
      <c r="BL65" s="48"/>
      <c r="BM65" s="48"/>
      <c r="BN65" s="48"/>
      <c r="BO65" s="48"/>
      <c r="BP65" s="48"/>
      <c r="BQ65" s="48"/>
      <c r="BR65" s="188"/>
      <c r="BS65" s="55"/>
      <c r="BT65" s="16"/>
      <c r="BU65" s="16"/>
      <c r="BV65" s="54"/>
      <c r="BW65" s="48"/>
      <c r="BX65" s="48"/>
      <c r="BY65" s="48"/>
      <c r="BZ65" s="48"/>
      <c r="CA65" s="48"/>
      <c r="CB65" s="48"/>
      <c r="CC65" s="188"/>
      <c r="CD65" s="55"/>
      <c r="CE65" s="16"/>
      <c r="CF65" s="16"/>
      <c r="CG65" s="54"/>
      <c r="CH65" s="48"/>
      <c r="CI65" s="48"/>
      <c r="CJ65" s="48"/>
      <c r="CK65" s="48"/>
      <c r="CL65" s="48"/>
      <c r="CM65" s="48"/>
      <c r="CN65" s="188"/>
      <c r="CO65" s="55"/>
      <c r="CP65" s="16"/>
      <c r="CQ65" s="16"/>
      <c r="CR65" s="54"/>
      <c r="CS65" s="48"/>
      <c r="CT65" s="48"/>
      <c r="CU65" s="48"/>
      <c r="CV65" s="48"/>
      <c r="CW65" s="48"/>
      <c r="CX65" s="48"/>
      <c r="CY65" s="188"/>
      <c r="CZ65" s="55"/>
      <c r="DA65" s="16"/>
      <c r="DB65" s="16"/>
      <c r="DC65" s="54"/>
      <c r="DD65" s="48"/>
      <c r="DE65" s="48"/>
      <c r="DF65" s="48"/>
      <c r="DG65" s="48"/>
      <c r="DH65" s="48"/>
      <c r="DI65" s="48"/>
      <c r="DJ65" s="188"/>
      <c r="DK65" s="55"/>
      <c r="DL65" s="16"/>
      <c r="DM65" s="16"/>
      <c r="DN65" s="54"/>
      <c r="DO65" s="48"/>
      <c r="DP65" s="48"/>
      <c r="DQ65" s="48"/>
      <c r="DR65" s="48"/>
      <c r="DS65" s="48"/>
      <c r="DT65" s="48"/>
      <c r="DU65" s="188"/>
      <c r="DV65" s="55"/>
      <c r="DW65" s="16"/>
      <c r="DX65" s="16"/>
      <c r="DY65" s="54"/>
      <c r="DZ65" s="48"/>
      <c r="EA65" s="48"/>
      <c r="EB65" s="48"/>
      <c r="EC65" s="48"/>
      <c r="ED65" s="48"/>
      <c r="EE65" s="48"/>
      <c r="EF65" s="188"/>
      <c r="EG65" s="55"/>
      <c r="EH65" s="16"/>
      <c r="EI65" s="16"/>
      <c r="EJ65" s="54"/>
      <c r="EK65" s="48"/>
      <c r="EL65" s="48"/>
      <c r="EM65" s="48"/>
      <c r="EN65" s="48"/>
      <c r="EO65" s="48"/>
      <c r="EP65" s="48"/>
      <c r="EQ65" s="188"/>
      <c r="ER65" s="55"/>
      <c r="ES65" s="16"/>
      <c r="ET65" s="16"/>
      <c r="EU65" s="54"/>
      <c r="EV65" s="48"/>
      <c r="EW65" s="48"/>
      <c r="EX65" s="48"/>
      <c r="EY65" s="48"/>
      <c r="EZ65" s="48"/>
      <c r="FA65" s="48"/>
      <c r="FB65" s="188"/>
      <c r="FC65" s="55"/>
      <c r="FD65" s="16"/>
      <c r="FE65" s="16"/>
      <c r="FF65" s="54"/>
      <c r="FG65" s="48"/>
      <c r="FH65" s="48"/>
      <c r="FI65" s="48"/>
      <c r="FJ65" s="48"/>
      <c r="FK65" s="48"/>
      <c r="FL65" s="48"/>
      <c r="FM65" s="188"/>
      <c r="FN65" s="55"/>
      <c r="FO65" s="16"/>
      <c r="FP65" s="16"/>
      <c r="FQ65" s="54"/>
      <c r="FR65" s="48"/>
      <c r="FS65" s="48"/>
      <c r="FT65" s="48"/>
      <c r="FU65" s="48"/>
      <c r="FV65" s="48"/>
      <c r="FW65" s="48"/>
      <c r="FX65" s="188"/>
      <c r="FY65" s="55"/>
      <c r="FZ65" s="16"/>
      <c r="GA65" s="16"/>
      <c r="GB65" s="54"/>
      <c r="GC65" s="48"/>
      <c r="GD65" s="48"/>
      <c r="GE65" s="48"/>
      <c r="GF65" s="48"/>
      <c r="GG65" s="48"/>
      <c r="GH65" s="48"/>
      <c r="GI65" s="188"/>
      <c r="GJ65" s="55"/>
      <c r="GK65" s="16"/>
      <c r="GL65" s="16"/>
      <c r="GM65" s="54"/>
      <c r="GN65" s="48"/>
      <c r="GO65" s="48"/>
      <c r="GP65" s="48"/>
      <c r="GQ65" s="48"/>
      <c r="GR65" s="48"/>
      <c r="GS65" s="48"/>
      <c r="GT65" s="188"/>
      <c r="GU65" s="55"/>
      <c r="GV65" s="16"/>
      <c r="GW65" s="16"/>
      <c r="GX65" s="54"/>
      <c r="GY65" s="48"/>
      <c r="GZ65" s="48"/>
      <c r="HA65" s="48"/>
      <c r="HB65" s="48"/>
      <c r="HC65" s="48"/>
      <c r="HD65" s="48"/>
      <c r="HE65" s="188"/>
      <c r="HF65" s="55"/>
      <c r="HG65" s="16"/>
      <c r="HH65" s="16"/>
      <c r="HI65" s="54"/>
      <c r="HJ65" s="48"/>
      <c r="HK65" s="48"/>
      <c r="HL65" s="48"/>
      <c r="HM65" s="48"/>
      <c r="HN65" s="48"/>
      <c r="HO65" s="48"/>
      <c r="HP65" s="188"/>
      <c r="HQ65" s="55"/>
      <c r="HR65" s="16"/>
      <c r="HS65" s="16"/>
      <c r="HT65" s="54"/>
      <c r="HU65" s="48"/>
      <c r="HV65" s="48"/>
      <c r="HW65" s="48"/>
      <c r="HX65" s="48"/>
      <c r="HY65" s="48"/>
      <c r="HZ65" s="48"/>
      <c r="IA65" s="188"/>
      <c r="IB65" s="55"/>
      <c r="IC65" s="16"/>
      <c r="ID65" s="16"/>
    </row>
    <row r="66" spans="1:238" x14ac:dyDescent="0.3">
      <c r="A66" s="52"/>
      <c r="B66" s="140"/>
      <c r="C66" s="58"/>
      <c r="D66" s="58"/>
      <c r="E66" s="58"/>
      <c r="F66" s="211"/>
      <c r="G66" s="58"/>
      <c r="H66" s="54"/>
      <c r="I66" s="48"/>
      <c r="J66" s="48"/>
      <c r="K66" s="48"/>
      <c r="L66" s="48"/>
      <c r="M66" s="48"/>
      <c r="N66" s="48"/>
      <c r="O66" s="188"/>
      <c r="P66" s="55"/>
      <c r="Q66" s="16"/>
      <c r="R66" s="16"/>
      <c r="S66" s="54"/>
      <c r="T66" s="48"/>
      <c r="U66" s="48"/>
      <c r="V66" s="48"/>
      <c r="W66" s="48"/>
      <c r="X66" s="48"/>
      <c r="Y66" s="48"/>
      <c r="Z66" s="188"/>
      <c r="AA66" s="55"/>
      <c r="AB66" s="16"/>
      <c r="AC66" s="16"/>
      <c r="AD66" s="54"/>
      <c r="AE66" s="48"/>
      <c r="AF66" s="48"/>
      <c r="AG66" s="48"/>
      <c r="AH66" s="48"/>
      <c r="AI66" s="48"/>
      <c r="AJ66" s="48"/>
      <c r="AK66" s="188"/>
      <c r="AL66" s="55"/>
      <c r="AM66" s="16"/>
      <c r="AN66" s="16"/>
      <c r="AO66" s="54"/>
      <c r="AP66" s="48"/>
      <c r="AQ66" s="48"/>
      <c r="AR66" s="48"/>
      <c r="AS66" s="48"/>
      <c r="AT66" s="48"/>
      <c r="AU66" s="48"/>
      <c r="AV66" s="188"/>
      <c r="AW66" s="55"/>
      <c r="AX66" s="16"/>
      <c r="AY66" s="16"/>
      <c r="AZ66" s="54"/>
      <c r="BA66" s="48"/>
      <c r="BB66" s="48"/>
      <c r="BC66" s="48"/>
      <c r="BD66" s="48"/>
      <c r="BE66" s="48"/>
      <c r="BF66" s="48"/>
      <c r="BG66" s="188"/>
      <c r="BH66" s="55"/>
      <c r="BI66" s="16"/>
      <c r="BJ66" s="16"/>
      <c r="BK66" s="54"/>
      <c r="BL66" s="48"/>
      <c r="BM66" s="48"/>
      <c r="BN66" s="48"/>
      <c r="BO66" s="48"/>
      <c r="BP66" s="48"/>
      <c r="BQ66" s="48"/>
      <c r="BR66" s="188"/>
      <c r="BS66" s="55"/>
      <c r="BT66" s="16"/>
      <c r="BU66" s="16"/>
      <c r="BV66" s="54"/>
      <c r="BW66" s="48"/>
      <c r="BX66" s="48"/>
      <c r="BY66" s="48"/>
      <c r="BZ66" s="48"/>
      <c r="CA66" s="48"/>
      <c r="CB66" s="48"/>
      <c r="CC66" s="188"/>
      <c r="CD66" s="55"/>
      <c r="CE66" s="16"/>
      <c r="CF66" s="16"/>
      <c r="CG66" s="54"/>
      <c r="CH66" s="48"/>
      <c r="CI66" s="48"/>
      <c r="CJ66" s="48"/>
      <c r="CK66" s="48"/>
      <c r="CL66" s="48"/>
      <c r="CM66" s="48"/>
      <c r="CN66" s="188"/>
      <c r="CO66" s="55"/>
      <c r="CP66" s="16"/>
      <c r="CQ66" s="16"/>
      <c r="CR66" s="54"/>
      <c r="CS66" s="48"/>
      <c r="CT66" s="48"/>
      <c r="CU66" s="48"/>
      <c r="CV66" s="48"/>
      <c r="CW66" s="48"/>
      <c r="CX66" s="48"/>
      <c r="CY66" s="188"/>
      <c r="CZ66" s="55"/>
      <c r="DA66" s="16"/>
      <c r="DB66" s="16"/>
      <c r="DC66" s="54"/>
      <c r="DD66" s="48"/>
      <c r="DE66" s="48"/>
      <c r="DF66" s="48"/>
      <c r="DG66" s="48"/>
      <c r="DH66" s="48"/>
      <c r="DI66" s="48"/>
      <c r="DJ66" s="188"/>
      <c r="DK66" s="55"/>
      <c r="DL66" s="16"/>
      <c r="DM66" s="16"/>
      <c r="DN66" s="54"/>
      <c r="DO66" s="48"/>
      <c r="DP66" s="48"/>
      <c r="DQ66" s="48"/>
      <c r="DR66" s="48"/>
      <c r="DS66" s="48"/>
      <c r="DT66" s="48"/>
      <c r="DU66" s="188"/>
      <c r="DV66" s="55"/>
      <c r="DW66" s="16"/>
      <c r="DX66" s="16"/>
      <c r="DY66" s="54"/>
      <c r="DZ66" s="48"/>
      <c r="EA66" s="48"/>
      <c r="EB66" s="48"/>
      <c r="EC66" s="48"/>
      <c r="ED66" s="48"/>
      <c r="EE66" s="48"/>
      <c r="EF66" s="188"/>
      <c r="EG66" s="55"/>
      <c r="EH66" s="16"/>
      <c r="EI66" s="16"/>
      <c r="EJ66" s="54"/>
      <c r="EK66" s="48"/>
      <c r="EL66" s="48"/>
      <c r="EM66" s="48"/>
      <c r="EN66" s="48"/>
      <c r="EO66" s="48"/>
      <c r="EP66" s="48"/>
      <c r="EQ66" s="188"/>
      <c r="ER66" s="55"/>
      <c r="ES66" s="16"/>
      <c r="ET66" s="16"/>
      <c r="EU66" s="54"/>
      <c r="EV66" s="48"/>
      <c r="EW66" s="48"/>
      <c r="EX66" s="48"/>
      <c r="EY66" s="48"/>
      <c r="EZ66" s="48"/>
      <c r="FA66" s="48"/>
      <c r="FB66" s="188"/>
      <c r="FC66" s="55"/>
      <c r="FD66" s="16"/>
      <c r="FE66" s="16"/>
      <c r="FF66" s="54"/>
      <c r="FG66" s="48"/>
      <c r="FH66" s="48"/>
      <c r="FI66" s="48"/>
      <c r="FJ66" s="48"/>
      <c r="FK66" s="48"/>
      <c r="FL66" s="48"/>
      <c r="FM66" s="188"/>
      <c r="FN66" s="55"/>
      <c r="FO66" s="16"/>
      <c r="FP66" s="16"/>
      <c r="FQ66" s="54"/>
      <c r="FR66" s="48"/>
      <c r="FS66" s="48"/>
      <c r="FT66" s="48"/>
      <c r="FU66" s="48"/>
      <c r="FV66" s="48"/>
      <c r="FW66" s="48"/>
      <c r="FX66" s="188"/>
      <c r="FY66" s="55"/>
      <c r="FZ66" s="16"/>
      <c r="GA66" s="16"/>
      <c r="GB66" s="54"/>
      <c r="GC66" s="48"/>
      <c r="GD66" s="48"/>
      <c r="GE66" s="48"/>
      <c r="GF66" s="48"/>
      <c r="GG66" s="48"/>
      <c r="GH66" s="48"/>
      <c r="GI66" s="188"/>
      <c r="GJ66" s="55"/>
      <c r="GK66" s="16"/>
      <c r="GL66" s="16"/>
      <c r="GM66" s="54"/>
      <c r="GN66" s="48"/>
      <c r="GO66" s="48"/>
      <c r="GP66" s="48"/>
      <c r="GQ66" s="48"/>
      <c r="GR66" s="48"/>
      <c r="GS66" s="48"/>
      <c r="GT66" s="188"/>
      <c r="GU66" s="55"/>
      <c r="GV66" s="16"/>
      <c r="GW66" s="16"/>
      <c r="GX66" s="54"/>
      <c r="GY66" s="48"/>
      <c r="GZ66" s="48"/>
      <c r="HA66" s="48"/>
      <c r="HB66" s="48"/>
      <c r="HC66" s="48"/>
      <c r="HD66" s="48"/>
      <c r="HE66" s="188"/>
      <c r="HF66" s="55"/>
      <c r="HG66" s="16"/>
      <c r="HH66" s="16"/>
      <c r="HI66" s="54"/>
      <c r="HJ66" s="48"/>
      <c r="HK66" s="48"/>
      <c r="HL66" s="48"/>
      <c r="HM66" s="48"/>
      <c r="HN66" s="48"/>
      <c r="HO66" s="48"/>
      <c r="HP66" s="188"/>
      <c r="HQ66" s="55"/>
      <c r="HR66" s="16"/>
      <c r="HS66" s="16"/>
      <c r="HT66" s="54"/>
      <c r="HU66" s="48"/>
      <c r="HV66" s="48"/>
      <c r="HW66" s="48"/>
      <c r="HX66" s="48"/>
      <c r="HY66" s="48"/>
      <c r="HZ66" s="48"/>
      <c r="IA66" s="188"/>
      <c r="IB66" s="55"/>
      <c r="IC66" s="16"/>
      <c r="ID66" s="16"/>
    </row>
    <row r="67" spans="1:238" x14ac:dyDescent="0.3">
      <c r="A67" s="52"/>
      <c r="B67" s="140"/>
      <c r="C67" s="58"/>
      <c r="D67" s="58"/>
      <c r="E67" s="58"/>
      <c r="F67" s="211"/>
      <c r="G67" s="58"/>
      <c r="H67" s="54"/>
      <c r="I67" s="48"/>
      <c r="J67" s="48"/>
      <c r="K67" s="48"/>
      <c r="L67" s="48"/>
      <c r="M67" s="48"/>
      <c r="N67" s="48"/>
      <c r="O67" s="188"/>
      <c r="P67" s="55"/>
      <c r="Q67" s="16"/>
      <c r="R67" s="16"/>
      <c r="S67" s="54"/>
      <c r="T67" s="48"/>
      <c r="U67" s="48"/>
      <c r="V67" s="48"/>
      <c r="W67" s="48"/>
      <c r="X67" s="48"/>
      <c r="Y67" s="48"/>
      <c r="Z67" s="188"/>
      <c r="AA67" s="55"/>
      <c r="AB67" s="16"/>
      <c r="AC67" s="16"/>
      <c r="AD67" s="54"/>
      <c r="AE67" s="48"/>
      <c r="AF67" s="48"/>
      <c r="AG67" s="48"/>
      <c r="AH67" s="48"/>
      <c r="AI67" s="48"/>
      <c r="AJ67" s="48"/>
      <c r="AK67" s="188"/>
      <c r="AL67" s="55"/>
      <c r="AM67" s="16"/>
      <c r="AN67" s="16"/>
      <c r="AO67" s="54"/>
      <c r="AP67" s="48"/>
      <c r="AQ67" s="48"/>
      <c r="AR67" s="48"/>
      <c r="AS67" s="48"/>
      <c r="AT67" s="48"/>
      <c r="AU67" s="48"/>
      <c r="AV67" s="188"/>
      <c r="AW67" s="55"/>
      <c r="AX67" s="16"/>
      <c r="AY67" s="16"/>
      <c r="AZ67" s="54"/>
      <c r="BA67" s="48"/>
      <c r="BB67" s="48"/>
      <c r="BC67" s="48"/>
      <c r="BD67" s="48"/>
      <c r="BE67" s="48"/>
      <c r="BF67" s="48"/>
      <c r="BG67" s="188"/>
      <c r="BH67" s="55"/>
      <c r="BI67" s="16"/>
      <c r="BJ67" s="16"/>
      <c r="BK67" s="54"/>
      <c r="BL67" s="48"/>
      <c r="BM67" s="48"/>
      <c r="BN67" s="48"/>
      <c r="BO67" s="48"/>
      <c r="BP67" s="48"/>
      <c r="BQ67" s="48"/>
      <c r="BR67" s="188"/>
      <c r="BS67" s="55"/>
      <c r="BT67" s="16"/>
      <c r="BU67" s="16"/>
      <c r="BV67" s="54"/>
      <c r="BW67" s="48"/>
      <c r="BX67" s="48"/>
      <c r="BY67" s="48"/>
      <c r="BZ67" s="48"/>
      <c r="CA67" s="48"/>
      <c r="CB67" s="48"/>
      <c r="CC67" s="188"/>
      <c r="CD67" s="55"/>
      <c r="CE67" s="16"/>
      <c r="CF67" s="16"/>
      <c r="CG67" s="54"/>
      <c r="CH67" s="48"/>
      <c r="CI67" s="48"/>
      <c r="CJ67" s="48"/>
      <c r="CK67" s="48"/>
      <c r="CL67" s="48"/>
      <c r="CM67" s="48"/>
      <c r="CN67" s="188"/>
      <c r="CO67" s="55"/>
      <c r="CP67" s="16"/>
      <c r="CQ67" s="16"/>
      <c r="CR67" s="54"/>
      <c r="CS67" s="48"/>
      <c r="CT67" s="48"/>
      <c r="CU67" s="48"/>
      <c r="CV67" s="48"/>
      <c r="CW67" s="48"/>
      <c r="CX67" s="48"/>
      <c r="CY67" s="188"/>
      <c r="CZ67" s="55"/>
      <c r="DA67" s="16"/>
      <c r="DB67" s="16"/>
      <c r="DC67" s="54"/>
      <c r="DD67" s="48"/>
      <c r="DE67" s="48"/>
      <c r="DF67" s="48"/>
      <c r="DG67" s="48"/>
      <c r="DH67" s="48"/>
      <c r="DI67" s="48"/>
      <c r="DJ67" s="188"/>
      <c r="DK67" s="55"/>
      <c r="DL67" s="16"/>
      <c r="DM67" s="16"/>
      <c r="DN67" s="54"/>
      <c r="DO67" s="48"/>
      <c r="DP67" s="48"/>
      <c r="DQ67" s="48"/>
      <c r="DR67" s="48"/>
      <c r="DS67" s="48"/>
      <c r="DT67" s="48"/>
      <c r="DU67" s="188"/>
      <c r="DV67" s="55"/>
      <c r="DW67" s="16"/>
      <c r="DX67" s="16"/>
      <c r="DY67" s="54"/>
      <c r="DZ67" s="48"/>
      <c r="EA67" s="48"/>
      <c r="EB67" s="48"/>
      <c r="EC67" s="48"/>
      <c r="ED67" s="48"/>
      <c r="EE67" s="48"/>
      <c r="EF67" s="188"/>
      <c r="EG67" s="55"/>
      <c r="EH67" s="16"/>
      <c r="EI67" s="16"/>
      <c r="EJ67" s="54"/>
      <c r="EK67" s="48"/>
      <c r="EL67" s="48"/>
      <c r="EM67" s="48"/>
      <c r="EN67" s="48"/>
      <c r="EO67" s="48"/>
      <c r="EP67" s="48"/>
      <c r="EQ67" s="188"/>
      <c r="ER67" s="55"/>
      <c r="ES67" s="16"/>
      <c r="ET67" s="16"/>
      <c r="EU67" s="54"/>
      <c r="EV67" s="48"/>
      <c r="EW67" s="48"/>
      <c r="EX67" s="48"/>
      <c r="EY67" s="48"/>
      <c r="EZ67" s="48"/>
      <c r="FA67" s="48"/>
      <c r="FB67" s="188"/>
      <c r="FC67" s="55"/>
      <c r="FD67" s="16"/>
      <c r="FE67" s="16"/>
      <c r="FF67" s="54"/>
      <c r="FG67" s="48"/>
      <c r="FH67" s="48"/>
      <c r="FI67" s="48"/>
      <c r="FJ67" s="48"/>
      <c r="FK67" s="48"/>
      <c r="FL67" s="48"/>
      <c r="FM67" s="188"/>
      <c r="FN67" s="55"/>
      <c r="FO67" s="16"/>
      <c r="FP67" s="16"/>
      <c r="FQ67" s="54"/>
      <c r="FR67" s="48"/>
      <c r="FS67" s="48"/>
      <c r="FT67" s="48"/>
      <c r="FU67" s="48"/>
      <c r="FV67" s="48"/>
      <c r="FW67" s="48"/>
      <c r="FX67" s="188"/>
      <c r="FY67" s="55"/>
      <c r="FZ67" s="16"/>
      <c r="GA67" s="16"/>
      <c r="GB67" s="54"/>
      <c r="GC67" s="48"/>
      <c r="GD67" s="48"/>
      <c r="GE67" s="48"/>
      <c r="GF67" s="48"/>
      <c r="GG67" s="48"/>
      <c r="GH67" s="48"/>
      <c r="GI67" s="188"/>
      <c r="GJ67" s="55"/>
      <c r="GK67" s="16"/>
      <c r="GL67" s="16"/>
      <c r="GM67" s="54"/>
      <c r="GN67" s="48"/>
      <c r="GO67" s="48"/>
      <c r="GP67" s="48"/>
      <c r="GQ67" s="48"/>
      <c r="GR67" s="48"/>
      <c r="GS67" s="48"/>
      <c r="GT67" s="188"/>
      <c r="GU67" s="55"/>
      <c r="GV67" s="16"/>
      <c r="GW67" s="16"/>
      <c r="GX67" s="54"/>
      <c r="GY67" s="48"/>
      <c r="GZ67" s="48"/>
      <c r="HA67" s="48"/>
      <c r="HB67" s="48"/>
      <c r="HC67" s="48"/>
      <c r="HD67" s="48"/>
      <c r="HE67" s="188"/>
      <c r="HF67" s="55"/>
      <c r="HG67" s="16"/>
      <c r="HH67" s="16"/>
      <c r="HI67" s="54"/>
      <c r="HJ67" s="48"/>
      <c r="HK67" s="48"/>
      <c r="HL67" s="48"/>
      <c r="HM67" s="48"/>
      <c r="HN67" s="48"/>
      <c r="HO67" s="48"/>
      <c r="HP67" s="188"/>
      <c r="HQ67" s="55"/>
      <c r="HR67" s="16"/>
      <c r="HS67" s="16"/>
      <c r="HT67" s="54"/>
      <c r="HU67" s="48"/>
      <c r="HV67" s="48"/>
      <c r="HW67" s="48"/>
      <c r="HX67" s="48"/>
      <c r="HY67" s="48"/>
      <c r="HZ67" s="48"/>
      <c r="IA67" s="188"/>
      <c r="IB67" s="55"/>
      <c r="IC67" s="16"/>
      <c r="ID67" s="16"/>
    </row>
    <row r="68" spans="1:238" x14ac:dyDescent="0.3">
      <c r="A68" s="52"/>
      <c r="B68" s="141"/>
      <c r="C68" s="58"/>
      <c r="D68" s="58"/>
      <c r="E68" s="58"/>
      <c r="F68" s="211"/>
      <c r="G68" s="58"/>
      <c r="H68" s="54"/>
      <c r="I68" s="48"/>
      <c r="J68" s="48"/>
      <c r="K68" s="48"/>
      <c r="L68" s="48"/>
      <c r="M68" s="48"/>
      <c r="N68" s="48"/>
      <c r="O68" s="188"/>
      <c r="P68" s="55"/>
      <c r="Q68" s="16"/>
      <c r="R68" s="16"/>
      <c r="S68" s="54"/>
      <c r="T68" s="48"/>
      <c r="U68" s="48"/>
      <c r="V68" s="48"/>
      <c r="W68" s="48"/>
      <c r="X68" s="48"/>
      <c r="Y68" s="48"/>
      <c r="Z68" s="188"/>
      <c r="AA68" s="55"/>
      <c r="AB68" s="16"/>
      <c r="AC68" s="16"/>
      <c r="AD68" s="54"/>
      <c r="AE68" s="48"/>
      <c r="AF68" s="48"/>
      <c r="AG68" s="48"/>
      <c r="AH68" s="48"/>
      <c r="AI68" s="48"/>
      <c r="AJ68" s="48"/>
      <c r="AK68" s="188"/>
      <c r="AL68" s="55"/>
      <c r="AM68" s="16"/>
      <c r="AN68" s="16"/>
      <c r="AO68" s="54"/>
      <c r="AP68" s="48"/>
      <c r="AQ68" s="48"/>
      <c r="AR68" s="48"/>
      <c r="AS68" s="48"/>
      <c r="AT68" s="48"/>
      <c r="AU68" s="48"/>
      <c r="AV68" s="188"/>
      <c r="AW68" s="55"/>
      <c r="AX68" s="16"/>
      <c r="AY68" s="16"/>
      <c r="AZ68" s="54"/>
      <c r="BA68" s="48"/>
      <c r="BB68" s="48"/>
      <c r="BC68" s="48"/>
      <c r="BD68" s="48"/>
      <c r="BE68" s="48"/>
      <c r="BF68" s="48"/>
      <c r="BG68" s="188"/>
      <c r="BH68" s="55"/>
      <c r="BI68" s="16"/>
      <c r="BJ68" s="16"/>
      <c r="BK68" s="54"/>
      <c r="BL68" s="48"/>
      <c r="BM68" s="48"/>
      <c r="BN68" s="48"/>
      <c r="BO68" s="48"/>
      <c r="BP68" s="48"/>
      <c r="BQ68" s="48"/>
      <c r="BR68" s="188"/>
      <c r="BS68" s="55"/>
      <c r="BT68" s="16"/>
      <c r="BU68" s="16"/>
      <c r="BV68" s="54"/>
      <c r="BW68" s="48"/>
      <c r="BX68" s="48"/>
      <c r="BY68" s="48"/>
      <c r="BZ68" s="48"/>
      <c r="CA68" s="48"/>
      <c r="CB68" s="48"/>
      <c r="CC68" s="188"/>
      <c r="CD68" s="55"/>
      <c r="CE68" s="16"/>
      <c r="CF68" s="16"/>
      <c r="CG68" s="54"/>
      <c r="CH68" s="48"/>
      <c r="CI68" s="48"/>
      <c r="CJ68" s="48"/>
      <c r="CK68" s="48"/>
      <c r="CL68" s="48"/>
      <c r="CM68" s="48"/>
      <c r="CN68" s="188"/>
      <c r="CO68" s="55"/>
      <c r="CP68" s="16"/>
      <c r="CQ68" s="16"/>
      <c r="CR68" s="54"/>
      <c r="CS68" s="48"/>
      <c r="CT68" s="48"/>
      <c r="CU68" s="48"/>
      <c r="CV68" s="48"/>
      <c r="CW68" s="48"/>
      <c r="CX68" s="48"/>
      <c r="CY68" s="188"/>
      <c r="CZ68" s="55"/>
      <c r="DA68" s="16"/>
      <c r="DB68" s="16"/>
      <c r="DC68" s="54"/>
      <c r="DD68" s="48"/>
      <c r="DE68" s="48"/>
      <c r="DF68" s="48"/>
      <c r="DG68" s="48"/>
      <c r="DH68" s="48"/>
      <c r="DI68" s="48"/>
      <c r="DJ68" s="188"/>
      <c r="DK68" s="55"/>
      <c r="DL68" s="16"/>
      <c r="DM68" s="16"/>
      <c r="DN68" s="54"/>
      <c r="DO68" s="48"/>
      <c r="DP68" s="48"/>
      <c r="DQ68" s="48"/>
      <c r="DR68" s="48"/>
      <c r="DS68" s="48"/>
      <c r="DT68" s="48"/>
      <c r="DU68" s="188"/>
      <c r="DV68" s="55"/>
      <c r="DW68" s="16"/>
      <c r="DX68" s="16"/>
      <c r="DY68" s="54"/>
      <c r="DZ68" s="48"/>
      <c r="EA68" s="48"/>
      <c r="EB68" s="48"/>
      <c r="EC68" s="48"/>
      <c r="ED68" s="48"/>
      <c r="EE68" s="48"/>
      <c r="EF68" s="188"/>
      <c r="EG68" s="55"/>
      <c r="EH68" s="16"/>
      <c r="EI68" s="16"/>
      <c r="EJ68" s="54"/>
      <c r="EK68" s="48"/>
      <c r="EL68" s="48"/>
      <c r="EM68" s="48"/>
      <c r="EN68" s="48"/>
      <c r="EO68" s="48"/>
      <c r="EP68" s="48"/>
      <c r="EQ68" s="188"/>
      <c r="ER68" s="55"/>
      <c r="ES68" s="16"/>
      <c r="ET68" s="16"/>
      <c r="EU68" s="54"/>
      <c r="EV68" s="48"/>
      <c r="EW68" s="48"/>
      <c r="EX68" s="48"/>
      <c r="EY68" s="48"/>
      <c r="EZ68" s="48"/>
      <c r="FA68" s="48"/>
      <c r="FB68" s="188"/>
      <c r="FC68" s="55"/>
      <c r="FD68" s="16"/>
      <c r="FE68" s="16"/>
      <c r="FF68" s="54"/>
      <c r="FG68" s="48"/>
      <c r="FH68" s="48"/>
      <c r="FI68" s="48"/>
      <c r="FJ68" s="48"/>
      <c r="FK68" s="48"/>
      <c r="FL68" s="48"/>
      <c r="FM68" s="188"/>
      <c r="FN68" s="55"/>
      <c r="FO68" s="16"/>
      <c r="FP68" s="16"/>
      <c r="FQ68" s="54"/>
      <c r="FR68" s="48"/>
      <c r="FS68" s="48"/>
      <c r="FT68" s="48"/>
      <c r="FU68" s="48"/>
      <c r="FV68" s="48"/>
      <c r="FW68" s="48"/>
      <c r="FX68" s="188"/>
      <c r="FY68" s="55"/>
      <c r="FZ68" s="16"/>
      <c r="GA68" s="16"/>
      <c r="GB68" s="54"/>
      <c r="GC68" s="48"/>
      <c r="GD68" s="48"/>
      <c r="GE68" s="48"/>
      <c r="GF68" s="48"/>
      <c r="GG68" s="48"/>
      <c r="GH68" s="48"/>
      <c r="GI68" s="188"/>
      <c r="GJ68" s="55"/>
      <c r="GK68" s="16"/>
      <c r="GL68" s="16"/>
      <c r="GM68" s="54"/>
      <c r="GN68" s="48"/>
      <c r="GO68" s="48"/>
      <c r="GP68" s="48"/>
      <c r="GQ68" s="48"/>
      <c r="GR68" s="48"/>
      <c r="GS68" s="48"/>
      <c r="GT68" s="188"/>
      <c r="GU68" s="55"/>
      <c r="GV68" s="16"/>
      <c r="GW68" s="16"/>
      <c r="GX68" s="54"/>
      <c r="GY68" s="48"/>
      <c r="GZ68" s="48"/>
      <c r="HA68" s="48"/>
      <c r="HB68" s="48"/>
      <c r="HC68" s="48"/>
      <c r="HD68" s="48"/>
      <c r="HE68" s="188"/>
      <c r="HF68" s="55"/>
      <c r="HG68" s="16"/>
      <c r="HH68" s="16"/>
      <c r="HI68" s="54"/>
      <c r="HJ68" s="48"/>
      <c r="HK68" s="48"/>
      <c r="HL68" s="48"/>
      <c r="HM68" s="48"/>
      <c r="HN68" s="48"/>
      <c r="HO68" s="48"/>
      <c r="HP68" s="188"/>
      <c r="HQ68" s="55"/>
      <c r="HR68" s="16"/>
      <c r="HS68" s="16"/>
      <c r="HT68" s="54"/>
      <c r="HU68" s="48"/>
      <c r="HV68" s="48"/>
      <c r="HW68" s="48"/>
      <c r="HX68" s="48"/>
      <c r="HY68" s="48"/>
      <c r="HZ68" s="48"/>
      <c r="IA68" s="188"/>
      <c r="IB68" s="55"/>
      <c r="IC68" s="16"/>
      <c r="ID68" s="16"/>
    </row>
    <row r="69" spans="1:238" x14ac:dyDescent="0.3">
      <c r="A69" s="52"/>
      <c r="B69" s="140"/>
      <c r="C69" s="58"/>
      <c r="D69" s="58"/>
      <c r="E69" s="58"/>
      <c r="F69" s="211"/>
      <c r="G69" s="58"/>
      <c r="H69" s="54"/>
      <c r="I69" s="48"/>
      <c r="J69" s="48"/>
      <c r="K69" s="48"/>
      <c r="L69" s="48"/>
      <c r="M69" s="48"/>
      <c r="N69" s="48"/>
      <c r="O69" s="188"/>
      <c r="P69" s="55"/>
      <c r="Q69" s="16"/>
      <c r="R69" s="16"/>
      <c r="S69" s="54"/>
      <c r="T69" s="48"/>
      <c r="U69" s="48"/>
      <c r="V69" s="48"/>
      <c r="W69" s="48"/>
      <c r="X69" s="48"/>
      <c r="Y69" s="48"/>
      <c r="Z69" s="188"/>
      <c r="AA69" s="55"/>
      <c r="AB69" s="16"/>
      <c r="AC69" s="16"/>
      <c r="AD69" s="54"/>
      <c r="AE69" s="48"/>
      <c r="AF69" s="48"/>
      <c r="AG69" s="48"/>
      <c r="AH69" s="48"/>
      <c r="AI69" s="48"/>
      <c r="AJ69" s="48"/>
      <c r="AK69" s="188"/>
      <c r="AL69" s="55"/>
      <c r="AM69" s="16"/>
      <c r="AN69" s="16"/>
      <c r="AO69" s="54"/>
      <c r="AP69" s="48"/>
      <c r="AQ69" s="48"/>
      <c r="AR69" s="48"/>
      <c r="AS69" s="48"/>
      <c r="AT69" s="48"/>
      <c r="AU69" s="48"/>
      <c r="AV69" s="188"/>
      <c r="AW69" s="55"/>
      <c r="AX69" s="16"/>
      <c r="AY69" s="16"/>
      <c r="AZ69" s="54"/>
      <c r="BA69" s="48"/>
      <c r="BB69" s="48"/>
      <c r="BC69" s="48"/>
      <c r="BD69" s="48"/>
      <c r="BE69" s="48"/>
      <c r="BF69" s="48"/>
      <c r="BG69" s="188"/>
      <c r="BH69" s="55"/>
      <c r="BI69" s="16"/>
      <c r="BJ69" s="16"/>
      <c r="BK69" s="54"/>
      <c r="BL69" s="48"/>
      <c r="BM69" s="48"/>
      <c r="BN69" s="48"/>
      <c r="BO69" s="48"/>
      <c r="BP69" s="48"/>
      <c r="BQ69" s="48"/>
      <c r="BR69" s="188"/>
      <c r="BS69" s="55"/>
      <c r="BT69" s="16"/>
      <c r="BU69" s="16"/>
      <c r="BV69" s="54"/>
      <c r="BW69" s="48"/>
      <c r="BX69" s="48"/>
      <c r="BY69" s="48"/>
      <c r="BZ69" s="48"/>
      <c r="CA69" s="48"/>
      <c r="CB69" s="48"/>
      <c r="CC69" s="188"/>
      <c r="CD69" s="55"/>
      <c r="CE69" s="16"/>
      <c r="CF69" s="16"/>
      <c r="CG69" s="54"/>
      <c r="CH69" s="48"/>
      <c r="CI69" s="48"/>
      <c r="CJ69" s="48"/>
      <c r="CK69" s="48"/>
      <c r="CL69" s="48"/>
      <c r="CM69" s="48"/>
      <c r="CN69" s="188"/>
      <c r="CO69" s="55"/>
      <c r="CP69" s="16"/>
      <c r="CQ69" s="16"/>
      <c r="CR69" s="54"/>
      <c r="CS69" s="48"/>
      <c r="CT69" s="48"/>
      <c r="CU69" s="48"/>
      <c r="CV69" s="48"/>
      <c r="CW69" s="48"/>
      <c r="CX69" s="48"/>
      <c r="CY69" s="188"/>
      <c r="CZ69" s="55"/>
      <c r="DA69" s="16"/>
      <c r="DB69" s="16"/>
      <c r="DC69" s="54"/>
      <c r="DD69" s="48"/>
      <c r="DE69" s="48"/>
      <c r="DF69" s="48"/>
      <c r="DG69" s="48"/>
      <c r="DH69" s="48"/>
      <c r="DI69" s="48"/>
      <c r="DJ69" s="188"/>
      <c r="DK69" s="55"/>
      <c r="DL69" s="16"/>
      <c r="DM69" s="16"/>
      <c r="DN69" s="54"/>
      <c r="DO69" s="48"/>
      <c r="DP69" s="48"/>
      <c r="DQ69" s="48"/>
      <c r="DR69" s="48"/>
      <c r="DS69" s="48"/>
      <c r="DT69" s="48"/>
      <c r="DU69" s="188"/>
      <c r="DV69" s="55"/>
      <c r="DW69" s="16"/>
      <c r="DX69" s="16"/>
      <c r="DY69" s="54"/>
      <c r="DZ69" s="48"/>
      <c r="EA69" s="48"/>
      <c r="EB69" s="48"/>
      <c r="EC69" s="48"/>
      <c r="ED69" s="48"/>
      <c r="EE69" s="48"/>
      <c r="EF69" s="188"/>
      <c r="EG69" s="55"/>
      <c r="EH69" s="16"/>
      <c r="EI69" s="16"/>
      <c r="EJ69" s="54"/>
      <c r="EK69" s="48"/>
      <c r="EL69" s="48"/>
      <c r="EM69" s="48"/>
      <c r="EN69" s="48"/>
      <c r="EO69" s="48"/>
      <c r="EP69" s="48"/>
      <c r="EQ69" s="188"/>
      <c r="ER69" s="55"/>
      <c r="ES69" s="16"/>
      <c r="ET69" s="16"/>
      <c r="EU69" s="54"/>
      <c r="EV69" s="48"/>
      <c r="EW69" s="48"/>
      <c r="EX69" s="48"/>
      <c r="EY69" s="48"/>
      <c r="EZ69" s="48"/>
      <c r="FA69" s="48"/>
      <c r="FB69" s="188"/>
      <c r="FC69" s="55"/>
      <c r="FD69" s="16"/>
      <c r="FE69" s="16"/>
      <c r="FF69" s="54"/>
      <c r="FG69" s="48"/>
      <c r="FH69" s="48"/>
      <c r="FI69" s="48"/>
      <c r="FJ69" s="48"/>
      <c r="FK69" s="48"/>
      <c r="FL69" s="48"/>
      <c r="FM69" s="188"/>
      <c r="FN69" s="55"/>
      <c r="FO69" s="16"/>
      <c r="FP69" s="16"/>
      <c r="FQ69" s="54"/>
      <c r="FR69" s="48"/>
      <c r="FS69" s="48"/>
      <c r="FT69" s="48"/>
      <c r="FU69" s="48"/>
      <c r="FV69" s="48"/>
      <c r="FW69" s="48"/>
      <c r="FX69" s="188"/>
      <c r="FY69" s="55"/>
      <c r="FZ69" s="16"/>
      <c r="GA69" s="16"/>
      <c r="GB69" s="54"/>
      <c r="GC69" s="48"/>
      <c r="GD69" s="48"/>
      <c r="GE69" s="48"/>
      <c r="GF69" s="48"/>
      <c r="GG69" s="48"/>
      <c r="GH69" s="48"/>
      <c r="GI69" s="188"/>
      <c r="GJ69" s="55"/>
      <c r="GK69" s="16"/>
      <c r="GL69" s="16"/>
      <c r="GM69" s="54"/>
      <c r="GN69" s="48"/>
      <c r="GO69" s="48"/>
      <c r="GP69" s="48"/>
      <c r="GQ69" s="48"/>
      <c r="GR69" s="48"/>
      <c r="GS69" s="48"/>
      <c r="GT69" s="188"/>
      <c r="GU69" s="55"/>
      <c r="GV69" s="16"/>
      <c r="GW69" s="16"/>
      <c r="GX69" s="54"/>
      <c r="GY69" s="48"/>
      <c r="GZ69" s="48"/>
      <c r="HA69" s="48"/>
      <c r="HB69" s="48"/>
      <c r="HC69" s="48"/>
      <c r="HD69" s="48"/>
      <c r="HE69" s="188"/>
      <c r="HF69" s="55"/>
      <c r="HG69" s="16"/>
      <c r="HH69" s="16"/>
      <c r="HI69" s="54"/>
      <c r="HJ69" s="48"/>
      <c r="HK69" s="48"/>
      <c r="HL69" s="48"/>
      <c r="HM69" s="48"/>
      <c r="HN69" s="48"/>
      <c r="HO69" s="48"/>
      <c r="HP69" s="188"/>
      <c r="HQ69" s="55"/>
      <c r="HR69" s="16"/>
      <c r="HS69" s="16"/>
      <c r="HT69" s="54"/>
      <c r="HU69" s="48"/>
      <c r="HV69" s="48"/>
      <c r="HW69" s="48"/>
      <c r="HX69" s="48"/>
      <c r="HY69" s="48"/>
      <c r="HZ69" s="48"/>
      <c r="IA69" s="188"/>
      <c r="IB69" s="55"/>
      <c r="IC69" s="16"/>
      <c r="ID69" s="16"/>
    </row>
    <row r="70" spans="1:238" x14ac:dyDescent="0.3">
      <c r="A70" s="52"/>
      <c r="B70" s="140"/>
      <c r="C70" s="58"/>
      <c r="D70" s="58"/>
      <c r="E70" s="58"/>
      <c r="F70" s="211"/>
      <c r="G70" s="58"/>
      <c r="H70" s="54"/>
      <c r="I70" s="48"/>
      <c r="J70" s="48"/>
      <c r="K70" s="48"/>
      <c r="L70" s="48"/>
      <c r="M70" s="48"/>
      <c r="N70" s="48"/>
      <c r="O70" s="188"/>
      <c r="P70" s="55"/>
      <c r="Q70" s="16"/>
      <c r="R70" s="16"/>
      <c r="S70" s="54"/>
      <c r="T70" s="48"/>
      <c r="U70" s="48"/>
      <c r="V70" s="48"/>
      <c r="W70" s="48"/>
      <c r="X70" s="48"/>
      <c r="Y70" s="48"/>
      <c r="Z70" s="188"/>
      <c r="AA70" s="55"/>
      <c r="AB70" s="16"/>
      <c r="AC70" s="16"/>
      <c r="AD70" s="54"/>
      <c r="AE70" s="48"/>
      <c r="AF70" s="48"/>
      <c r="AG70" s="48"/>
      <c r="AH70" s="48"/>
      <c r="AI70" s="48"/>
      <c r="AJ70" s="48"/>
      <c r="AK70" s="188"/>
      <c r="AL70" s="55"/>
      <c r="AM70" s="16"/>
      <c r="AN70" s="16"/>
      <c r="AO70" s="54"/>
      <c r="AP70" s="48"/>
      <c r="AQ70" s="48"/>
      <c r="AR70" s="48"/>
      <c r="AS70" s="48"/>
      <c r="AT70" s="48"/>
      <c r="AU70" s="48"/>
      <c r="AV70" s="188"/>
      <c r="AW70" s="55"/>
      <c r="AX70" s="16"/>
      <c r="AY70" s="16"/>
      <c r="AZ70" s="54"/>
      <c r="BA70" s="48"/>
      <c r="BB70" s="48"/>
      <c r="BC70" s="48"/>
      <c r="BD70" s="48"/>
      <c r="BE70" s="48"/>
      <c r="BF70" s="48"/>
      <c r="BG70" s="188"/>
      <c r="BH70" s="55"/>
      <c r="BI70" s="16"/>
      <c r="BJ70" s="16"/>
      <c r="BK70" s="54"/>
      <c r="BL70" s="48"/>
      <c r="BM70" s="48"/>
      <c r="BN70" s="48"/>
      <c r="BO70" s="48"/>
      <c r="BP70" s="48"/>
      <c r="BQ70" s="48"/>
      <c r="BR70" s="188"/>
      <c r="BS70" s="55"/>
      <c r="BT70" s="16"/>
      <c r="BU70" s="16"/>
      <c r="BV70" s="54"/>
      <c r="BW70" s="48"/>
      <c r="BX70" s="48"/>
      <c r="BY70" s="48"/>
      <c r="BZ70" s="48"/>
      <c r="CA70" s="48"/>
      <c r="CB70" s="48"/>
      <c r="CC70" s="188"/>
      <c r="CD70" s="55"/>
      <c r="CE70" s="16"/>
      <c r="CF70" s="16"/>
      <c r="CG70" s="54"/>
      <c r="CH70" s="48"/>
      <c r="CI70" s="48"/>
      <c r="CJ70" s="48"/>
      <c r="CK70" s="48"/>
      <c r="CL70" s="48"/>
      <c r="CM70" s="48"/>
      <c r="CN70" s="188"/>
      <c r="CO70" s="55"/>
      <c r="CP70" s="16"/>
      <c r="CQ70" s="16"/>
      <c r="CR70" s="54"/>
      <c r="CS70" s="48"/>
      <c r="CT70" s="48"/>
      <c r="CU70" s="48"/>
      <c r="CV70" s="48"/>
      <c r="CW70" s="48"/>
      <c r="CX70" s="48"/>
      <c r="CY70" s="188"/>
      <c r="CZ70" s="55"/>
      <c r="DA70" s="16"/>
      <c r="DB70" s="16"/>
      <c r="DC70" s="54"/>
      <c r="DD70" s="48"/>
      <c r="DE70" s="48"/>
      <c r="DF70" s="48"/>
      <c r="DG70" s="48"/>
      <c r="DH70" s="48"/>
      <c r="DI70" s="48"/>
      <c r="DJ70" s="188"/>
      <c r="DK70" s="55"/>
      <c r="DL70" s="16"/>
      <c r="DM70" s="16"/>
      <c r="DN70" s="54"/>
      <c r="DO70" s="48"/>
      <c r="DP70" s="48"/>
      <c r="DQ70" s="48"/>
      <c r="DR70" s="48"/>
      <c r="DS70" s="48"/>
      <c r="DT70" s="48"/>
      <c r="DU70" s="188"/>
      <c r="DV70" s="55"/>
      <c r="DW70" s="16"/>
      <c r="DX70" s="16"/>
      <c r="DY70" s="54"/>
      <c r="DZ70" s="48"/>
      <c r="EA70" s="48"/>
      <c r="EB70" s="48"/>
      <c r="EC70" s="48"/>
      <c r="ED70" s="48"/>
      <c r="EE70" s="48"/>
      <c r="EF70" s="188"/>
      <c r="EG70" s="55"/>
      <c r="EH70" s="16"/>
      <c r="EI70" s="16"/>
      <c r="EJ70" s="54"/>
      <c r="EK70" s="48"/>
      <c r="EL70" s="48"/>
      <c r="EM70" s="48"/>
      <c r="EN70" s="48"/>
      <c r="EO70" s="48"/>
      <c r="EP70" s="48"/>
      <c r="EQ70" s="188"/>
      <c r="ER70" s="55"/>
      <c r="ES70" s="16"/>
      <c r="ET70" s="16"/>
      <c r="EU70" s="54"/>
      <c r="EV70" s="48"/>
      <c r="EW70" s="48"/>
      <c r="EX70" s="48"/>
      <c r="EY70" s="48"/>
      <c r="EZ70" s="48"/>
      <c r="FA70" s="48"/>
      <c r="FB70" s="188"/>
      <c r="FC70" s="55"/>
      <c r="FD70" s="16"/>
      <c r="FE70" s="16"/>
      <c r="FF70" s="54"/>
      <c r="FG70" s="48"/>
      <c r="FH70" s="48"/>
      <c r="FI70" s="48"/>
      <c r="FJ70" s="48"/>
      <c r="FK70" s="48"/>
      <c r="FL70" s="48"/>
      <c r="FM70" s="188"/>
      <c r="FN70" s="55"/>
      <c r="FO70" s="16"/>
      <c r="FP70" s="16"/>
      <c r="FQ70" s="54"/>
      <c r="FR70" s="48"/>
      <c r="FS70" s="48"/>
      <c r="FT70" s="48"/>
      <c r="FU70" s="48"/>
      <c r="FV70" s="48"/>
      <c r="FW70" s="48"/>
      <c r="FX70" s="188"/>
      <c r="FY70" s="55"/>
      <c r="FZ70" s="16"/>
      <c r="GA70" s="16"/>
      <c r="GB70" s="54"/>
      <c r="GC70" s="48"/>
      <c r="GD70" s="48"/>
      <c r="GE70" s="48"/>
      <c r="GF70" s="48"/>
      <c r="GG70" s="48"/>
      <c r="GH70" s="48"/>
      <c r="GI70" s="188"/>
      <c r="GJ70" s="55"/>
      <c r="GK70" s="16"/>
      <c r="GL70" s="16"/>
      <c r="GM70" s="54"/>
      <c r="GN70" s="48"/>
      <c r="GO70" s="48"/>
      <c r="GP70" s="48"/>
      <c r="GQ70" s="48"/>
      <c r="GR70" s="48"/>
      <c r="GS70" s="48"/>
      <c r="GT70" s="188"/>
      <c r="GU70" s="55"/>
      <c r="GV70" s="16"/>
      <c r="GW70" s="16"/>
      <c r="GX70" s="54"/>
      <c r="GY70" s="48"/>
      <c r="GZ70" s="48"/>
      <c r="HA70" s="48"/>
      <c r="HB70" s="48"/>
      <c r="HC70" s="48"/>
      <c r="HD70" s="48"/>
      <c r="HE70" s="188"/>
      <c r="HF70" s="55"/>
      <c r="HG70" s="16"/>
      <c r="HH70" s="16"/>
      <c r="HI70" s="54"/>
      <c r="HJ70" s="48"/>
      <c r="HK70" s="48"/>
      <c r="HL70" s="48"/>
      <c r="HM70" s="48"/>
      <c r="HN70" s="48"/>
      <c r="HO70" s="48"/>
      <c r="HP70" s="188"/>
      <c r="HQ70" s="55"/>
      <c r="HR70" s="16"/>
      <c r="HS70" s="16"/>
      <c r="HT70" s="54"/>
      <c r="HU70" s="48"/>
      <c r="HV70" s="48"/>
      <c r="HW70" s="48"/>
      <c r="HX70" s="48"/>
      <c r="HY70" s="48"/>
      <c r="HZ70" s="48"/>
      <c r="IA70" s="188"/>
      <c r="IB70" s="55"/>
      <c r="IC70" s="16"/>
      <c r="ID70" s="16"/>
    </row>
    <row r="71" spans="1:238" x14ac:dyDescent="0.3">
      <c r="A71" s="52"/>
      <c r="B71" s="140"/>
      <c r="C71" s="58"/>
      <c r="D71" s="58"/>
      <c r="E71" s="58"/>
      <c r="F71" s="211"/>
      <c r="G71" s="58"/>
      <c r="H71" s="54"/>
      <c r="I71" s="48"/>
      <c r="J71" s="48"/>
      <c r="K71" s="48"/>
      <c r="L71" s="48"/>
      <c r="M71" s="48"/>
      <c r="N71" s="48"/>
      <c r="O71" s="188"/>
      <c r="P71" s="55"/>
      <c r="Q71" s="16"/>
      <c r="R71" s="16"/>
      <c r="S71" s="54"/>
      <c r="T71" s="48"/>
      <c r="U71" s="48"/>
      <c r="V71" s="48"/>
      <c r="W71" s="48"/>
      <c r="X71" s="48"/>
      <c r="Y71" s="48"/>
      <c r="Z71" s="188"/>
      <c r="AA71" s="55"/>
      <c r="AB71" s="16"/>
      <c r="AC71" s="16"/>
      <c r="AD71" s="54"/>
      <c r="AE71" s="48"/>
      <c r="AF71" s="48"/>
      <c r="AG71" s="48"/>
      <c r="AH71" s="48"/>
      <c r="AI71" s="48"/>
      <c r="AJ71" s="48"/>
      <c r="AK71" s="188"/>
      <c r="AL71" s="55"/>
      <c r="AM71" s="16"/>
      <c r="AN71" s="16"/>
      <c r="AO71" s="54"/>
      <c r="AP71" s="48"/>
      <c r="AQ71" s="48"/>
      <c r="AR71" s="48"/>
      <c r="AS71" s="48"/>
      <c r="AT71" s="48"/>
      <c r="AU71" s="48"/>
      <c r="AV71" s="188"/>
      <c r="AW71" s="55"/>
      <c r="AX71" s="16"/>
      <c r="AY71" s="16"/>
      <c r="AZ71" s="54"/>
      <c r="BA71" s="48"/>
      <c r="BB71" s="48"/>
      <c r="BC71" s="48"/>
      <c r="BD71" s="48"/>
      <c r="BE71" s="48"/>
      <c r="BF71" s="48"/>
      <c r="BG71" s="188"/>
      <c r="BH71" s="55"/>
      <c r="BI71" s="16"/>
      <c r="BJ71" s="16"/>
      <c r="BK71" s="54"/>
      <c r="BL71" s="48"/>
      <c r="BM71" s="48"/>
      <c r="BN71" s="48"/>
      <c r="BO71" s="48"/>
      <c r="BP71" s="48"/>
      <c r="BQ71" s="48"/>
      <c r="BR71" s="188"/>
      <c r="BS71" s="55"/>
      <c r="BT71" s="16"/>
      <c r="BU71" s="16"/>
      <c r="BV71" s="54"/>
      <c r="BW71" s="48"/>
      <c r="BX71" s="48"/>
      <c r="BY71" s="48"/>
      <c r="BZ71" s="48"/>
      <c r="CA71" s="48"/>
      <c r="CB71" s="48"/>
      <c r="CC71" s="188"/>
      <c r="CD71" s="55"/>
      <c r="CE71" s="16"/>
      <c r="CF71" s="16"/>
      <c r="CG71" s="54"/>
      <c r="CH71" s="48"/>
      <c r="CI71" s="48"/>
      <c r="CJ71" s="48"/>
      <c r="CK71" s="48"/>
      <c r="CL71" s="48"/>
      <c r="CM71" s="48"/>
      <c r="CN71" s="188"/>
      <c r="CO71" s="55"/>
      <c r="CP71" s="16"/>
      <c r="CQ71" s="16"/>
      <c r="CR71" s="54"/>
      <c r="CS71" s="48"/>
      <c r="CT71" s="48"/>
      <c r="CU71" s="48"/>
      <c r="CV71" s="48"/>
      <c r="CW71" s="48"/>
      <c r="CX71" s="48"/>
      <c r="CY71" s="188"/>
      <c r="CZ71" s="55"/>
      <c r="DA71" s="16"/>
      <c r="DB71" s="16"/>
      <c r="DC71" s="54"/>
      <c r="DD71" s="48"/>
      <c r="DE71" s="48"/>
      <c r="DF71" s="48"/>
      <c r="DG71" s="48"/>
      <c r="DH71" s="48"/>
      <c r="DI71" s="48"/>
      <c r="DJ71" s="188"/>
      <c r="DK71" s="55"/>
      <c r="DL71" s="16"/>
      <c r="DM71" s="16"/>
      <c r="DN71" s="54"/>
      <c r="DO71" s="48"/>
      <c r="DP71" s="48"/>
      <c r="DQ71" s="48"/>
      <c r="DR71" s="48"/>
      <c r="DS71" s="48"/>
      <c r="DT71" s="48"/>
      <c r="DU71" s="188"/>
      <c r="DV71" s="55"/>
      <c r="DW71" s="16"/>
      <c r="DX71" s="16"/>
      <c r="DY71" s="54"/>
      <c r="DZ71" s="48"/>
      <c r="EA71" s="48"/>
      <c r="EB71" s="48"/>
      <c r="EC71" s="48"/>
      <c r="ED71" s="48"/>
      <c r="EE71" s="48"/>
      <c r="EF71" s="188"/>
      <c r="EG71" s="55"/>
      <c r="EH71" s="16"/>
      <c r="EI71" s="16"/>
      <c r="EJ71" s="54"/>
      <c r="EK71" s="48"/>
      <c r="EL71" s="48"/>
      <c r="EM71" s="48"/>
      <c r="EN71" s="48"/>
      <c r="EO71" s="48"/>
      <c r="EP71" s="48"/>
      <c r="EQ71" s="188"/>
      <c r="ER71" s="55"/>
      <c r="ES71" s="16"/>
      <c r="ET71" s="16"/>
      <c r="EU71" s="54"/>
      <c r="EV71" s="48"/>
      <c r="EW71" s="48"/>
      <c r="EX71" s="48"/>
      <c r="EY71" s="48"/>
      <c r="EZ71" s="48"/>
      <c r="FA71" s="48"/>
      <c r="FB71" s="188"/>
      <c r="FC71" s="55"/>
      <c r="FD71" s="16"/>
      <c r="FE71" s="16"/>
      <c r="FF71" s="54"/>
      <c r="FG71" s="48"/>
      <c r="FH71" s="48"/>
      <c r="FI71" s="48"/>
      <c r="FJ71" s="48"/>
      <c r="FK71" s="48"/>
      <c r="FL71" s="48"/>
      <c r="FM71" s="188"/>
      <c r="FN71" s="55"/>
      <c r="FO71" s="16"/>
      <c r="FP71" s="16"/>
      <c r="FQ71" s="54"/>
      <c r="FR71" s="48"/>
      <c r="FS71" s="48"/>
      <c r="FT71" s="48"/>
      <c r="FU71" s="48"/>
      <c r="FV71" s="48"/>
      <c r="FW71" s="48"/>
      <c r="FX71" s="188"/>
      <c r="FY71" s="55"/>
      <c r="FZ71" s="16"/>
      <c r="GA71" s="16"/>
      <c r="GB71" s="54"/>
      <c r="GC71" s="48"/>
      <c r="GD71" s="48"/>
      <c r="GE71" s="48"/>
      <c r="GF71" s="48"/>
      <c r="GG71" s="48"/>
      <c r="GH71" s="48"/>
      <c r="GI71" s="188"/>
      <c r="GJ71" s="55"/>
      <c r="GK71" s="16"/>
      <c r="GL71" s="16"/>
      <c r="GM71" s="54"/>
      <c r="GN71" s="48"/>
      <c r="GO71" s="48"/>
      <c r="GP71" s="48"/>
      <c r="GQ71" s="48"/>
      <c r="GR71" s="48"/>
      <c r="GS71" s="48"/>
      <c r="GT71" s="188"/>
      <c r="GU71" s="55"/>
      <c r="GV71" s="16"/>
      <c r="GW71" s="16"/>
      <c r="GX71" s="54"/>
      <c r="GY71" s="48"/>
      <c r="GZ71" s="48"/>
      <c r="HA71" s="48"/>
      <c r="HB71" s="48"/>
      <c r="HC71" s="48"/>
      <c r="HD71" s="48"/>
      <c r="HE71" s="188"/>
      <c r="HF71" s="55"/>
      <c r="HG71" s="16"/>
      <c r="HH71" s="16"/>
      <c r="HI71" s="54"/>
      <c r="HJ71" s="48"/>
      <c r="HK71" s="48"/>
      <c r="HL71" s="48"/>
      <c r="HM71" s="48"/>
      <c r="HN71" s="48"/>
      <c r="HO71" s="48"/>
      <c r="HP71" s="188"/>
      <c r="HQ71" s="55"/>
      <c r="HR71" s="16"/>
      <c r="HS71" s="16"/>
      <c r="HT71" s="54"/>
      <c r="HU71" s="48"/>
      <c r="HV71" s="48"/>
      <c r="HW71" s="48"/>
      <c r="HX71" s="48"/>
      <c r="HY71" s="48"/>
      <c r="HZ71" s="48"/>
      <c r="IA71" s="188"/>
      <c r="IB71" s="55"/>
      <c r="IC71" s="16"/>
      <c r="ID71" s="16"/>
    </row>
    <row r="72" spans="1:238" x14ac:dyDescent="0.3">
      <c r="A72" s="52"/>
      <c r="B72" s="140"/>
      <c r="C72" s="58"/>
      <c r="D72" s="58"/>
      <c r="E72" s="58"/>
      <c r="F72" s="211"/>
      <c r="G72" s="58"/>
      <c r="H72" s="54"/>
      <c r="I72" s="48"/>
      <c r="J72" s="48"/>
      <c r="K72" s="48"/>
      <c r="L72" s="48"/>
      <c r="M72" s="48"/>
      <c r="N72" s="48"/>
      <c r="O72" s="188"/>
      <c r="P72" s="55"/>
      <c r="Q72" s="16"/>
      <c r="R72" s="16"/>
      <c r="S72" s="54"/>
      <c r="T72" s="48"/>
      <c r="U72" s="48"/>
      <c r="V72" s="48"/>
      <c r="W72" s="48"/>
      <c r="X72" s="48"/>
      <c r="Y72" s="48"/>
      <c r="Z72" s="188"/>
      <c r="AA72" s="55"/>
      <c r="AB72" s="16"/>
      <c r="AC72" s="16"/>
      <c r="AD72" s="54"/>
      <c r="AE72" s="48"/>
      <c r="AF72" s="48"/>
      <c r="AG72" s="48"/>
      <c r="AH72" s="48"/>
      <c r="AI72" s="48"/>
      <c r="AJ72" s="48"/>
      <c r="AK72" s="188"/>
      <c r="AL72" s="55"/>
      <c r="AM72" s="16"/>
      <c r="AN72" s="16"/>
      <c r="AO72" s="54"/>
      <c r="AP72" s="48"/>
      <c r="AQ72" s="48"/>
      <c r="AR72" s="48"/>
      <c r="AS72" s="48"/>
      <c r="AT72" s="48"/>
      <c r="AU72" s="48"/>
      <c r="AV72" s="188"/>
      <c r="AW72" s="55"/>
      <c r="AX72" s="16"/>
      <c r="AY72" s="16"/>
      <c r="AZ72" s="54"/>
      <c r="BA72" s="48"/>
      <c r="BB72" s="48"/>
      <c r="BC72" s="48"/>
      <c r="BD72" s="48"/>
      <c r="BE72" s="48"/>
      <c r="BF72" s="48"/>
      <c r="BG72" s="188"/>
      <c r="BH72" s="55"/>
      <c r="BI72" s="16"/>
      <c r="BJ72" s="16"/>
      <c r="BK72" s="54"/>
      <c r="BL72" s="48"/>
      <c r="BM72" s="48"/>
      <c r="BN72" s="48"/>
      <c r="BO72" s="48"/>
      <c r="BP72" s="48"/>
      <c r="BQ72" s="48"/>
      <c r="BR72" s="188"/>
      <c r="BS72" s="55"/>
      <c r="BT72" s="16"/>
      <c r="BU72" s="16"/>
      <c r="BV72" s="54"/>
      <c r="BW72" s="48"/>
      <c r="BX72" s="48"/>
      <c r="BY72" s="48"/>
      <c r="BZ72" s="48"/>
      <c r="CA72" s="48"/>
      <c r="CB72" s="48"/>
      <c r="CC72" s="188"/>
      <c r="CD72" s="55"/>
      <c r="CE72" s="16"/>
      <c r="CF72" s="16"/>
      <c r="CG72" s="54"/>
      <c r="CH72" s="48"/>
      <c r="CI72" s="48"/>
      <c r="CJ72" s="48"/>
      <c r="CK72" s="48"/>
      <c r="CL72" s="48"/>
      <c r="CM72" s="48"/>
      <c r="CN72" s="188"/>
      <c r="CO72" s="55"/>
      <c r="CP72" s="16"/>
      <c r="CQ72" s="16"/>
      <c r="CR72" s="54"/>
      <c r="CS72" s="48"/>
      <c r="CT72" s="48"/>
      <c r="CU72" s="48"/>
      <c r="CV72" s="48"/>
      <c r="CW72" s="48"/>
      <c r="CX72" s="48"/>
      <c r="CY72" s="188"/>
      <c r="CZ72" s="55"/>
      <c r="DA72" s="16"/>
      <c r="DB72" s="16"/>
      <c r="DC72" s="54"/>
      <c r="DD72" s="48"/>
      <c r="DE72" s="48"/>
      <c r="DF72" s="48"/>
      <c r="DG72" s="48"/>
      <c r="DH72" s="48"/>
      <c r="DI72" s="48"/>
      <c r="DJ72" s="188"/>
      <c r="DK72" s="55"/>
      <c r="DL72" s="16"/>
      <c r="DM72" s="16"/>
      <c r="DN72" s="54"/>
      <c r="DO72" s="48"/>
      <c r="DP72" s="48"/>
      <c r="DQ72" s="48"/>
      <c r="DR72" s="48"/>
      <c r="DS72" s="48"/>
      <c r="DT72" s="48"/>
      <c r="DU72" s="188"/>
      <c r="DV72" s="55"/>
      <c r="DW72" s="16"/>
      <c r="DX72" s="16"/>
      <c r="DY72" s="54"/>
      <c r="DZ72" s="48"/>
      <c r="EA72" s="48"/>
      <c r="EB72" s="48"/>
      <c r="EC72" s="48"/>
      <c r="ED72" s="48"/>
      <c r="EE72" s="48"/>
      <c r="EF72" s="188"/>
      <c r="EG72" s="55"/>
      <c r="EH72" s="16"/>
      <c r="EI72" s="16"/>
      <c r="EJ72" s="54"/>
      <c r="EK72" s="48"/>
      <c r="EL72" s="48"/>
      <c r="EM72" s="48"/>
      <c r="EN72" s="48"/>
      <c r="EO72" s="48"/>
      <c r="EP72" s="48"/>
      <c r="EQ72" s="188"/>
      <c r="ER72" s="55"/>
      <c r="ES72" s="16"/>
      <c r="ET72" s="16"/>
      <c r="EU72" s="54"/>
      <c r="EV72" s="48"/>
      <c r="EW72" s="48"/>
      <c r="EX72" s="48"/>
      <c r="EY72" s="48"/>
      <c r="EZ72" s="48"/>
      <c r="FA72" s="48"/>
      <c r="FB72" s="188"/>
      <c r="FC72" s="55"/>
      <c r="FD72" s="16"/>
      <c r="FE72" s="16"/>
      <c r="FF72" s="54"/>
      <c r="FG72" s="48"/>
      <c r="FH72" s="48"/>
      <c r="FI72" s="48"/>
      <c r="FJ72" s="48"/>
      <c r="FK72" s="48"/>
      <c r="FL72" s="48"/>
      <c r="FM72" s="188"/>
      <c r="FN72" s="55"/>
      <c r="FO72" s="16"/>
      <c r="FP72" s="16"/>
      <c r="FQ72" s="54"/>
      <c r="FR72" s="48"/>
      <c r="FS72" s="48"/>
      <c r="FT72" s="48"/>
      <c r="FU72" s="48"/>
      <c r="FV72" s="48"/>
      <c r="FW72" s="48"/>
      <c r="FX72" s="188"/>
      <c r="FY72" s="55"/>
      <c r="FZ72" s="16"/>
      <c r="GA72" s="16"/>
      <c r="GB72" s="54"/>
      <c r="GC72" s="48"/>
      <c r="GD72" s="48"/>
      <c r="GE72" s="48"/>
      <c r="GF72" s="48"/>
      <c r="GG72" s="48"/>
      <c r="GH72" s="48"/>
      <c r="GI72" s="188"/>
      <c r="GJ72" s="55"/>
      <c r="GK72" s="16"/>
      <c r="GL72" s="16"/>
      <c r="GM72" s="54"/>
      <c r="GN72" s="48"/>
      <c r="GO72" s="48"/>
      <c r="GP72" s="48"/>
      <c r="GQ72" s="48"/>
      <c r="GR72" s="48"/>
      <c r="GS72" s="48"/>
      <c r="GT72" s="188"/>
      <c r="GU72" s="55"/>
      <c r="GV72" s="16"/>
      <c r="GW72" s="16"/>
      <c r="GX72" s="54"/>
      <c r="GY72" s="48"/>
      <c r="GZ72" s="48"/>
      <c r="HA72" s="48"/>
      <c r="HB72" s="48"/>
      <c r="HC72" s="48"/>
      <c r="HD72" s="48"/>
      <c r="HE72" s="188"/>
      <c r="HF72" s="55"/>
      <c r="HG72" s="16"/>
      <c r="HH72" s="16"/>
      <c r="HI72" s="54"/>
      <c r="HJ72" s="48"/>
      <c r="HK72" s="48"/>
      <c r="HL72" s="48"/>
      <c r="HM72" s="48"/>
      <c r="HN72" s="48"/>
      <c r="HO72" s="48"/>
      <c r="HP72" s="188"/>
      <c r="HQ72" s="55"/>
      <c r="HR72" s="16"/>
      <c r="HS72" s="16"/>
      <c r="HT72" s="54"/>
      <c r="HU72" s="48"/>
      <c r="HV72" s="48"/>
      <c r="HW72" s="48"/>
      <c r="HX72" s="48"/>
      <c r="HY72" s="48"/>
      <c r="HZ72" s="48"/>
      <c r="IA72" s="188"/>
      <c r="IB72" s="55"/>
      <c r="IC72" s="16"/>
      <c r="ID72" s="16"/>
    </row>
    <row r="73" spans="1:238" x14ac:dyDescent="0.3">
      <c r="A73" s="52"/>
      <c r="B73" s="140"/>
      <c r="C73" s="58"/>
      <c r="D73" s="58"/>
      <c r="E73" s="58"/>
      <c r="F73" s="211"/>
      <c r="G73" s="58"/>
      <c r="H73" s="54"/>
      <c r="I73" s="48"/>
      <c r="J73" s="48"/>
      <c r="K73" s="48"/>
      <c r="L73" s="48"/>
      <c r="M73" s="48"/>
      <c r="N73" s="48"/>
      <c r="O73" s="188"/>
      <c r="P73" s="55"/>
      <c r="Q73" s="16"/>
      <c r="R73" s="16"/>
      <c r="S73" s="54"/>
      <c r="T73" s="48"/>
      <c r="U73" s="48"/>
      <c r="V73" s="48"/>
      <c r="W73" s="48"/>
      <c r="X73" s="48"/>
      <c r="Y73" s="48"/>
      <c r="Z73" s="188"/>
      <c r="AA73" s="55"/>
      <c r="AB73" s="16"/>
      <c r="AC73" s="16"/>
      <c r="AD73" s="54"/>
      <c r="AE73" s="48"/>
      <c r="AF73" s="48"/>
      <c r="AG73" s="48"/>
      <c r="AH73" s="48"/>
      <c r="AI73" s="48"/>
      <c r="AJ73" s="48"/>
      <c r="AK73" s="188"/>
      <c r="AL73" s="55"/>
      <c r="AM73" s="16"/>
      <c r="AN73" s="16"/>
      <c r="AO73" s="54"/>
      <c r="AP73" s="48"/>
      <c r="AQ73" s="48"/>
      <c r="AR73" s="48"/>
      <c r="AS73" s="48"/>
      <c r="AT73" s="48"/>
      <c r="AU73" s="48"/>
      <c r="AV73" s="188"/>
      <c r="AW73" s="55"/>
      <c r="AX73" s="16"/>
      <c r="AY73" s="16"/>
      <c r="AZ73" s="54"/>
      <c r="BA73" s="48"/>
      <c r="BB73" s="48"/>
      <c r="BC73" s="48"/>
      <c r="BD73" s="48"/>
      <c r="BE73" s="48"/>
      <c r="BF73" s="48"/>
      <c r="BG73" s="188"/>
      <c r="BH73" s="55"/>
      <c r="BI73" s="16"/>
      <c r="BJ73" s="16"/>
      <c r="BK73" s="54"/>
      <c r="BL73" s="48"/>
      <c r="BM73" s="48"/>
      <c r="BN73" s="48"/>
      <c r="BO73" s="48"/>
      <c r="BP73" s="48"/>
      <c r="BQ73" s="48"/>
      <c r="BR73" s="188"/>
      <c r="BS73" s="55"/>
      <c r="BT73" s="16"/>
      <c r="BU73" s="16"/>
      <c r="BV73" s="54"/>
      <c r="BW73" s="48"/>
      <c r="BX73" s="48"/>
      <c r="BY73" s="48"/>
      <c r="BZ73" s="48"/>
      <c r="CA73" s="48"/>
      <c r="CB73" s="48"/>
      <c r="CC73" s="188"/>
      <c r="CD73" s="55"/>
      <c r="CE73" s="16"/>
      <c r="CF73" s="16"/>
      <c r="CG73" s="54"/>
      <c r="CH73" s="48"/>
      <c r="CI73" s="48"/>
      <c r="CJ73" s="48"/>
      <c r="CK73" s="48"/>
      <c r="CL73" s="48"/>
      <c r="CM73" s="48"/>
      <c r="CN73" s="188"/>
      <c r="CO73" s="55"/>
      <c r="CP73" s="16"/>
      <c r="CQ73" s="16"/>
      <c r="CR73" s="54"/>
      <c r="CS73" s="48"/>
      <c r="CT73" s="48"/>
      <c r="CU73" s="48"/>
      <c r="CV73" s="48"/>
      <c r="CW73" s="48"/>
      <c r="CX73" s="48"/>
      <c r="CY73" s="188"/>
      <c r="CZ73" s="55"/>
      <c r="DA73" s="16"/>
      <c r="DB73" s="16"/>
      <c r="DC73" s="54"/>
      <c r="DD73" s="48"/>
      <c r="DE73" s="48"/>
      <c r="DF73" s="48"/>
      <c r="DG73" s="48"/>
      <c r="DH73" s="48"/>
      <c r="DI73" s="48"/>
      <c r="DJ73" s="188"/>
      <c r="DK73" s="55"/>
      <c r="DL73" s="16"/>
      <c r="DM73" s="16"/>
      <c r="DN73" s="54"/>
      <c r="DO73" s="48"/>
      <c r="DP73" s="48"/>
      <c r="DQ73" s="48"/>
      <c r="DR73" s="48"/>
      <c r="DS73" s="48"/>
      <c r="DT73" s="48"/>
      <c r="DU73" s="188"/>
      <c r="DV73" s="55"/>
      <c r="DW73" s="16"/>
      <c r="DX73" s="16"/>
      <c r="DY73" s="54"/>
      <c r="DZ73" s="48"/>
      <c r="EA73" s="48"/>
      <c r="EB73" s="48"/>
      <c r="EC73" s="48"/>
      <c r="ED73" s="48"/>
      <c r="EE73" s="48"/>
      <c r="EF73" s="188"/>
      <c r="EG73" s="55"/>
      <c r="EH73" s="16"/>
      <c r="EI73" s="16"/>
      <c r="EJ73" s="54"/>
      <c r="EK73" s="48"/>
      <c r="EL73" s="48"/>
      <c r="EM73" s="48"/>
      <c r="EN73" s="48"/>
      <c r="EO73" s="48"/>
      <c r="EP73" s="48"/>
      <c r="EQ73" s="188"/>
      <c r="ER73" s="55"/>
      <c r="ES73" s="16"/>
      <c r="ET73" s="16"/>
      <c r="EU73" s="54"/>
      <c r="EV73" s="48"/>
      <c r="EW73" s="48"/>
      <c r="EX73" s="48"/>
      <c r="EY73" s="48"/>
      <c r="EZ73" s="48"/>
      <c r="FA73" s="48"/>
      <c r="FB73" s="188"/>
      <c r="FC73" s="55"/>
      <c r="FD73" s="16"/>
      <c r="FE73" s="16"/>
      <c r="FF73" s="54"/>
      <c r="FG73" s="48"/>
      <c r="FH73" s="48"/>
      <c r="FI73" s="48"/>
      <c r="FJ73" s="48"/>
      <c r="FK73" s="48"/>
      <c r="FL73" s="48"/>
      <c r="FM73" s="188"/>
      <c r="FN73" s="55"/>
      <c r="FO73" s="16"/>
      <c r="FP73" s="16"/>
      <c r="FQ73" s="54"/>
      <c r="FR73" s="48"/>
      <c r="FS73" s="48"/>
      <c r="FT73" s="48"/>
      <c r="FU73" s="48"/>
      <c r="FV73" s="48"/>
      <c r="FW73" s="48"/>
      <c r="FX73" s="188"/>
      <c r="FY73" s="55"/>
      <c r="FZ73" s="16"/>
      <c r="GA73" s="16"/>
      <c r="GB73" s="54"/>
      <c r="GC73" s="48"/>
      <c r="GD73" s="48"/>
      <c r="GE73" s="48"/>
      <c r="GF73" s="48"/>
      <c r="GG73" s="48"/>
      <c r="GH73" s="48"/>
      <c r="GI73" s="188"/>
      <c r="GJ73" s="55"/>
      <c r="GK73" s="16"/>
      <c r="GL73" s="16"/>
      <c r="GM73" s="54"/>
      <c r="GN73" s="48"/>
      <c r="GO73" s="48"/>
      <c r="GP73" s="48"/>
      <c r="GQ73" s="48"/>
      <c r="GR73" s="48"/>
      <c r="GS73" s="48"/>
      <c r="GT73" s="188"/>
      <c r="GU73" s="55"/>
      <c r="GV73" s="16"/>
      <c r="GW73" s="16"/>
      <c r="GX73" s="54"/>
      <c r="GY73" s="48"/>
      <c r="GZ73" s="48"/>
      <c r="HA73" s="48"/>
      <c r="HB73" s="48"/>
      <c r="HC73" s="48"/>
      <c r="HD73" s="48"/>
      <c r="HE73" s="188"/>
      <c r="HF73" s="55"/>
      <c r="HG73" s="16"/>
      <c r="HH73" s="16"/>
      <c r="HI73" s="54"/>
      <c r="HJ73" s="48"/>
      <c r="HK73" s="48"/>
      <c r="HL73" s="48"/>
      <c r="HM73" s="48"/>
      <c r="HN73" s="48"/>
      <c r="HO73" s="48"/>
      <c r="HP73" s="188"/>
      <c r="HQ73" s="55"/>
      <c r="HR73" s="16"/>
      <c r="HS73" s="16"/>
      <c r="HT73" s="54"/>
      <c r="HU73" s="48"/>
      <c r="HV73" s="48"/>
      <c r="HW73" s="48"/>
      <c r="HX73" s="48"/>
      <c r="HY73" s="48"/>
      <c r="HZ73" s="48"/>
      <c r="IA73" s="188"/>
      <c r="IB73" s="55"/>
      <c r="IC73" s="16"/>
      <c r="ID73" s="16"/>
    </row>
    <row r="74" spans="1:238" x14ac:dyDescent="0.3">
      <c r="A74" s="52"/>
      <c r="B74" s="140"/>
      <c r="C74" s="58"/>
      <c r="D74" s="58"/>
      <c r="E74" s="58"/>
      <c r="F74" s="211"/>
      <c r="G74" s="58"/>
      <c r="H74" s="54"/>
      <c r="I74" s="48"/>
      <c r="J74" s="48"/>
      <c r="K74" s="48"/>
      <c r="L74" s="48"/>
      <c r="M74" s="48"/>
      <c r="N74" s="48"/>
      <c r="O74" s="188"/>
      <c r="P74" s="55"/>
      <c r="Q74" s="16"/>
      <c r="R74" s="16"/>
      <c r="S74" s="54"/>
      <c r="T74" s="48"/>
      <c r="U74" s="48"/>
      <c r="V74" s="48"/>
      <c r="W74" s="48"/>
      <c r="X74" s="48"/>
      <c r="Y74" s="48"/>
      <c r="Z74" s="188"/>
      <c r="AA74" s="55"/>
      <c r="AB74" s="16"/>
      <c r="AC74" s="16"/>
      <c r="AD74" s="54"/>
      <c r="AE74" s="48"/>
      <c r="AF74" s="48"/>
      <c r="AG74" s="48"/>
      <c r="AH74" s="48"/>
      <c r="AI74" s="48"/>
      <c r="AJ74" s="48"/>
      <c r="AK74" s="188"/>
      <c r="AL74" s="55"/>
      <c r="AM74" s="16"/>
      <c r="AN74" s="16"/>
      <c r="AO74" s="54"/>
      <c r="AP74" s="48"/>
      <c r="AQ74" s="48"/>
      <c r="AR74" s="48"/>
      <c r="AS74" s="48"/>
      <c r="AT74" s="48"/>
      <c r="AU74" s="48"/>
      <c r="AV74" s="188"/>
      <c r="AW74" s="55"/>
      <c r="AX74" s="16"/>
      <c r="AY74" s="16"/>
      <c r="AZ74" s="54"/>
      <c r="BA74" s="48"/>
      <c r="BB74" s="48"/>
      <c r="BC74" s="48"/>
      <c r="BD74" s="48"/>
      <c r="BE74" s="48"/>
      <c r="BF74" s="48"/>
      <c r="BG74" s="188"/>
      <c r="BH74" s="55"/>
      <c r="BI74" s="16"/>
      <c r="BJ74" s="16"/>
      <c r="BK74" s="54"/>
      <c r="BL74" s="48"/>
      <c r="BM74" s="48"/>
      <c r="BN74" s="48"/>
      <c r="BO74" s="48"/>
      <c r="BP74" s="48"/>
      <c r="BQ74" s="48"/>
      <c r="BR74" s="188"/>
      <c r="BS74" s="55"/>
      <c r="BT74" s="16"/>
      <c r="BU74" s="16"/>
      <c r="BV74" s="54"/>
      <c r="BW74" s="48"/>
      <c r="BX74" s="48"/>
      <c r="BY74" s="48"/>
      <c r="BZ74" s="48"/>
      <c r="CA74" s="48"/>
      <c r="CB74" s="48"/>
      <c r="CC74" s="188"/>
      <c r="CD74" s="55"/>
      <c r="CE74" s="16"/>
      <c r="CF74" s="16"/>
      <c r="CG74" s="54"/>
      <c r="CH74" s="48"/>
      <c r="CI74" s="48"/>
      <c r="CJ74" s="48"/>
      <c r="CK74" s="48"/>
      <c r="CL74" s="48"/>
      <c r="CM74" s="48"/>
      <c r="CN74" s="188"/>
      <c r="CO74" s="55"/>
      <c r="CP74" s="16"/>
      <c r="CQ74" s="16"/>
      <c r="CR74" s="54"/>
      <c r="CS74" s="48"/>
      <c r="CT74" s="48"/>
      <c r="CU74" s="48"/>
      <c r="CV74" s="48"/>
      <c r="CW74" s="48"/>
      <c r="CX74" s="48"/>
      <c r="CY74" s="188"/>
      <c r="CZ74" s="55"/>
      <c r="DA74" s="16"/>
      <c r="DB74" s="16"/>
      <c r="DC74" s="54"/>
      <c r="DD74" s="48"/>
      <c r="DE74" s="48"/>
      <c r="DF74" s="48"/>
      <c r="DG74" s="48"/>
      <c r="DH74" s="48"/>
      <c r="DI74" s="48"/>
      <c r="DJ74" s="188"/>
      <c r="DK74" s="55"/>
      <c r="DL74" s="16"/>
      <c r="DM74" s="16"/>
      <c r="DN74" s="54"/>
      <c r="DO74" s="48"/>
      <c r="DP74" s="48"/>
      <c r="DQ74" s="48"/>
      <c r="DR74" s="48"/>
      <c r="DS74" s="48"/>
      <c r="DT74" s="48"/>
      <c r="DU74" s="188"/>
      <c r="DV74" s="55"/>
      <c r="DW74" s="16"/>
      <c r="DX74" s="16"/>
      <c r="DY74" s="54"/>
      <c r="DZ74" s="48"/>
      <c r="EA74" s="48"/>
      <c r="EB74" s="48"/>
      <c r="EC74" s="48"/>
      <c r="ED74" s="48"/>
      <c r="EE74" s="48"/>
      <c r="EF74" s="188"/>
      <c r="EG74" s="55"/>
      <c r="EH74" s="16"/>
      <c r="EI74" s="16"/>
      <c r="EJ74" s="54"/>
      <c r="EK74" s="48"/>
      <c r="EL74" s="48"/>
      <c r="EM74" s="48"/>
      <c r="EN74" s="48"/>
      <c r="EO74" s="48"/>
      <c r="EP74" s="48"/>
      <c r="EQ74" s="188"/>
      <c r="ER74" s="55"/>
      <c r="ES74" s="16"/>
      <c r="ET74" s="16"/>
      <c r="EU74" s="54"/>
      <c r="EV74" s="48"/>
      <c r="EW74" s="48"/>
      <c r="EX74" s="48"/>
      <c r="EY74" s="48"/>
      <c r="EZ74" s="48"/>
      <c r="FA74" s="48"/>
      <c r="FB74" s="188"/>
      <c r="FC74" s="55"/>
      <c r="FD74" s="16"/>
      <c r="FE74" s="16"/>
      <c r="FF74" s="54"/>
      <c r="FG74" s="48"/>
      <c r="FH74" s="48"/>
      <c r="FI74" s="48"/>
      <c r="FJ74" s="48"/>
      <c r="FK74" s="48"/>
      <c r="FL74" s="48"/>
      <c r="FM74" s="188"/>
      <c r="FN74" s="55"/>
      <c r="FO74" s="16"/>
      <c r="FP74" s="16"/>
      <c r="FQ74" s="54"/>
      <c r="FR74" s="48"/>
      <c r="FS74" s="48"/>
      <c r="FT74" s="48"/>
      <c r="FU74" s="48"/>
      <c r="FV74" s="48"/>
      <c r="FW74" s="48"/>
      <c r="FX74" s="188"/>
      <c r="FY74" s="55"/>
      <c r="FZ74" s="16"/>
      <c r="GA74" s="16"/>
      <c r="GB74" s="54"/>
      <c r="GC74" s="48"/>
      <c r="GD74" s="48"/>
      <c r="GE74" s="48"/>
      <c r="GF74" s="48"/>
      <c r="GG74" s="48"/>
      <c r="GH74" s="48"/>
      <c r="GI74" s="188"/>
      <c r="GJ74" s="55"/>
      <c r="GK74" s="16"/>
      <c r="GL74" s="16"/>
      <c r="GM74" s="54"/>
      <c r="GN74" s="48"/>
      <c r="GO74" s="48"/>
      <c r="GP74" s="48"/>
      <c r="GQ74" s="48"/>
      <c r="GR74" s="48"/>
      <c r="GS74" s="48"/>
      <c r="GT74" s="188"/>
      <c r="GU74" s="55"/>
      <c r="GV74" s="16"/>
      <c r="GW74" s="16"/>
      <c r="GX74" s="54"/>
      <c r="GY74" s="48"/>
      <c r="GZ74" s="48"/>
      <c r="HA74" s="48"/>
      <c r="HB74" s="48"/>
      <c r="HC74" s="48"/>
      <c r="HD74" s="48"/>
      <c r="HE74" s="188"/>
      <c r="HF74" s="55"/>
      <c r="HG74" s="16"/>
      <c r="HH74" s="16"/>
      <c r="HI74" s="54"/>
      <c r="HJ74" s="48"/>
      <c r="HK74" s="48"/>
      <c r="HL74" s="48"/>
      <c r="HM74" s="48"/>
      <c r="HN74" s="48"/>
      <c r="HO74" s="48"/>
      <c r="HP74" s="188"/>
      <c r="HQ74" s="55"/>
      <c r="HR74" s="16"/>
      <c r="HS74" s="16"/>
      <c r="HT74" s="54"/>
      <c r="HU74" s="48"/>
      <c r="HV74" s="48"/>
      <c r="HW74" s="48"/>
      <c r="HX74" s="48"/>
      <c r="HY74" s="48"/>
      <c r="HZ74" s="48"/>
      <c r="IA74" s="188"/>
      <c r="IB74" s="55"/>
      <c r="IC74" s="16"/>
      <c r="ID74" s="16"/>
    </row>
    <row r="75" spans="1:238" x14ac:dyDescent="0.3">
      <c r="A75" s="52"/>
      <c r="B75" s="140"/>
      <c r="C75" s="58"/>
      <c r="D75" s="58"/>
      <c r="E75" s="58"/>
      <c r="F75" s="211"/>
      <c r="G75" s="58"/>
      <c r="H75" s="54"/>
      <c r="I75" s="48"/>
      <c r="J75" s="48"/>
      <c r="K75" s="48"/>
      <c r="L75" s="48"/>
      <c r="M75" s="48"/>
      <c r="N75" s="48"/>
      <c r="O75" s="188"/>
      <c r="P75" s="55"/>
      <c r="Q75" s="16"/>
      <c r="R75" s="16"/>
      <c r="S75" s="54"/>
      <c r="T75" s="48"/>
      <c r="U75" s="48"/>
      <c r="V75" s="48"/>
      <c r="W75" s="48"/>
      <c r="X75" s="48"/>
      <c r="Y75" s="48"/>
      <c r="Z75" s="188"/>
      <c r="AA75" s="55"/>
      <c r="AB75" s="16"/>
      <c r="AC75" s="16"/>
      <c r="AD75" s="54"/>
      <c r="AE75" s="48"/>
      <c r="AF75" s="48"/>
      <c r="AG75" s="48"/>
      <c r="AH75" s="48"/>
      <c r="AI75" s="48"/>
      <c r="AJ75" s="48"/>
      <c r="AK75" s="188"/>
      <c r="AL75" s="55"/>
      <c r="AM75" s="16"/>
      <c r="AN75" s="16"/>
      <c r="AO75" s="54"/>
      <c r="AP75" s="48"/>
      <c r="AQ75" s="48"/>
      <c r="AR75" s="48"/>
      <c r="AS75" s="48"/>
      <c r="AT75" s="48"/>
      <c r="AU75" s="48"/>
      <c r="AV75" s="188"/>
      <c r="AW75" s="55"/>
      <c r="AX75" s="16"/>
      <c r="AY75" s="16"/>
      <c r="AZ75" s="54"/>
      <c r="BA75" s="48"/>
      <c r="BB75" s="48"/>
      <c r="BC75" s="48"/>
      <c r="BD75" s="48"/>
      <c r="BE75" s="48"/>
      <c r="BF75" s="48"/>
      <c r="BG75" s="188"/>
      <c r="BH75" s="55"/>
      <c r="BI75" s="16"/>
      <c r="BJ75" s="16"/>
      <c r="BK75" s="54"/>
      <c r="BL75" s="48"/>
      <c r="BM75" s="48"/>
      <c r="BN75" s="48"/>
      <c r="BO75" s="48"/>
      <c r="BP75" s="48"/>
      <c r="BQ75" s="48"/>
      <c r="BR75" s="188"/>
      <c r="BS75" s="55"/>
      <c r="BT75" s="16"/>
      <c r="BU75" s="16"/>
      <c r="BV75" s="54"/>
      <c r="BW75" s="48"/>
      <c r="BX75" s="48"/>
      <c r="BY75" s="48"/>
      <c r="BZ75" s="48"/>
      <c r="CA75" s="48"/>
      <c r="CB75" s="48"/>
      <c r="CC75" s="188"/>
      <c r="CD75" s="55"/>
      <c r="CE75" s="16"/>
      <c r="CF75" s="16"/>
      <c r="CG75" s="54"/>
      <c r="CH75" s="48"/>
      <c r="CI75" s="48"/>
      <c r="CJ75" s="48"/>
      <c r="CK75" s="48"/>
      <c r="CL75" s="48"/>
      <c r="CM75" s="48"/>
      <c r="CN75" s="188"/>
      <c r="CO75" s="55"/>
      <c r="CP75" s="16"/>
      <c r="CQ75" s="16"/>
      <c r="CR75" s="54"/>
      <c r="CS75" s="48"/>
      <c r="CT75" s="48"/>
      <c r="CU75" s="48"/>
      <c r="CV75" s="48"/>
      <c r="CW75" s="48"/>
      <c r="CX75" s="48"/>
      <c r="CY75" s="188"/>
      <c r="CZ75" s="55"/>
      <c r="DA75" s="16"/>
      <c r="DB75" s="16"/>
      <c r="DC75" s="54"/>
      <c r="DD75" s="48"/>
      <c r="DE75" s="48"/>
      <c r="DF75" s="48"/>
      <c r="DG75" s="48"/>
      <c r="DH75" s="48"/>
      <c r="DI75" s="48"/>
      <c r="DJ75" s="188"/>
      <c r="DK75" s="55"/>
      <c r="DL75" s="16"/>
      <c r="DM75" s="16"/>
      <c r="DN75" s="54"/>
      <c r="DO75" s="48"/>
      <c r="DP75" s="48"/>
      <c r="DQ75" s="48"/>
      <c r="DR75" s="48"/>
      <c r="DS75" s="48"/>
      <c r="DT75" s="48"/>
      <c r="DU75" s="188"/>
      <c r="DV75" s="55"/>
      <c r="DW75" s="16"/>
      <c r="DX75" s="16"/>
      <c r="DY75" s="54"/>
      <c r="DZ75" s="48"/>
      <c r="EA75" s="48"/>
      <c r="EB75" s="48"/>
      <c r="EC75" s="48"/>
      <c r="ED75" s="48"/>
      <c r="EE75" s="48"/>
      <c r="EF75" s="188"/>
      <c r="EG75" s="55"/>
      <c r="EH75" s="16"/>
      <c r="EI75" s="16"/>
      <c r="EJ75" s="54"/>
      <c r="EK75" s="48"/>
      <c r="EL75" s="48"/>
      <c r="EM75" s="48"/>
      <c r="EN75" s="48"/>
      <c r="EO75" s="48"/>
      <c r="EP75" s="48"/>
      <c r="EQ75" s="188"/>
      <c r="ER75" s="55"/>
      <c r="ES75" s="16"/>
      <c r="ET75" s="16"/>
      <c r="EU75" s="54"/>
      <c r="EV75" s="48"/>
      <c r="EW75" s="48"/>
      <c r="EX75" s="48"/>
      <c r="EY75" s="48"/>
      <c r="EZ75" s="48"/>
      <c r="FA75" s="48"/>
      <c r="FB75" s="188"/>
      <c r="FC75" s="55"/>
      <c r="FD75" s="16"/>
      <c r="FE75" s="16"/>
      <c r="FF75" s="54"/>
      <c r="FG75" s="48"/>
      <c r="FH75" s="48"/>
      <c r="FI75" s="48"/>
      <c r="FJ75" s="48"/>
      <c r="FK75" s="48"/>
      <c r="FL75" s="48"/>
      <c r="FM75" s="188"/>
      <c r="FN75" s="55"/>
      <c r="FO75" s="16"/>
      <c r="FP75" s="16"/>
      <c r="FQ75" s="54"/>
      <c r="FR75" s="48"/>
      <c r="FS75" s="48"/>
      <c r="FT75" s="48"/>
      <c r="FU75" s="48"/>
      <c r="FV75" s="48"/>
      <c r="FW75" s="48"/>
      <c r="FX75" s="188"/>
      <c r="FY75" s="55"/>
      <c r="FZ75" s="16"/>
      <c r="GA75" s="16"/>
      <c r="GB75" s="54"/>
      <c r="GC75" s="48"/>
      <c r="GD75" s="48"/>
      <c r="GE75" s="48"/>
      <c r="GF75" s="48"/>
      <c r="GG75" s="48"/>
      <c r="GH75" s="48"/>
      <c r="GI75" s="188"/>
      <c r="GJ75" s="55"/>
      <c r="GK75" s="16"/>
      <c r="GL75" s="16"/>
      <c r="GM75" s="54"/>
      <c r="GN75" s="48"/>
      <c r="GO75" s="48"/>
      <c r="GP75" s="48"/>
      <c r="GQ75" s="48"/>
      <c r="GR75" s="48"/>
      <c r="GS75" s="48"/>
      <c r="GT75" s="188"/>
      <c r="GU75" s="55"/>
      <c r="GV75" s="16"/>
      <c r="GW75" s="16"/>
      <c r="GX75" s="54"/>
      <c r="GY75" s="48"/>
      <c r="GZ75" s="48"/>
      <c r="HA75" s="48"/>
      <c r="HB75" s="48"/>
      <c r="HC75" s="48"/>
      <c r="HD75" s="48"/>
      <c r="HE75" s="188"/>
      <c r="HF75" s="55"/>
      <c r="HG75" s="16"/>
      <c r="HH75" s="16"/>
      <c r="HI75" s="54"/>
      <c r="HJ75" s="48"/>
      <c r="HK75" s="48"/>
      <c r="HL75" s="48"/>
      <c r="HM75" s="48"/>
      <c r="HN75" s="48"/>
      <c r="HO75" s="48"/>
      <c r="HP75" s="188"/>
      <c r="HQ75" s="55"/>
      <c r="HR75" s="16"/>
      <c r="HS75" s="16"/>
      <c r="HT75" s="54"/>
      <c r="HU75" s="48"/>
      <c r="HV75" s="48"/>
      <c r="HW75" s="48"/>
      <c r="HX75" s="48"/>
      <c r="HY75" s="48"/>
      <c r="HZ75" s="48"/>
      <c r="IA75" s="188"/>
      <c r="IB75" s="55"/>
      <c r="IC75" s="16"/>
      <c r="ID75" s="16"/>
    </row>
    <row r="76" spans="1:238" x14ac:dyDescent="0.3">
      <c r="A76" s="52"/>
      <c r="B76" s="140"/>
      <c r="C76" s="58"/>
      <c r="D76" s="58"/>
      <c r="E76" s="58"/>
      <c r="F76" s="211"/>
      <c r="G76" s="58"/>
      <c r="O76" s="188"/>
      <c r="P76" s="55"/>
      <c r="Q76" s="16"/>
      <c r="R76" s="16"/>
      <c r="S76" s="54"/>
      <c r="T76" s="48"/>
      <c r="U76" s="48"/>
      <c r="V76" s="48"/>
      <c r="W76" s="48"/>
      <c r="X76" s="48"/>
      <c r="Y76" s="48"/>
      <c r="Z76" s="188"/>
      <c r="AA76" s="55"/>
      <c r="AB76" s="16"/>
      <c r="AC76" s="16"/>
      <c r="AD76" s="54"/>
      <c r="AE76" s="48"/>
      <c r="AF76" s="48"/>
      <c r="AG76" s="48"/>
      <c r="AH76" s="48"/>
      <c r="AI76" s="48"/>
      <c r="AJ76" s="48"/>
      <c r="AK76" s="188"/>
      <c r="AL76" s="55"/>
      <c r="AM76" s="16"/>
      <c r="AN76" s="16"/>
      <c r="AO76" s="54"/>
      <c r="AP76" s="48"/>
      <c r="AQ76" s="48"/>
      <c r="AR76" s="48"/>
      <c r="AS76" s="48"/>
      <c r="AT76" s="48"/>
      <c r="AU76" s="48"/>
      <c r="AV76" s="188"/>
      <c r="AW76" s="55"/>
      <c r="AX76" s="16"/>
      <c r="AY76" s="16"/>
      <c r="AZ76" s="54"/>
      <c r="BA76" s="48"/>
      <c r="BB76" s="48"/>
      <c r="BC76" s="48"/>
      <c r="BD76" s="48"/>
      <c r="BE76" s="48"/>
      <c r="BF76" s="48"/>
      <c r="BG76" s="188"/>
      <c r="BH76" s="55"/>
      <c r="BI76" s="16"/>
      <c r="BJ76" s="16"/>
      <c r="BK76" s="54"/>
      <c r="BL76" s="48"/>
      <c r="BM76" s="48"/>
      <c r="BN76" s="48"/>
      <c r="BO76" s="48"/>
      <c r="BP76" s="48"/>
      <c r="BQ76" s="48"/>
      <c r="BR76" s="188"/>
      <c r="BS76" s="55"/>
      <c r="BT76" s="16"/>
      <c r="BU76" s="16"/>
      <c r="BV76" s="54"/>
      <c r="BW76" s="48"/>
      <c r="BX76" s="48"/>
      <c r="BY76" s="48"/>
      <c r="BZ76" s="48"/>
      <c r="CA76" s="48"/>
      <c r="CB76" s="48"/>
      <c r="CC76" s="188"/>
      <c r="CD76" s="55"/>
      <c r="CE76" s="16"/>
      <c r="CF76" s="16"/>
      <c r="CG76" s="54"/>
      <c r="CH76" s="48"/>
      <c r="CI76" s="48"/>
      <c r="CJ76" s="48"/>
      <c r="CK76" s="48"/>
      <c r="CL76" s="48"/>
      <c r="CM76" s="48"/>
      <c r="CN76" s="188"/>
      <c r="CO76" s="55"/>
      <c r="CP76" s="16"/>
      <c r="CQ76" s="16"/>
      <c r="CR76" s="54"/>
      <c r="CS76" s="48"/>
      <c r="CT76" s="48"/>
      <c r="CU76" s="48"/>
      <c r="CV76" s="48"/>
      <c r="CW76" s="48"/>
      <c r="CX76" s="48"/>
      <c r="CY76" s="188"/>
      <c r="CZ76" s="55"/>
      <c r="DA76" s="16"/>
      <c r="DB76" s="16"/>
      <c r="DC76" s="54"/>
      <c r="DD76" s="48"/>
      <c r="DE76" s="48"/>
      <c r="DF76" s="48"/>
      <c r="DG76" s="48"/>
      <c r="DH76" s="48"/>
      <c r="DI76" s="48"/>
      <c r="DJ76" s="188"/>
      <c r="DK76" s="55"/>
      <c r="DL76" s="16"/>
      <c r="DM76" s="16"/>
      <c r="DN76" s="54"/>
      <c r="DO76" s="48"/>
      <c r="DP76" s="48"/>
      <c r="DQ76" s="48"/>
      <c r="DR76" s="48"/>
      <c r="DS76" s="48"/>
      <c r="DT76" s="48"/>
      <c r="DU76" s="188"/>
      <c r="DV76" s="55"/>
      <c r="DW76" s="16"/>
      <c r="DX76" s="16"/>
      <c r="DY76" s="54"/>
      <c r="DZ76" s="48"/>
      <c r="EA76" s="48"/>
      <c r="EB76" s="48"/>
      <c r="EC76" s="48"/>
      <c r="ED76" s="48"/>
      <c r="EE76" s="48"/>
      <c r="EF76" s="188"/>
      <c r="EG76" s="55"/>
      <c r="EH76" s="16"/>
      <c r="EI76" s="16"/>
      <c r="EJ76" s="54"/>
      <c r="EK76" s="48"/>
      <c r="EL76" s="48"/>
      <c r="EM76" s="48"/>
      <c r="EN76" s="48"/>
      <c r="EO76" s="48"/>
      <c r="EP76" s="48"/>
      <c r="EQ76" s="188"/>
      <c r="ER76" s="55"/>
      <c r="ES76" s="16"/>
      <c r="ET76" s="16"/>
      <c r="EU76" s="54"/>
      <c r="EV76" s="48"/>
      <c r="EW76" s="48"/>
      <c r="EX76" s="48"/>
      <c r="EY76" s="48"/>
      <c r="EZ76" s="48"/>
      <c r="FA76" s="48"/>
      <c r="FB76" s="188"/>
      <c r="FC76" s="55"/>
      <c r="FD76" s="16"/>
      <c r="FE76" s="16"/>
      <c r="FF76" s="54"/>
      <c r="FG76" s="48"/>
      <c r="FH76" s="48"/>
      <c r="FI76" s="48"/>
      <c r="FJ76" s="48"/>
      <c r="FK76" s="48"/>
      <c r="FL76" s="48"/>
      <c r="FM76" s="188"/>
      <c r="FN76" s="55"/>
      <c r="FO76" s="16"/>
      <c r="FP76" s="16"/>
      <c r="FQ76" s="54"/>
      <c r="FR76" s="48"/>
      <c r="FS76" s="48"/>
      <c r="FT76" s="48"/>
      <c r="FU76" s="48"/>
      <c r="FV76" s="48"/>
      <c r="FW76" s="48"/>
      <c r="FX76" s="188"/>
      <c r="FY76" s="55"/>
      <c r="FZ76" s="16"/>
      <c r="GA76" s="16"/>
      <c r="GB76" s="54"/>
      <c r="GC76" s="48"/>
      <c r="GD76" s="48"/>
      <c r="GE76" s="48"/>
      <c r="GF76" s="48"/>
      <c r="GG76" s="48"/>
      <c r="GH76" s="48"/>
      <c r="GI76" s="188"/>
      <c r="GJ76" s="55"/>
      <c r="GK76" s="16"/>
      <c r="GL76" s="16"/>
      <c r="GM76" s="54"/>
      <c r="GN76" s="48"/>
      <c r="GO76" s="48"/>
      <c r="GP76" s="48"/>
      <c r="GQ76" s="48"/>
      <c r="GR76" s="48"/>
      <c r="GS76" s="48"/>
      <c r="GT76" s="188"/>
      <c r="GU76" s="55"/>
      <c r="GV76" s="16"/>
      <c r="GW76" s="16"/>
      <c r="GX76" s="54"/>
      <c r="GY76" s="48"/>
      <c r="GZ76" s="48"/>
      <c r="HA76" s="48"/>
      <c r="HB76" s="48"/>
      <c r="HC76" s="48"/>
      <c r="HD76" s="48"/>
      <c r="HE76" s="188"/>
      <c r="HF76" s="55"/>
      <c r="HG76" s="16"/>
      <c r="HH76" s="16"/>
      <c r="HI76" s="54"/>
      <c r="HJ76" s="48"/>
      <c r="HK76" s="48"/>
      <c r="HL76" s="48"/>
      <c r="HM76" s="48"/>
      <c r="HN76" s="48"/>
      <c r="HO76" s="48"/>
      <c r="HP76" s="188"/>
      <c r="HQ76" s="55"/>
      <c r="HR76" s="16"/>
      <c r="HS76" s="16"/>
      <c r="HT76" s="54"/>
      <c r="HU76" s="48"/>
      <c r="HV76" s="48"/>
      <c r="HW76" s="48"/>
      <c r="HX76" s="48"/>
      <c r="HY76" s="48"/>
      <c r="HZ76" s="48"/>
      <c r="IA76" s="188"/>
      <c r="IB76" s="55"/>
      <c r="IC76" s="16"/>
      <c r="ID76" s="16"/>
    </row>
    <row r="77" spans="1:238" x14ac:dyDescent="0.3">
      <c r="A77" s="52"/>
      <c r="B77" s="140"/>
      <c r="C77" s="58"/>
      <c r="D77" s="58"/>
      <c r="E77" s="58"/>
      <c r="F77" s="211"/>
      <c r="G77" s="58"/>
      <c r="O77" s="188"/>
      <c r="P77" s="55"/>
      <c r="Q77" s="16"/>
      <c r="R77" s="16"/>
      <c r="S77" s="54"/>
      <c r="T77" s="48"/>
      <c r="U77" s="48"/>
      <c r="V77" s="48"/>
      <c r="W77" s="48"/>
      <c r="X77" s="48"/>
      <c r="Y77" s="48"/>
      <c r="Z77" s="188"/>
      <c r="AA77" s="55"/>
      <c r="AB77" s="16"/>
      <c r="AC77" s="16"/>
      <c r="AD77" s="54"/>
      <c r="AE77" s="48"/>
      <c r="AF77" s="48"/>
      <c r="AG77" s="48"/>
      <c r="AH77" s="48"/>
      <c r="AI77" s="48"/>
      <c r="AJ77" s="48"/>
      <c r="AK77" s="188"/>
      <c r="AL77" s="55"/>
      <c r="AM77" s="16"/>
      <c r="AN77" s="16"/>
      <c r="AO77" s="54"/>
      <c r="AP77" s="48"/>
      <c r="AQ77" s="48"/>
      <c r="AR77" s="48"/>
      <c r="AS77" s="48"/>
      <c r="AT77" s="48"/>
      <c r="AU77" s="48"/>
      <c r="AV77" s="188"/>
      <c r="AW77" s="55"/>
      <c r="AX77" s="16"/>
      <c r="AY77" s="16"/>
      <c r="AZ77" s="54"/>
      <c r="BA77" s="48"/>
      <c r="BB77" s="48"/>
      <c r="BC77" s="48"/>
      <c r="BD77" s="48"/>
      <c r="BE77" s="48"/>
      <c r="BF77" s="48"/>
      <c r="BG77" s="188"/>
      <c r="BH77" s="55"/>
      <c r="BI77" s="16"/>
      <c r="BJ77" s="16"/>
      <c r="BK77" s="54"/>
      <c r="BL77" s="48"/>
      <c r="BM77" s="48"/>
      <c r="BN77" s="48"/>
      <c r="BO77" s="48"/>
      <c r="BP77" s="48"/>
      <c r="BQ77" s="48"/>
      <c r="BR77" s="188"/>
      <c r="BS77" s="55"/>
      <c r="BT77" s="16"/>
      <c r="BU77" s="16"/>
      <c r="BV77" s="54"/>
      <c r="BW77" s="48"/>
      <c r="BX77" s="48"/>
      <c r="BY77" s="48"/>
      <c r="BZ77" s="48"/>
      <c r="CA77" s="48"/>
      <c r="CB77" s="48"/>
      <c r="CC77" s="188"/>
      <c r="CD77" s="55"/>
      <c r="CE77" s="16"/>
      <c r="CF77" s="16"/>
      <c r="CG77" s="54"/>
      <c r="CH77" s="48"/>
      <c r="CI77" s="48"/>
      <c r="CJ77" s="48"/>
      <c r="CK77" s="48"/>
      <c r="CL77" s="48"/>
      <c r="CM77" s="48"/>
      <c r="CN77" s="188"/>
      <c r="CO77" s="55"/>
      <c r="CP77" s="16"/>
      <c r="CQ77" s="16"/>
      <c r="CR77" s="54"/>
      <c r="CS77" s="48"/>
      <c r="CT77" s="48"/>
      <c r="CU77" s="48"/>
      <c r="CV77" s="48"/>
      <c r="CW77" s="48"/>
      <c r="CX77" s="48"/>
      <c r="CY77" s="188"/>
      <c r="CZ77" s="55"/>
      <c r="DA77" s="16"/>
      <c r="DB77" s="16"/>
      <c r="DC77" s="54"/>
      <c r="DD77" s="48"/>
      <c r="DE77" s="48"/>
      <c r="DF77" s="48"/>
      <c r="DG77" s="48"/>
      <c r="DH77" s="48"/>
      <c r="DI77" s="48"/>
      <c r="DJ77" s="188"/>
      <c r="DK77" s="55"/>
      <c r="DL77" s="16"/>
      <c r="DM77" s="16"/>
      <c r="DN77" s="54"/>
      <c r="DO77" s="48"/>
      <c r="DP77" s="48"/>
      <c r="DQ77" s="48"/>
      <c r="DR77" s="48"/>
      <c r="DS77" s="48"/>
      <c r="DT77" s="48"/>
      <c r="DU77" s="188"/>
      <c r="DV77" s="55"/>
      <c r="DW77" s="16"/>
      <c r="DX77" s="16"/>
      <c r="DY77" s="54"/>
      <c r="DZ77" s="48"/>
      <c r="EA77" s="48"/>
      <c r="EB77" s="48"/>
      <c r="EC77" s="48"/>
      <c r="ED77" s="48"/>
      <c r="EE77" s="48"/>
      <c r="EF77" s="188"/>
      <c r="EG77" s="55"/>
      <c r="EH77" s="16"/>
      <c r="EI77" s="16"/>
      <c r="EJ77" s="54"/>
      <c r="EK77" s="48"/>
      <c r="EL77" s="48"/>
      <c r="EM77" s="48"/>
      <c r="EN77" s="48"/>
      <c r="EO77" s="48"/>
      <c r="EP77" s="48"/>
      <c r="EQ77" s="188"/>
      <c r="ER77" s="55"/>
      <c r="ES77" s="16"/>
      <c r="ET77" s="16"/>
      <c r="EU77" s="54"/>
      <c r="EV77" s="48"/>
      <c r="EW77" s="48"/>
      <c r="EX77" s="48"/>
      <c r="EY77" s="48"/>
      <c r="EZ77" s="48"/>
      <c r="FA77" s="48"/>
      <c r="FB77" s="188"/>
      <c r="FC77" s="55"/>
      <c r="FD77" s="16"/>
      <c r="FE77" s="16"/>
      <c r="FF77" s="54"/>
      <c r="FG77" s="48"/>
      <c r="FH77" s="48"/>
      <c r="FI77" s="48"/>
      <c r="FJ77" s="48"/>
      <c r="FK77" s="48"/>
      <c r="FL77" s="48"/>
      <c r="FM77" s="188"/>
      <c r="FN77" s="55"/>
      <c r="FO77" s="16"/>
      <c r="FP77" s="16"/>
      <c r="FQ77" s="54"/>
      <c r="FR77" s="48"/>
      <c r="FS77" s="48"/>
      <c r="FT77" s="48"/>
      <c r="FU77" s="48"/>
      <c r="FV77" s="48"/>
      <c r="FW77" s="48"/>
      <c r="FX77" s="188"/>
      <c r="FY77" s="55"/>
      <c r="FZ77" s="16"/>
      <c r="GA77" s="16"/>
      <c r="GB77" s="54"/>
      <c r="GC77" s="48"/>
      <c r="GD77" s="48"/>
      <c r="GE77" s="48"/>
      <c r="GF77" s="48"/>
      <c r="GG77" s="48"/>
      <c r="GH77" s="48"/>
      <c r="GI77" s="188"/>
      <c r="GJ77" s="55"/>
      <c r="GK77" s="16"/>
      <c r="GL77" s="16"/>
      <c r="GM77" s="54"/>
      <c r="GN77" s="48"/>
      <c r="GO77" s="48"/>
      <c r="GP77" s="48"/>
      <c r="GQ77" s="48"/>
      <c r="GR77" s="48"/>
      <c r="GS77" s="48"/>
      <c r="GT77" s="188"/>
      <c r="GU77" s="55"/>
      <c r="GV77" s="16"/>
      <c r="GW77" s="16"/>
      <c r="GX77" s="54"/>
      <c r="GY77" s="48"/>
      <c r="GZ77" s="48"/>
      <c r="HA77" s="48"/>
      <c r="HB77" s="48"/>
      <c r="HC77" s="48"/>
      <c r="HD77" s="48"/>
      <c r="HE77" s="188"/>
      <c r="HF77" s="55"/>
      <c r="HG77" s="16"/>
      <c r="HH77" s="16"/>
      <c r="HI77" s="54"/>
      <c r="HJ77" s="48"/>
      <c r="HK77" s="48"/>
      <c r="HL77" s="48"/>
      <c r="HM77" s="48"/>
      <c r="HN77" s="48"/>
      <c r="HO77" s="48"/>
      <c r="HP77" s="188"/>
      <c r="HQ77" s="55"/>
      <c r="HR77" s="16"/>
      <c r="HS77" s="16"/>
      <c r="HT77" s="54"/>
      <c r="HU77" s="48"/>
      <c r="HV77" s="48"/>
      <c r="HW77" s="48"/>
      <c r="HX77" s="48"/>
      <c r="HY77" s="48"/>
      <c r="HZ77" s="48"/>
      <c r="IA77" s="188"/>
      <c r="IB77" s="55"/>
      <c r="IC77" s="16"/>
      <c r="ID77" s="16"/>
    </row>
    <row r="78" spans="1:238" x14ac:dyDescent="0.3">
      <c r="A78" s="52"/>
      <c r="B78" s="140"/>
      <c r="C78" s="58"/>
      <c r="D78" s="58"/>
      <c r="E78" s="58"/>
      <c r="F78" s="211"/>
      <c r="G78" s="58"/>
      <c r="O78" s="188"/>
      <c r="P78" s="55"/>
      <c r="Q78" s="16"/>
      <c r="R78" s="16"/>
      <c r="S78" s="54"/>
      <c r="T78" s="48"/>
      <c r="U78" s="48"/>
      <c r="V78" s="48"/>
      <c r="W78" s="48"/>
      <c r="X78" s="48"/>
      <c r="Y78" s="48"/>
      <c r="Z78" s="188"/>
      <c r="AA78" s="55"/>
      <c r="AB78" s="16"/>
      <c r="AC78" s="16"/>
      <c r="AD78" s="54"/>
      <c r="AE78" s="48"/>
      <c r="AF78" s="48"/>
      <c r="AG78" s="48"/>
      <c r="AH78" s="48"/>
      <c r="AI78" s="48"/>
      <c r="AJ78" s="48"/>
      <c r="AK78" s="188"/>
      <c r="AL78" s="55"/>
      <c r="AM78" s="16"/>
      <c r="AN78" s="16"/>
      <c r="AO78" s="54"/>
      <c r="AP78" s="48"/>
      <c r="AQ78" s="48"/>
      <c r="AR78" s="48"/>
      <c r="AS78" s="48"/>
      <c r="AT78" s="48"/>
      <c r="AU78" s="48"/>
      <c r="AV78" s="188"/>
      <c r="AW78" s="55"/>
      <c r="AX78" s="16"/>
      <c r="AY78" s="16"/>
      <c r="AZ78" s="54"/>
      <c r="BA78" s="48"/>
      <c r="BB78" s="48"/>
      <c r="BC78" s="48"/>
      <c r="BD78" s="48"/>
      <c r="BE78" s="48"/>
      <c r="BF78" s="48"/>
      <c r="BG78" s="188"/>
      <c r="BH78" s="55"/>
      <c r="BI78" s="16"/>
      <c r="BJ78" s="16"/>
      <c r="BK78" s="54"/>
      <c r="BL78" s="48"/>
      <c r="BM78" s="48"/>
      <c r="BN78" s="48"/>
      <c r="BO78" s="48"/>
      <c r="BP78" s="48"/>
      <c r="BQ78" s="48"/>
      <c r="BR78" s="188"/>
      <c r="BS78" s="55"/>
      <c r="BT78" s="16"/>
      <c r="BU78" s="16"/>
      <c r="BV78" s="54"/>
      <c r="BW78" s="48"/>
      <c r="BX78" s="48"/>
      <c r="BY78" s="48"/>
      <c r="BZ78" s="48"/>
      <c r="CA78" s="48"/>
      <c r="CB78" s="48"/>
      <c r="CC78" s="188"/>
      <c r="CD78" s="55"/>
      <c r="CE78" s="16"/>
      <c r="CF78" s="16"/>
      <c r="CG78" s="54"/>
      <c r="CH78" s="48"/>
      <c r="CI78" s="48"/>
      <c r="CJ78" s="48"/>
      <c r="CK78" s="48"/>
      <c r="CL78" s="48"/>
      <c r="CM78" s="48"/>
      <c r="CN78" s="188"/>
      <c r="CO78" s="55"/>
      <c r="CP78" s="16"/>
      <c r="CQ78" s="16"/>
      <c r="CR78" s="54"/>
      <c r="CS78" s="48"/>
      <c r="CT78" s="48"/>
      <c r="CU78" s="48"/>
      <c r="CV78" s="48"/>
      <c r="CW78" s="48"/>
      <c r="CX78" s="48"/>
      <c r="CY78" s="188"/>
      <c r="CZ78" s="55"/>
      <c r="DA78" s="16"/>
      <c r="DB78" s="16"/>
      <c r="DC78" s="54"/>
      <c r="DD78" s="48"/>
      <c r="DE78" s="48"/>
      <c r="DF78" s="48"/>
      <c r="DG78" s="48"/>
      <c r="DH78" s="48"/>
      <c r="DI78" s="48"/>
      <c r="DJ78" s="188"/>
      <c r="DK78" s="55"/>
      <c r="DL78" s="16"/>
      <c r="DM78" s="16"/>
      <c r="DN78" s="54"/>
      <c r="DO78" s="48"/>
      <c r="DP78" s="48"/>
      <c r="DQ78" s="48"/>
      <c r="DR78" s="48"/>
      <c r="DS78" s="48"/>
      <c r="DT78" s="48"/>
      <c r="DU78" s="188"/>
      <c r="DV78" s="55"/>
      <c r="DW78" s="16"/>
      <c r="DX78" s="16"/>
      <c r="DY78" s="54"/>
      <c r="DZ78" s="48"/>
      <c r="EA78" s="48"/>
      <c r="EB78" s="48"/>
      <c r="EC78" s="48"/>
      <c r="ED78" s="48"/>
      <c r="EE78" s="48"/>
      <c r="EF78" s="188"/>
      <c r="EG78" s="55"/>
      <c r="EH78" s="16"/>
      <c r="EI78" s="16"/>
      <c r="EJ78" s="54"/>
      <c r="EK78" s="48"/>
      <c r="EL78" s="48"/>
      <c r="EM78" s="48"/>
      <c r="EN78" s="48"/>
      <c r="EO78" s="48"/>
      <c r="EP78" s="48"/>
      <c r="EQ78" s="188"/>
      <c r="ER78" s="55"/>
      <c r="ES78" s="16"/>
      <c r="ET78" s="16"/>
      <c r="EU78" s="54"/>
      <c r="EV78" s="48"/>
      <c r="EW78" s="48"/>
      <c r="EX78" s="48"/>
      <c r="EY78" s="48"/>
      <c r="EZ78" s="48"/>
      <c r="FA78" s="48"/>
      <c r="FB78" s="188"/>
      <c r="FC78" s="55"/>
      <c r="FD78" s="16"/>
      <c r="FE78" s="16"/>
      <c r="FF78" s="54"/>
      <c r="FG78" s="48"/>
      <c r="FH78" s="48"/>
      <c r="FI78" s="48"/>
      <c r="FJ78" s="48"/>
      <c r="FK78" s="48"/>
      <c r="FL78" s="48"/>
      <c r="FM78" s="188"/>
      <c r="FN78" s="55"/>
      <c r="FO78" s="16"/>
      <c r="FP78" s="16"/>
      <c r="FQ78" s="54"/>
      <c r="FR78" s="48"/>
      <c r="FS78" s="48"/>
      <c r="FT78" s="48"/>
      <c r="FU78" s="48"/>
      <c r="FV78" s="48"/>
      <c r="FW78" s="48"/>
      <c r="FX78" s="188"/>
      <c r="FY78" s="55"/>
      <c r="FZ78" s="16"/>
      <c r="GA78" s="16"/>
      <c r="GB78" s="54"/>
      <c r="GC78" s="48"/>
      <c r="GD78" s="48"/>
      <c r="GE78" s="48"/>
      <c r="GF78" s="48"/>
      <c r="GG78" s="48"/>
      <c r="GH78" s="48"/>
      <c r="GI78" s="188"/>
      <c r="GJ78" s="55"/>
      <c r="GK78" s="16"/>
      <c r="GL78" s="16"/>
      <c r="GM78" s="54"/>
      <c r="GN78" s="48"/>
      <c r="GO78" s="48"/>
      <c r="GP78" s="48"/>
      <c r="GQ78" s="48"/>
      <c r="GR78" s="48"/>
      <c r="GS78" s="48"/>
      <c r="GT78" s="188"/>
      <c r="GU78" s="55"/>
      <c r="GV78" s="16"/>
      <c r="GW78" s="16"/>
      <c r="GX78" s="54"/>
      <c r="GY78" s="48"/>
      <c r="GZ78" s="48"/>
      <c r="HA78" s="48"/>
      <c r="HB78" s="48"/>
      <c r="HC78" s="48"/>
      <c r="HD78" s="48"/>
      <c r="HE78" s="188"/>
      <c r="HF78" s="55"/>
      <c r="HG78" s="16"/>
      <c r="HH78" s="16"/>
      <c r="HI78" s="54"/>
      <c r="HJ78" s="48"/>
      <c r="HK78" s="48"/>
      <c r="HL78" s="48"/>
      <c r="HM78" s="48"/>
      <c r="HN78" s="48"/>
      <c r="HO78" s="48"/>
      <c r="HP78" s="188"/>
      <c r="HQ78" s="55"/>
      <c r="HR78" s="16"/>
      <c r="HS78" s="16"/>
      <c r="HT78" s="54"/>
      <c r="HU78" s="48"/>
      <c r="HV78" s="48"/>
      <c r="HW78" s="48"/>
      <c r="HX78" s="48"/>
      <c r="HY78" s="48"/>
      <c r="HZ78" s="48"/>
      <c r="IA78" s="188"/>
      <c r="IB78" s="55"/>
      <c r="IC78" s="16"/>
      <c r="ID78" s="16"/>
    </row>
    <row r="79" spans="1:238" x14ac:dyDescent="0.3">
      <c r="A79" s="52"/>
      <c r="B79" s="140"/>
      <c r="C79" s="58"/>
      <c r="D79" s="58"/>
      <c r="E79" s="58"/>
      <c r="F79" s="211"/>
      <c r="G79" s="58"/>
      <c r="O79" s="188"/>
      <c r="P79" s="55"/>
      <c r="Q79" s="16"/>
      <c r="R79" s="16"/>
      <c r="S79" s="54"/>
      <c r="T79" s="48"/>
      <c r="U79" s="48"/>
      <c r="V79" s="48"/>
      <c r="W79" s="48"/>
      <c r="X79" s="48"/>
      <c r="Y79" s="48"/>
      <c r="Z79" s="188"/>
      <c r="AA79" s="55"/>
      <c r="AB79" s="16"/>
      <c r="AC79" s="16"/>
      <c r="AD79" s="54"/>
      <c r="AE79" s="48"/>
      <c r="AF79" s="48"/>
      <c r="AG79" s="48"/>
      <c r="AH79" s="48"/>
      <c r="AI79" s="48"/>
      <c r="AJ79" s="48"/>
      <c r="AK79" s="188"/>
      <c r="AL79" s="55"/>
      <c r="AM79" s="16"/>
      <c r="AN79" s="16"/>
      <c r="AO79" s="54"/>
      <c r="AP79" s="48"/>
      <c r="AQ79" s="48"/>
      <c r="AR79" s="48"/>
      <c r="AS79" s="48"/>
      <c r="AT79" s="48"/>
      <c r="AU79" s="48"/>
      <c r="AV79" s="188"/>
      <c r="AW79" s="55"/>
      <c r="AX79" s="16"/>
      <c r="AY79" s="16"/>
      <c r="AZ79" s="54"/>
      <c r="BA79" s="48"/>
      <c r="BB79" s="48"/>
      <c r="BC79" s="48"/>
      <c r="BD79" s="48"/>
      <c r="BE79" s="48"/>
      <c r="BF79" s="48"/>
      <c r="BG79" s="188"/>
      <c r="BH79" s="55"/>
      <c r="BI79" s="16"/>
      <c r="BJ79" s="16"/>
      <c r="BK79" s="54"/>
      <c r="BL79" s="48"/>
      <c r="BM79" s="48"/>
      <c r="BN79" s="48"/>
      <c r="BO79" s="48"/>
      <c r="BP79" s="48"/>
      <c r="BQ79" s="48"/>
      <c r="BR79" s="188"/>
      <c r="BS79" s="55"/>
      <c r="BT79" s="16"/>
      <c r="BU79" s="16"/>
      <c r="BV79" s="54"/>
      <c r="BW79" s="48"/>
      <c r="BX79" s="48"/>
      <c r="BY79" s="48"/>
      <c r="BZ79" s="48"/>
      <c r="CA79" s="48"/>
      <c r="CB79" s="48"/>
      <c r="CC79" s="188"/>
      <c r="CD79" s="55"/>
      <c r="CE79" s="16"/>
      <c r="CF79" s="16"/>
      <c r="CG79" s="54"/>
      <c r="CH79" s="48"/>
      <c r="CI79" s="48"/>
      <c r="CJ79" s="48"/>
      <c r="CK79" s="48"/>
      <c r="CL79" s="48"/>
      <c r="CM79" s="48"/>
      <c r="CN79" s="188"/>
      <c r="CO79" s="55"/>
      <c r="CP79" s="16"/>
      <c r="CQ79" s="16"/>
      <c r="CR79" s="54"/>
      <c r="CS79" s="48"/>
      <c r="CT79" s="48"/>
      <c r="CU79" s="48"/>
      <c r="CV79" s="48"/>
      <c r="CW79" s="48"/>
      <c r="CX79" s="48"/>
      <c r="CY79" s="188"/>
      <c r="CZ79" s="55"/>
      <c r="DA79" s="16"/>
      <c r="DB79" s="16"/>
      <c r="DC79" s="54"/>
      <c r="DD79" s="48"/>
      <c r="DE79" s="48"/>
      <c r="DF79" s="48"/>
      <c r="DG79" s="48"/>
      <c r="DH79" s="48"/>
      <c r="DI79" s="48"/>
      <c r="DJ79" s="188"/>
      <c r="DK79" s="55"/>
      <c r="DL79" s="16"/>
      <c r="DM79" s="16"/>
      <c r="DN79" s="54"/>
      <c r="DO79" s="48"/>
      <c r="DP79" s="48"/>
      <c r="DQ79" s="48"/>
      <c r="DR79" s="48"/>
      <c r="DS79" s="48"/>
      <c r="DT79" s="48"/>
      <c r="DU79" s="188"/>
      <c r="DV79" s="55"/>
      <c r="DW79" s="16"/>
      <c r="DX79" s="16"/>
      <c r="DY79" s="54"/>
      <c r="DZ79" s="48"/>
      <c r="EA79" s="48"/>
      <c r="EB79" s="48"/>
      <c r="EC79" s="48"/>
      <c r="ED79" s="48"/>
      <c r="EE79" s="48"/>
      <c r="EF79" s="188"/>
      <c r="EG79" s="55"/>
      <c r="EH79" s="16"/>
      <c r="EI79" s="16"/>
      <c r="EJ79" s="54"/>
      <c r="EK79" s="48"/>
      <c r="EL79" s="48"/>
      <c r="EM79" s="48"/>
      <c r="EN79" s="48"/>
      <c r="EO79" s="48"/>
      <c r="EP79" s="48"/>
      <c r="EQ79" s="188"/>
      <c r="ER79" s="55"/>
      <c r="ES79" s="16"/>
      <c r="ET79" s="16"/>
      <c r="EU79" s="54"/>
      <c r="EV79" s="48"/>
      <c r="EW79" s="48"/>
      <c r="EX79" s="48"/>
      <c r="EY79" s="48"/>
      <c r="EZ79" s="48"/>
      <c r="FA79" s="48"/>
      <c r="FB79" s="188"/>
      <c r="FC79" s="55"/>
      <c r="FD79" s="16"/>
      <c r="FE79" s="16"/>
      <c r="FF79" s="54"/>
      <c r="FG79" s="48"/>
      <c r="FH79" s="48"/>
      <c r="FI79" s="48"/>
      <c r="FJ79" s="48"/>
      <c r="FK79" s="48"/>
      <c r="FL79" s="48"/>
      <c r="FM79" s="188"/>
      <c r="FN79" s="55"/>
      <c r="FO79" s="16"/>
      <c r="FP79" s="16"/>
      <c r="FQ79" s="54"/>
      <c r="FR79" s="48"/>
      <c r="FS79" s="48"/>
      <c r="FT79" s="48"/>
      <c r="FU79" s="48"/>
      <c r="FV79" s="48"/>
      <c r="FW79" s="48"/>
      <c r="FX79" s="188"/>
      <c r="FY79" s="55"/>
      <c r="FZ79" s="16"/>
      <c r="GA79" s="16"/>
      <c r="GB79" s="54"/>
      <c r="GC79" s="48"/>
      <c r="GD79" s="48"/>
      <c r="GE79" s="48"/>
      <c r="GF79" s="48"/>
      <c r="GG79" s="48"/>
      <c r="GH79" s="48"/>
      <c r="GI79" s="188"/>
      <c r="GJ79" s="55"/>
      <c r="GK79" s="16"/>
      <c r="GL79" s="16"/>
      <c r="GM79" s="54"/>
      <c r="GN79" s="48"/>
      <c r="GO79" s="48"/>
      <c r="GP79" s="48"/>
      <c r="GQ79" s="48"/>
      <c r="GR79" s="48"/>
      <c r="GS79" s="48"/>
      <c r="GT79" s="188"/>
      <c r="GU79" s="55"/>
      <c r="GV79" s="16"/>
      <c r="GW79" s="16"/>
      <c r="GX79" s="54"/>
      <c r="GY79" s="48"/>
      <c r="GZ79" s="48"/>
      <c r="HA79" s="48"/>
      <c r="HB79" s="48"/>
      <c r="HC79" s="48"/>
      <c r="HD79" s="48"/>
      <c r="HE79" s="188"/>
      <c r="HF79" s="55"/>
      <c r="HG79" s="16"/>
      <c r="HH79" s="16"/>
      <c r="HI79" s="54"/>
      <c r="HJ79" s="48"/>
      <c r="HK79" s="48"/>
      <c r="HL79" s="48"/>
      <c r="HM79" s="48"/>
      <c r="HN79" s="48"/>
      <c r="HO79" s="48"/>
      <c r="HP79" s="188"/>
      <c r="HQ79" s="55"/>
      <c r="HR79" s="16"/>
      <c r="HS79" s="16"/>
      <c r="HT79" s="54"/>
      <c r="HU79" s="48"/>
      <c r="HV79" s="48"/>
      <c r="HW79" s="48"/>
      <c r="HX79" s="48"/>
      <c r="HY79" s="48"/>
      <c r="HZ79" s="48"/>
      <c r="IA79" s="188"/>
      <c r="IB79" s="55"/>
      <c r="IC79" s="16"/>
      <c r="ID79" s="16"/>
    </row>
    <row r="80" spans="1:238" x14ac:dyDescent="0.3">
      <c r="A80" s="52"/>
      <c r="B80" s="140"/>
      <c r="C80" s="58"/>
      <c r="D80" s="58"/>
      <c r="E80" s="58"/>
      <c r="F80" s="211"/>
      <c r="G80" s="58"/>
      <c r="H80" s="54"/>
      <c r="I80" s="48"/>
      <c r="J80" s="48"/>
      <c r="K80" s="48"/>
      <c r="L80" s="48"/>
      <c r="M80" s="48"/>
      <c r="N80" s="48"/>
    </row>
    <row r="81" spans="1:238" x14ac:dyDescent="0.3">
      <c r="A81" s="52"/>
      <c r="B81" s="140"/>
      <c r="C81" s="58"/>
      <c r="D81" s="58"/>
      <c r="E81" s="58"/>
      <c r="F81" s="211"/>
      <c r="G81" s="58"/>
      <c r="H81" s="54"/>
      <c r="I81" s="48"/>
      <c r="J81" s="48"/>
      <c r="K81" s="48"/>
      <c r="L81" s="48"/>
      <c r="M81" s="48"/>
      <c r="N81" s="48"/>
    </row>
    <row r="82" spans="1:238" x14ac:dyDescent="0.3">
      <c r="A82" s="52"/>
      <c r="B82" s="140"/>
      <c r="C82" s="58"/>
      <c r="D82" s="58"/>
      <c r="E82" s="58"/>
      <c r="F82" s="211"/>
      <c r="G82" s="58"/>
      <c r="H82" s="54"/>
      <c r="I82" s="48"/>
      <c r="J82" s="48"/>
      <c r="K82" s="48"/>
      <c r="L82" s="48"/>
      <c r="M82" s="48"/>
      <c r="N82" s="48"/>
    </row>
    <row r="83" spans="1:238" x14ac:dyDescent="0.3">
      <c r="A83" s="52"/>
      <c r="B83" s="140"/>
      <c r="C83" s="58"/>
      <c r="D83" s="58"/>
      <c r="E83" s="58"/>
      <c r="F83" s="211"/>
      <c r="G83" s="58"/>
      <c r="H83" s="54"/>
      <c r="I83" s="48"/>
      <c r="J83" s="48"/>
      <c r="K83" s="48"/>
      <c r="L83" s="48"/>
      <c r="M83" s="48"/>
      <c r="N83" s="48"/>
    </row>
    <row r="84" spans="1:238" x14ac:dyDescent="0.3">
      <c r="A84" s="52"/>
      <c r="B84" s="140"/>
      <c r="C84" s="58"/>
      <c r="D84" s="58"/>
      <c r="E84" s="58"/>
      <c r="F84" s="211"/>
      <c r="G84" s="58"/>
      <c r="H84" s="54"/>
      <c r="I84" s="48"/>
      <c r="J84" s="48"/>
      <c r="K84" s="48"/>
      <c r="L84" s="48"/>
      <c r="M84" s="48"/>
      <c r="N84" s="48"/>
      <c r="O84" s="188"/>
      <c r="P84" s="55"/>
      <c r="Q84" s="16"/>
      <c r="R84" s="16"/>
      <c r="S84" s="54"/>
      <c r="T84" s="48"/>
      <c r="U84" s="48"/>
      <c r="V84" s="48"/>
      <c r="W84" s="48"/>
      <c r="X84" s="48"/>
      <c r="Y84" s="48"/>
      <c r="Z84" s="188"/>
      <c r="AA84" s="55"/>
      <c r="AB84" s="16"/>
      <c r="AC84" s="16"/>
      <c r="AD84" s="54"/>
      <c r="AE84" s="48"/>
      <c r="AF84" s="48"/>
      <c r="AG84" s="48"/>
      <c r="AH84" s="48"/>
      <c r="AI84" s="48"/>
      <c r="AJ84" s="48"/>
      <c r="AK84" s="188"/>
      <c r="AL84" s="55"/>
      <c r="AM84" s="16"/>
      <c r="AN84" s="16"/>
      <c r="AO84" s="54"/>
      <c r="AP84" s="48"/>
      <c r="AQ84" s="48"/>
      <c r="AR84" s="48"/>
      <c r="AS84" s="48"/>
      <c r="AT84" s="48"/>
      <c r="AU84" s="48"/>
      <c r="AV84" s="188"/>
      <c r="AW84" s="55"/>
      <c r="AX84" s="16"/>
      <c r="AY84" s="16"/>
      <c r="AZ84" s="54"/>
      <c r="BA84" s="48"/>
      <c r="BB84" s="48"/>
      <c r="BC84" s="48"/>
      <c r="BD84" s="48"/>
      <c r="BE84" s="48"/>
      <c r="BF84" s="48"/>
      <c r="BG84" s="188"/>
      <c r="BH84" s="55"/>
      <c r="BI84" s="16"/>
      <c r="BJ84" s="16"/>
      <c r="BK84" s="54"/>
      <c r="BL84" s="48"/>
      <c r="BM84" s="48"/>
      <c r="BN84" s="48"/>
      <c r="BO84" s="48"/>
      <c r="BP84" s="48"/>
      <c r="BQ84" s="48"/>
      <c r="BR84" s="188"/>
      <c r="BS84" s="55"/>
      <c r="BT84" s="16"/>
      <c r="BU84" s="16"/>
      <c r="BV84" s="54"/>
      <c r="BW84" s="48"/>
      <c r="BX84" s="48"/>
      <c r="BY84" s="48"/>
      <c r="BZ84" s="48"/>
      <c r="CA84" s="48"/>
      <c r="CB84" s="48"/>
      <c r="CC84" s="188"/>
      <c r="CD84" s="55"/>
      <c r="CE84" s="16"/>
      <c r="CF84" s="16"/>
      <c r="CG84" s="54"/>
      <c r="CH84" s="48"/>
      <c r="CI84" s="48"/>
      <c r="CJ84" s="48"/>
      <c r="CK84" s="48"/>
      <c r="CL84" s="48"/>
      <c r="CM84" s="48"/>
      <c r="CN84" s="188"/>
      <c r="CO84" s="55"/>
      <c r="CP84" s="16"/>
      <c r="CQ84" s="16"/>
      <c r="CR84" s="54"/>
      <c r="CS84" s="48"/>
      <c r="CT84" s="48"/>
      <c r="CU84" s="48"/>
      <c r="CV84" s="48"/>
      <c r="CW84" s="48"/>
      <c r="CX84" s="48"/>
      <c r="CY84" s="188"/>
      <c r="CZ84" s="55"/>
      <c r="DA84" s="16"/>
      <c r="DB84" s="16"/>
      <c r="DC84" s="54"/>
      <c r="DD84" s="48"/>
      <c r="DE84" s="48"/>
      <c r="DF84" s="48"/>
      <c r="DG84" s="48"/>
      <c r="DH84" s="48"/>
      <c r="DI84" s="48"/>
      <c r="DJ84" s="188"/>
      <c r="DK84" s="55"/>
      <c r="DL84" s="16"/>
      <c r="DM84" s="16"/>
      <c r="DN84" s="54"/>
      <c r="DO84" s="48"/>
      <c r="DP84" s="48"/>
      <c r="DQ84" s="48"/>
      <c r="DR84" s="48"/>
      <c r="DS84" s="48"/>
      <c r="DT84" s="48"/>
      <c r="DU84" s="188"/>
      <c r="DV84" s="55"/>
      <c r="DW84" s="16"/>
      <c r="DX84" s="16"/>
      <c r="DY84" s="54"/>
      <c r="DZ84" s="48"/>
      <c r="EA84" s="48"/>
      <c r="EB84" s="48"/>
      <c r="EC84" s="48"/>
      <c r="ED84" s="48"/>
      <c r="EE84" s="48"/>
      <c r="EF84" s="188"/>
      <c r="EG84" s="55"/>
      <c r="EH84" s="16"/>
      <c r="EI84" s="16"/>
      <c r="EJ84" s="54"/>
      <c r="EK84" s="48"/>
      <c r="EL84" s="48"/>
      <c r="EM84" s="48"/>
      <c r="EN84" s="48"/>
      <c r="EO84" s="48"/>
      <c r="EP84" s="48"/>
      <c r="EQ84" s="188"/>
      <c r="ER84" s="55"/>
      <c r="ES84" s="16"/>
      <c r="ET84" s="16"/>
      <c r="EU84" s="54"/>
      <c r="EV84" s="48"/>
      <c r="EW84" s="48"/>
      <c r="EX84" s="48"/>
      <c r="EY84" s="48"/>
      <c r="EZ84" s="48"/>
      <c r="FA84" s="48"/>
      <c r="FB84" s="188"/>
      <c r="FC84" s="55"/>
      <c r="FD84" s="16"/>
      <c r="FE84" s="16"/>
      <c r="FF84" s="54"/>
      <c r="FG84" s="48"/>
      <c r="FH84" s="48"/>
      <c r="FI84" s="48"/>
      <c r="FJ84" s="48"/>
      <c r="FK84" s="48"/>
      <c r="FL84" s="48"/>
      <c r="FM84" s="188"/>
      <c r="FN84" s="55"/>
      <c r="FO84" s="16"/>
      <c r="FP84" s="16"/>
      <c r="FQ84" s="54"/>
      <c r="FR84" s="48"/>
      <c r="FS84" s="48"/>
      <c r="FT84" s="48"/>
      <c r="FU84" s="48"/>
      <c r="FV84" s="48"/>
      <c r="FW84" s="48"/>
      <c r="FX84" s="188"/>
      <c r="FY84" s="55"/>
      <c r="FZ84" s="16"/>
      <c r="GA84" s="16"/>
      <c r="GB84" s="54"/>
      <c r="GC84" s="48"/>
      <c r="GD84" s="48"/>
      <c r="GE84" s="48"/>
      <c r="GF84" s="48"/>
      <c r="GG84" s="48"/>
      <c r="GH84" s="48"/>
      <c r="GI84" s="188"/>
      <c r="GJ84" s="55"/>
      <c r="GK84" s="16"/>
      <c r="GL84" s="16"/>
      <c r="GM84" s="54"/>
      <c r="GN84" s="48"/>
      <c r="GO84" s="48"/>
      <c r="GP84" s="48"/>
      <c r="GQ84" s="48"/>
      <c r="GR84" s="48"/>
      <c r="GS84" s="48"/>
      <c r="GT84" s="188"/>
      <c r="GU84" s="55"/>
      <c r="GV84" s="16"/>
      <c r="GW84" s="16"/>
      <c r="GX84" s="54"/>
      <c r="GY84" s="48"/>
      <c r="GZ84" s="48"/>
      <c r="HA84" s="48"/>
      <c r="HB84" s="48"/>
      <c r="HC84" s="48"/>
      <c r="HD84" s="48"/>
      <c r="HE84" s="188"/>
      <c r="HF84" s="55"/>
      <c r="HG84" s="16"/>
      <c r="HH84" s="16"/>
      <c r="HI84" s="54"/>
      <c r="HJ84" s="48"/>
      <c r="HK84" s="48"/>
      <c r="HL84" s="48"/>
      <c r="HM84" s="48"/>
      <c r="HN84" s="48"/>
      <c r="HO84" s="48"/>
      <c r="HP84" s="188"/>
      <c r="HQ84" s="55"/>
      <c r="HR84" s="16"/>
      <c r="HS84" s="16"/>
      <c r="HT84" s="54"/>
      <c r="HU84" s="48"/>
      <c r="HV84" s="48"/>
      <c r="HW84" s="48"/>
      <c r="HX84" s="48"/>
      <c r="HY84" s="48"/>
      <c r="HZ84" s="48"/>
      <c r="IA84" s="188"/>
      <c r="IB84" s="55"/>
      <c r="IC84" s="16"/>
      <c r="ID84" s="16"/>
    </row>
    <row r="85" spans="1:238" x14ac:dyDescent="0.3">
      <c r="A85" s="52"/>
      <c r="B85" s="140"/>
      <c r="C85" s="58"/>
      <c r="D85" s="58"/>
      <c r="E85" s="58"/>
      <c r="F85" s="211"/>
      <c r="G85" s="58"/>
      <c r="H85" s="54"/>
      <c r="I85" s="48"/>
      <c r="J85" s="48"/>
      <c r="K85" s="48"/>
      <c r="L85" s="48"/>
      <c r="M85" s="48"/>
      <c r="N85" s="48"/>
      <c r="O85" s="188"/>
      <c r="P85" s="55"/>
      <c r="Q85" s="16"/>
      <c r="R85" s="16"/>
      <c r="S85" s="54"/>
      <c r="T85" s="48"/>
      <c r="U85" s="48"/>
      <c r="V85" s="48"/>
      <c r="W85" s="48"/>
      <c r="X85" s="48"/>
      <c r="Y85" s="48"/>
      <c r="Z85" s="188"/>
      <c r="AA85" s="55"/>
      <c r="AB85" s="16"/>
      <c r="AC85" s="16"/>
      <c r="AD85" s="54"/>
      <c r="AE85" s="48"/>
      <c r="AF85" s="48"/>
      <c r="AG85" s="48"/>
      <c r="AH85" s="48"/>
      <c r="AI85" s="48"/>
      <c r="AJ85" s="48"/>
      <c r="AK85" s="188"/>
      <c r="AL85" s="55"/>
      <c r="AM85" s="16"/>
      <c r="AN85" s="16"/>
      <c r="AO85" s="54"/>
      <c r="AP85" s="48"/>
      <c r="AQ85" s="48"/>
      <c r="AR85" s="48"/>
      <c r="AS85" s="48"/>
      <c r="AT85" s="48"/>
      <c r="AU85" s="48"/>
      <c r="AV85" s="188"/>
      <c r="AW85" s="55"/>
      <c r="AX85" s="16"/>
      <c r="AY85" s="16"/>
      <c r="AZ85" s="54"/>
      <c r="BA85" s="48"/>
      <c r="BB85" s="48"/>
      <c r="BC85" s="48"/>
      <c r="BD85" s="48"/>
      <c r="BE85" s="48"/>
      <c r="BF85" s="48"/>
      <c r="BG85" s="188"/>
      <c r="BH85" s="55"/>
      <c r="BI85" s="16"/>
      <c r="BJ85" s="16"/>
      <c r="BK85" s="54"/>
      <c r="BL85" s="48"/>
      <c r="BM85" s="48"/>
      <c r="BN85" s="48"/>
      <c r="BO85" s="48"/>
      <c r="BP85" s="48"/>
      <c r="BQ85" s="48"/>
      <c r="BR85" s="188"/>
      <c r="BS85" s="55"/>
      <c r="BT85" s="16"/>
      <c r="BU85" s="16"/>
      <c r="BV85" s="54"/>
      <c r="BW85" s="48"/>
      <c r="BX85" s="48"/>
      <c r="BY85" s="48"/>
      <c r="BZ85" s="48"/>
      <c r="CA85" s="48"/>
      <c r="CB85" s="48"/>
      <c r="CC85" s="188"/>
      <c r="CD85" s="55"/>
      <c r="CE85" s="16"/>
      <c r="CF85" s="16"/>
      <c r="CG85" s="54"/>
      <c r="CH85" s="48"/>
      <c r="CI85" s="48"/>
      <c r="CJ85" s="48"/>
      <c r="CK85" s="48"/>
      <c r="CL85" s="48"/>
      <c r="CM85" s="48"/>
      <c r="CN85" s="188"/>
      <c r="CO85" s="55"/>
      <c r="CP85" s="16"/>
      <c r="CQ85" s="16"/>
      <c r="CR85" s="54"/>
      <c r="CS85" s="48"/>
      <c r="CT85" s="48"/>
      <c r="CU85" s="48"/>
      <c r="CV85" s="48"/>
      <c r="CW85" s="48"/>
      <c r="CX85" s="48"/>
      <c r="CY85" s="188"/>
      <c r="CZ85" s="55"/>
      <c r="DA85" s="16"/>
      <c r="DB85" s="16"/>
      <c r="DC85" s="54"/>
      <c r="DD85" s="48"/>
      <c r="DE85" s="48"/>
      <c r="DF85" s="48"/>
      <c r="DG85" s="48"/>
      <c r="DH85" s="48"/>
      <c r="DI85" s="48"/>
      <c r="DJ85" s="188"/>
      <c r="DK85" s="55"/>
      <c r="DL85" s="16"/>
      <c r="DM85" s="16"/>
      <c r="DN85" s="54"/>
      <c r="DO85" s="48"/>
      <c r="DP85" s="48"/>
      <c r="DQ85" s="48"/>
      <c r="DR85" s="48"/>
      <c r="DS85" s="48"/>
      <c r="DT85" s="48"/>
      <c r="DU85" s="188"/>
      <c r="DV85" s="55"/>
      <c r="DW85" s="16"/>
      <c r="DX85" s="16"/>
      <c r="DY85" s="54"/>
      <c r="DZ85" s="48"/>
      <c r="EA85" s="48"/>
      <c r="EB85" s="48"/>
      <c r="EC85" s="48"/>
      <c r="ED85" s="48"/>
      <c r="EE85" s="48"/>
      <c r="EF85" s="188"/>
      <c r="EG85" s="55"/>
      <c r="EH85" s="16"/>
      <c r="EI85" s="16"/>
      <c r="EJ85" s="54"/>
      <c r="EK85" s="48"/>
      <c r="EL85" s="48"/>
      <c r="EM85" s="48"/>
      <c r="EN85" s="48"/>
      <c r="EO85" s="48"/>
      <c r="EP85" s="48"/>
      <c r="EQ85" s="188"/>
      <c r="ER85" s="55"/>
      <c r="ES85" s="16"/>
      <c r="ET85" s="16"/>
      <c r="EU85" s="54"/>
      <c r="EV85" s="48"/>
      <c r="EW85" s="48"/>
      <c r="EX85" s="48"/>
      <c r="EY85" s="48"/>
      <c r="EZ85" s="48"/>
      <c r="FA85" s="48"/>
      <c r="FB85" s="188"/>
      <c r="FC85" s="55"/>
      <c r="FD85" s="16"/>
      <c r="FE85" s="16"/>
      <c r="FF85" s="54"/>
      <c r="FG85" s="48"/>
      <c r="FH85" s="48"/>
      <c r="FI85" s="48"/>
      <c r="FJ85" s="48"/>
      <c r="FK85" s="48"/>
      <c r="FL85" s="48"/>
      <c r="FM85" s="188"/>
      <c r="FN85" s="55"/>
      <c r="FO85" s="16"/>
      <c r="FP85" s="16"/>
      <c r="FQ85" s="54"/>
      <c r="FR85" s="48"/>
      <c r="FS85" s="48"/>
      <c r="FT85" s="48"/>
      <c r="FU85" s="48"/>
      <c r="FV85" s="48"/>
      <c r="FW85" s="48"/>
      <c r="FX85" s="188"/>
      <c r="FY85" s="55"/>
      <c r="FZ85" s="16"/>
      <c r="GA85" s="16"/>
      <c r="GB85" s="54"/>
      <c r="GC85" s="48"/>
      <c r="GD85" s="48"/>
      <c r="GE85" s="48"/>
      <c r="GF85" s="48"/>
      <c r="GG85" s="48"/>
      <c r="GH85" s="48"/>
      <c r="GI85" s="188"/>
      <c r="GJ85" s="55"/>
      <c r="GK85" s="16"/>
      <c r="GL85" s="16"/>
      <c r="GM85" s="54"/>
      <c r="GN85" s="48"/>
      <c r="GO85" s="48"/>
      <c r="GP85" s="48"/>
      <c r="GQ85" s="48"/>
      <c r="GR85" s="48"/>
      <c r="GS85" s="48"/>
      <c r="GT85" s="188"/>
      <c r="GU85" s="55"/>
      <c r="GV85" s="16"/>
      <c r="GW85" s="16"/>
      <c r="GX85" s="54"/>
      <c r="GY85" s="48"/>
      <c r="GZ85" s="48"/>
      <c r="HA85" s="48"/>
      <c r="HB85" s="48"/>
      <c r="HC85" s="48"/>
      <c r="HD85" s="48"/>
      <c r="HE85" s="188"/>
      <c r="HF85" s="55"/>
      <c r="HG85" s="16"/>
      <c r="HH85" s="16"/>
      <c r="HI85" s="54"/>
      <c r="HJ85" s="48"/>
      <c r="HK85" s="48"/>
      <c r="HL85" s="48"/>
      <c r="HM85" s="48"/>
      <c r="HN85" s="48"/>
      <c r="HO85" s="48"/>
      <c r="HP85" s="188"/>
      <c r="HQ85" s="55"/>
      <c r="HR85" s="16"/>
      <c r="HS85" s="16"/>
      <c r="HT85" s="54"/>
      <c r="HU85" s="48"/>
      <c r="HV85" s="48"/>
      <c r="HW85" s="48"/>
      <c r="HX85" s="48"/>
      <c r="HY85" s="48"/>
      <c r="HZ85" s="48"/>
      <c r="IA85" s="188"/>
      <c r="IB85" s="55"/>
      <c r="IC85" s="16"/>
      <c r="ID85" s="16"/>
    </row>
    <row r="86" spans="1:238" x14ac:dyDescent="0.3">
      <c r="A86" s="52"/>
      <c r="B86" s="140"/>
      <c r="C86" s="58"/>
      <c r="D86" s="58"/>
      <c r="E86" s="58"/>
      <c r="F86" s="211"/>
      <c r="G86" s="58"/>
      <c r="H86" s="54"/>
      <c r="I86" s="48"/>
      <c r="J86" s="48"/>
      <c r="K86" s="48"/>
      <c r="L86" s="48"/>
      <c r="M86" s="48"/>
      <c r="N86" s="48"/>
      <c r="O86" s="188"/>
      <c r="P86" s="55"/>
      <c r="Q86" s="16"/>
      <c r="R86" s="16"/>
      <c r="S86" s="54"/>
      <c r="T86" s="48"/>
      <c r="U86" s="48"/>
      <c r="V86" s="48"/>
      <c r="W86" s="48"/>
      <c r="X86" s="48"/>
      <c r="Y86" s="48"/>
      <c r="Z86" s="188"/>
      <c r="AA86" s="55"/>
      <c r="AB86" s="16"/>
      <c r="AC86" s="16"/>
      <c r="AD86" s="54"/>
      <c r="AE86" s="48"/>
      <c r="AF86" s="48"/>
      <c r="AG86" s="48"/>
      <c r="AH86" s="48"/>
      <c r="AI86" s="48"/>
      <c r="AJ86" s="48"/>
      <c r="AK86" s="188"/>
      <c r="AL86" s="55"/>
      <c r="AM86" s="16"/>
      <c r="AN86" s="16"/>
      <c r="AO86" s="54"/>
      <c r="AP86" s="48"/>
      <c r="AQ86" s="48"/>
      <c r="AR86" s="48"/>
      <c r="AS86" s="48"/>
      <c r="AT86" s="48"/>
      <c r="AU86" s="48"/>
      <c r="AV86" s="188"/>
      <c r="AW86" s="55"/>
      <c r="AX86" s="16"/>
      <c r="AY86" s="16"/>
      <c r="AZ86" s="54"/>
      <c r="BA86" s="48"/>
      <c r="BB86" s="48"/>
      <c r="BC86" s="48"/>
      <c r="BD86" s="48"/>
      <c r="BE86" s="48"/>
      <c r="BF86" s="48"/>
      <c r="BG86" s="188"/>
      <c r="BH86" s="55"/>
      <c r="BI86" s="16"/>
      <c r="BJ86" s="16"/>
      <c r="BK86" s="54"/>
      <c r="BL86" s="48"/>
      <c r="BM86" s="48"/>
      <c r="BN86" s="48"/>
      <c r="BO86" s="48"/>
      <c r="BP86" s="48"/>
      <c r="BQ86" s="48"/>
      <c r="BR86" s="188"/>
      <c r="BS86" s="55"/>
      <c r="BT86" s="16"/>
      <c r="BU86" s="16"/>
      <c r="BV86" s="54"/>
      <c r="BW86" s="48"/>
      <c r="BX86" s="48"/>
      <c r="BY86" s="48"/>
      <c r="BZ86" s="48"/>
      <c r="CA86" s="48"/>
      <c r="CB86" s="48"/>
      <c r="CC86" s="188"/>
      <c r="CD86" s="55"/>
      <c r="CE86" s="16"/>
      <c r="CF86" s="16"/>
      <c r="CG86" s="54"/>
      <c r="CH86" s="48"/>
      <c r="CI86" s="48"/>
      <c r="CJ86" s="48"/>
      <c r="CK86" s="48"/>
      <c r="CL86" s="48"/>
      <c r="CM86" s="48"/>
      <c r="CN86" s="188"/>
      <c r="CO86" s="55"/>
      <c r="CP86" s="16"/>
      <c r="CQ86" s="16"/>
      <c r="CR86" s="54"/>
      <c r="CS86" s="48"/>
      <c r="CT86" s="48"/>
      <c r="CU86" s="48"/>
      <c r="CV86" s="48"/>
      <c r="CW86" s="48"/>
      <c r="CX86" s="48"/>
      <c r="CY86" s="188"/>
      <c r="CZ86" s="55"/>
      <c r="DA86" s="16"/>
      <c r="DB86" s="16"/>
      <c r="DC86" s="54"/>
      <c r="DD86" s="48"/>
      <c r="DE86" s="48"/>
      <c r="DF86" s="48"/>
      <c r="DG86" s="48"/>
      <c r="DH86" s="48"/>
      <c r="DI86" s="48"/>
      <c r="DJ86" s="188"/>
      <c r="DK86" s="55"/>
      <c r="DL86" s="16"/>
      <c r="DM86" s="16"/>
      <c r="DN86" s="54"/>
      <c r="DO86" s="48"/>
      <c r="DP86" s="48"/>
      <c r="DQ86" s="48"/>
      <c r="DR86" s="48"/>
      <c r="DS86" s="48"/>
      <c r="DT86" s="48"/>
      <c r="DU86" s="188"/>
      <c r="DV86" s="55"/>
      <c r="DW86" s="16"/>
      <c r="DX86" s="16"/>
      <c r="DY86" s="54"/>
      <c r="DZ86" s="48"/>
      <c r="EA86" s="48"/>
      <c r="EB86" s="48"/>
      <c r="EC86" s="48"/>
      <c r="ED86" s="48"/>
      <c r="EE86" s="48"/>
      <c r="EF86" s="188"/>
      <c r="EG86" s="55"/>
      <c r="EH86" s="16"/>
      <c r="EI86" s="16"/>
      <c r="EJ86" s="54"/>
      <c r="EK86" s="48"/>
      <c r="EL86" s="48"/>
      <c r="EM86" s="48"/>
      <c r="EN86" s="48"/>
      <c r="EO86" s="48"/>
      <c r="EP86" s="48"/>
      <c r="EQ86" s="188"/>
      <c r="ER86" s="55"/>
      <c r="ES86" s="16"/>
      <c r="ET86" s="16"/>
      <c r="EU86" s="54"/>
      <c r="EV86" s="48"/>
      <c r="EW86" s="48"/>
      <c r="EX86" s="48"/>
      <c r="EY86" s="48"/>
      <c r="EZ86" s="48"/>
      <c r="FA86" s="48"/>
      <c r="FB86" s="188"/>
      <c r="FC86" s="55"/>
      <c r="FD86" s="16"/>
      <c r="FE86" s="16"/>
      <c r="FF86" s="54"/>
      <c r="FG86" s="48"/>
      <c r="FH86" s="48"/>
      <c r="FI86" s="48"/>
      <c r="FJ86" s="48"/>
      <c r="FK86" s="48"/>
      <c r="FL86" s="48"/>
      <c r="FM86" s="188"/>
      <c r="FN86" s="55"/>
      <c r="FO86" s="16"/>
      <c r="FP86" s="16"/>
      <c r="FQ86" s="54"/>
      <c r="FR86" s="48"/>
      <c r="FS86" s="48"/>
      <c r="FT86" s="48"/>
      <c r="FU86" s="48"/>
      <c r="FV86" s="48"/>
      <c r="FW86" s="48"/>
      <c r="FX86" s="188"/>
      <c r="FY86" s="55"/>
      <c r="FZ86" s="16"/>
      <c r="GA86" s="16"/>
      <c r="GB86" s="54"/>
      <c r="GC86" s="48"/>
      <c r="GD86" s="48"/>
      <c r="GE86" s="48"/>
      <c r="GF86" s="48"/>
      <c r="GG86" s="48"/>
      <c r="GH86" s="48"/>
      <c r="GI86" s="188"/>
      <c r="GJ86" s="55"/>
      <c r="GK86" s="16"/>
      <c r="GL86" s="16"/>
      <c r="GM86" s="54"/>
      <c r="GN86" s="48"/>
      <c r="GO86" s="48"/>
      <c r="GP86" s="48"/>
      <c r="GQ86" s="48"/>
      <c r="GR86" s="48"/>
      <c r="GS86" s="48"/>
      <c r="GT86" s="188"/>
      <c r="GU86" s="55"/>
      <c r="GV86" s="16"/>
      <c r="GW86" s="16"/>
      <c r="GX86" s="54"/>
      <c r="GY86" s="48"/>
      <c r="GZ86" s="48"/>
      <c r="HA86" s="48"/>
      <c r="HB86" s="48"/>
      <c r="HC86" s="48"/>
      <c r="HD86" s="48"/>
      <c r="HE86" s="188"/>
      <c r="HF86" s="55"/>
      <c r="HG86" s="16"/>
      <c r="HH86" s="16"/>
      <c r="HI86" s="54"/>
      <c r="HJ86" s="48"/>
      <c r="HK86" s="48"/>
      <c r="HL86" s="48"/>
      <c r="HM86" s="48"/>
      <c r="HN86" s="48"/>
      <c r="HO86" s="48"/>
      <c r="HP86" s="188"/>
      <c r="HQ86" s="55"/>
      <c r="HR86" s="16"/>
      <c r="HS86" s="16"/>
      <c r="HT86" s="54"/>
      <c r="HU86" s="48"/>
      <c r="HV86" s="48"/>
      <c r="HW86" s="48"/>
      <c r="HX86" s="48"/>
      <c r="HY86" s="48"/>
      <c r="HZ86" s="48"/>
      <c r="IA86" s="188"/>
      <c r="IB86" s="55"/>
      <c r="IC86" s="16"/>
      <c r="ID86" s="16"/>
    </row>
    <row r="87" spans="1:238" x14ac:dyDescent="0.3">
      <c r="A87" s="52"/>
      <c r="B87" s="140"/>
      <c r="C87" s="58"/>
      <c r="D87" s="58"/>
      <c r="E87" s="58"/>
      <c r="F87" s="211"/>
      <c r="G87" s="58"/>
      <c r="H87" s="54"/>
      <c r="I87" s="48"/>
      <c r="J87" s="48"/>
      <c r="K87" s="48"/>
      <c r="L87" s="48"/>
      <c r="M87" s="48"/>
      <c r="N87" s="48"/>
      <c r="O87" s="188"/>
      <c r="P87" s="55"/>
      <c r="Q87" s="16"/>
      <c r="R87" s="16"/>
      <c r="S87" s="54"/>
      <c r="T87" s="48"/>
      <c r="U87" s="48"/>
      <c r="V87" s="48"/>
      <c r="W87" s="48"/>
      <c r="X87" s="48"/>
      <c r="Y87" s="48"/>
      <c r="Z87" s="188"/>
      <c r="AA87" s="55"/>
      <c r="AB87" s="16"/>
      <c r="AC87" s="16"/>
      <c r="AD87" s="54"/>
      <c r="AE87" s="48"/>
      <c r="AF87" s="48"/>
      <c r="AG87" s="48"/>
      <c r="AH87" s="48"/>
      <c r="AI87" s="48"/>
      <c r="AJ87" s="48"/>
      <c r="AK87" s="188"/>
      <c r="AL87" s="55"/>
      <c r="AM87" s="16"/>
      <c r="AN87" s="16"/>
      <c r="AO87" s="54"/>
      <c r="AP87" s="48"/>
      <c r="AQ87" s="48"/>
      <c r="AR87" s="48"/>
      <c r="AS87" s="48"/>
      <c r="AT87" s="48"/>
      <c r="AU87" s="48"/>
      <c r="AV87" s="188"/>
      <c r="AW87" s="55"/>
      <c r="AX87" s="16"/>
      <c r="AY87" s="16"/>
      <c r="AZ87" s="54"/>
      <c r="BA87" s="48"/>
      <c r="BB87" s="48"/>
      <c r="BC87" s="48"/>
      <c r="BD87" s="48"/>
      <c r="BE87" s="48"/>
      <c r="BF87" s="48"/>
      <c r="BG87" s="188"/>
      <c r="BH87" s="55"/>
      <c r="BI87" s="16"/>
      <c r="BJ87" s="16"/>
      <c r="BK87" s="54"/>
      <c r="BL87" s="48"/>
      <c r="BM87" s="48"/>
      <c r="BN87" s="48"/>
      <c r="BO87" s="48"/>
      <c r="BP87" s="48"/>
      <c r="BQ87" s="48"/>
      <c r="BR87" s="188"/>
      <c r="BS87" s="55"/>
      <c r="BT87" s="16"/>
      <c r="BU87" s="16"/>
      <c r="BV87" s="54"/>
      <c r="BW87" s="48"/>
      <c r="BX87" s="48"/>
      <c r="BY87" s="48"/>
      <c r="BZ87" s="48"/>
      <c r="CA87" s="48"/>
      <c r="CB87" s="48"/>
      <c r="CC87" s="188"/>
      <c r="CD87" s="55"/>
      <c r="CE87" s="16"/>
      <c r="CF87" s="16"/>
      <c r="CG87" s="54"/>
      <c r="CH87" s="48"/>
      <c r="CI87" s="48"/>
      <c r="CJ87" s="48"/>
      <c r="CK87" s="48"/>
      <c r="CL87" s="48"/>
      <c r="CM87" s="48"/>
      <c r="CN87" s="188"/>
      <c r="CO87" s="55"/>
      <c r="CP87" s="16"/>
      <c r="CQ87" s="16"/>
      <c r="CR87" s="54"/>
      <c r="CS87" s="48"/>
      <c r="CT87" s="48"/>
      <c r="CU87" s="48"/>
      <c r="CV87" s="48"/>
      <c r="CW87" s="48"/>
      <c r="CX87" s="48"/>
      <c r="CY87" s="188"/>
      <c r="CZ87" s="55"/>
      <c r="DA87" s="16"/>
      <c r="DB87" s="16"/>
      <c r="DC87" s="54"/>
      <c r="DD87" s="48"/>
      <c r="DE87" s="48"/>
      <c r="DF87" s="48"/>
      <c r="DG87" s="48"/>
      <c r="DH87" s="48"/>
      <c r="DI87" s="48"/>
      <c r="DJ87" s="188"/>
      <c r="DK87" s="55"/>
      <c r="DL87" s="16"/>
      <c r="DM87" s="16"/>
      <c r="DN87" s="54"/>
      <c r="DO87" s="48"/>
      <c r="DP87" s="48"/>
      <c r="DQ87" s="48"/>
      <c r="DR87" s="48"/>
      <c r="DS87" s="48"/>
      <c r="DT87" s="48"/>
      <c r="DU87" s="188"/>
      <c r="DV87" s="55"/>
      <c r="DW87" s="16"/>
      <c r="DX87" s="16"/>
      <c r="DY87" s="54"/>
      <c r="DZ87" s="48"/>
      <c r="EA87" s="48"/>
      <c r="EB87" s="48"/>
      <c r="EC87" s="48"/>
      <c r="ED87" s="48"/>
      <c r="EE87" s="48"/>
      <c r="EF87" s="188"/>
      <c r="EG87" s="55"/>
      <c r="EH87" s="16"/>
      <c r="EI87" s="16"/>
      <c r="EJ87" s="54"/>
      <c r="EK87" s="48"/>
      <c r="EL87" s="48"/>
      <c r="EM87" s="48"/>
      <c r="EN87" s="48"/>
      <c r="EO87" s="48"/>
      <c r="EP87" s="48"/>
      <c r="EQ87" s="188"/>
      <c r="ER87" s="55"/>
      <c r="ES87" s="16"/>
      <c r="ET87" s="16"/>
      <c r="EU87" s="54"/>
      <c r="EV87" s="48"/>
      <c r="EW87" s="48"/>
      <c r="EX87" s="48"/>
      <c r="EY87" s="48"/>
      <c r="EZ87" s="48"/>
      <c r="FA87" s="48"/>
      <c r="FB87" s="188"/>
      <c r="FC87" s="55"/>
      <c r="FD87" s="16"/>
      <c r="FE87" s="16"/>
      <c r="FF87" s="54"/>
      <c r="FG87" s="48"/>
      <c r="FH87" s="48"/>
      <c r="FI87" s="48"/>
      <c r="FJ87" s="48"/>
      <c r="FK87" s="48"/>
      <c r="FL87" s="48"/>
      <c r="FM87" s="188"/>
      <c r="FN87" s="55"/>
      <c r="FO87" s="16"/>
      <c r="FP87" s="16"/>
      <c r="FQ87" s="54"/>
      <c r="FR87" s="48"/>
      <c r="FS87" s="48"/>
      <c r="FT87" s="48"/>
      <c r="FU87" s="48"/>
      <c r="FV87" s="48"/>
      <c r="FW87" s="48"/>
      <c r="FX87" s="188"/>
      <c r="FY87" s="55"/>
      <c r="FZ87" s="16"/>
      <c r="GA87" s="16"/>
      <c r="GB87" s="54"/>
      <c r="GC87" s="48"/>
      <c r="GD87" s="48"/>
      <c r="GE87" s="48"/>
      <c r="GF87" s="48"/>
      <c r="GG87" s="48"/>
      <c r="GH87" s="48"/>
      <c r="GI87" s="188"/>
      <c r="GJ87" s="55"/>
      <c r="GK87" s="16"/>
      <c r="GL87" s="16"/>
      <c r="GM87" s="54"/>
      <c r="GN87" s="48"/>
      <c r="GO87" s="48"/>
      <c r="GP87" s="48"/>
      <c r="GQ87" s="48"/>
      <c r="GR87" s="48"/>
      <c r="GS87" s="48"/>
      <c r="GT87" s="188"/>
      <c r="GU87" s="55"/>
      <c r="GV87" s="16"/>
      <c r="GW87" s="16"/>
      <c r="GX87" s="54"/>
      <c r="GY87" s="48"/>
      <c r="GZ87" s="48"/>
      <c r="HA87" s="48"/>
      <c r="HB87" s="48"/>
      <c r="HC87" s="48"/>
      <c r="HD87" s="48"/>
      <c r="HE87" s="188"/>
      <c r="HF87" s="55"/>
      <c r="HG87" s="16"/>
      <c r="HH87" s="16"/>
      <c r="HI87" s="54"/>
      <c r="HJ87" s="48"/>
      <c r="HK87" s="48"/>
      <c r="HL87" s="48"/>
      <c r="HM87" s="48"/>
      <c r="HN87" s="48"/>
      <c r="HO87" s="48"/>
      <c r="HP87" s="188"/>
      <c r="HQ87" s="55"/>
      <c r="HR87" s="16"/>
      <c r="HS87" s="16"/>
      <c r="HT87" s="54"/>
      <c r="HU87" s="48"/>
      <c r="HV87" s="48"/>
      <c r="HW87" s="48"/>
      <c r="HX87" s="48"/>
      <c r="HY87" s="48"/>
      <c r="HZ87" s="48"/>
      <c r="IA87" s="188"/>
      <c r="IB87" s="55"/>
      <c r="IC87" s="16"/>
      <c r="ID87" s="16"/>
    </row>
    <row r="88" spans="1:238" x14ac:dyDescent="0.3">
      <c r="A88" s="52"/>
      <c r="B88" s="142"/>
      <c r="C88" s="60"/>
      <c r="D88" s="60"/>
      <c r="E88" s="60"/>
      <c r="F88" s="212"/>
      <c r="G88" s="60"/>
      <c r="H88" s="54"/>
      <c r="I88" s="48"/>
      <c r="J88" s="48"/>
      <c r="K88" s="48"/>
      <c r="L88" s="48"/>
      <c r="M88" s="48"/>
      <c r="N88" s="48"/>
      <c r="O88" s="188"/>
      <c r="P88" s="55"/>
      <c r="Q88" s="16"/>
      <c r="R88" s="16"/>
      <c r="S88" s="54"/>
      <c r="T88" s="48"/>
      <c r="U88" s="48"/>
      <c r="V88" s="48"/>
      <c r="W88" s="48"/>
      <c r="X88" s="48"/>
      <c r="Y88" s="48"/>
      <c r="Z88" s="188"/>
      <c r="AA88" s="55"/>
      <c r="AB88" s="16"/>
      <c r="AC88" s="16"/>
      <c r="AD88" s="54"/>
      <c r="AE88" s="48"/>
      <c r="AF88" s="48"/>
      <c r="AG88" s="48"/>
      <c r="AH88" s="48"/>
      <c r="AI88" s="48"/>
      <c r="AJ88" s="48"/>
      <c r="AK88" s="188"/>
      <c r="AL88" s="55"/>
      <c r="AM88" s="16"/>
      <c r="AN88" s="16"/>
      <c r="AO88" s="54"/>
      <c r="AP88" s="48"/>
      <c r="AQ88" s="48"/>
      <c r="AR88" s="48"/>
      <c r="AS88" s="48"/>
      <c r="AT88" s="48"/>
      <c r="AU88" s="48"/>
      <c r="AV88" s="188"/>
      <c r="AW88" s="55"/>
      <c r="AX88" s="16"/>
      <c r="AY88" s="16"/>
      <c r="AZ88" s="54"/>
      <c r="BA88" s="48"/>
      <c r="BB88" s="48"/>
      <c r="BC88" s="48"/>
      <c r="BD88" s="48"/>
      <c r="BE88" s="48"/>
      <c r="BF88" s="48"/>
      <c r="BG88" s="188"/>
      <c r="BH88" s="55"/>
      <c r="BI88" s="16"/>
      <c r="BJ88" s="16"/>
      <c r="BK88" s="54"/>
      <c r="BL88" s="48"/>
      <c r="BM88" s="48"/>
      <c r="BN88" s="48"/>
      <c r="BO88" s="48"/>
      <c r="BP88" s="48"/>
      <c r="BQ88" s="48"/>
      <c r="BR88" s="188"/>
      <c r="BS88" s="55"/>
      <c r="BT88" s="16"/>
      <c r="BU88" s="16"/>
      <c r="BV88" s="54"/>
      <c r="BW88" s="48"/>
      <c r="BX88" s="48"/>
      <c r="BY88" s="48"/>
      <c r="BZ88" s="48"/>
      <c r="CA88" s="48"/>
      <c r="CB88" s="48"/>
      <c r="CC88" s="188"/>
      <c r="CD88" s="55"/>
      <c r="CE88" s="16"/>
      <c r="CF88" s="16"/>
      <c r="CG88" s="54"/>
      <c r="CH88" s="48"/>
      <c r="CI88" s="48"/>
      <c r="CJ88" s="48"/>
      <c r="CK88" s="48"/>
      <c r="CL88" s="48"/>
      <c r="CM88" s="48"/>
      <c r="CN88" s="188"/>
      <c r="CO88" s="55"/>
      <c r="CP88" s="16"/>
      <c r="CQ88" s="16"/>
      <c r="CR88" s="54"/>
      <c r="CS88" s="48"/>
      <c r="CT88" s="48"/>
      <c r="CU88" s="48"/>
      <c r="CV88" s="48"/>
      <c r="CW88" s="48"/>
      <c r="CX88" s="48"/>
      <c r="CY88" s="188"/>
      <c r="CZ88" s="55"/>
      <c r="DA88" s="16"/>
      <c r="DB88" s="16"/>
      <c r="DC88" s="54"/>
      <c r="DD88" s="48"/>
      <c r="DE88" s="48"/>
      <c r="DF88" s="48"/>
      <c r="DG88" s="48"/>
      <c r="DH88" s="48"/>
      <c r="DI88" s="48"/>
      <c r="DJ88" s="188"/>
      <c r="DK88" s="55"/>
      <c r="DL88" s="16"/>
      <c r="DM88" s="16"/>
      <c r="DN88" s="54"/>
      <c r="DO88" s="48"/>
      <c r="DP88" s="48"/>
      <c r="DQ88" s="48"/>
      <c r="DR88" s="48"/>
      <c r="DS88" s="48"/>
      <c r="DT88" s="48"/>
      <c r="DU88" s="188"/>
      <c r="DV88" s="55"/>
      <c r="DW88" s="16"/>
      <c r="DX88" s="16"/>
      <c r="DY88" s="54"/>
      <c r="DZ88" s="48"/>
      <c r="EA88" s="48"/>
      <c r="EB88" s="48"/>
      <c r="EC88" s="48"/>
      <c r="ED88" s="48"/>
      <c r="EE88" s="48"/>
      <c r="EF88" s="188"/>
      <c r="EG88" s="55"/>
      <c r="EH88" s="16"/>
      <c r="EI88" s="16"/>
      <c r="EJ88" s="54"/>
      <c r="EK88" s="48"/>
      <c r="EL88" s="48"/>
      <c r="EM88" s="48"/>
      <c r="EN88" s="48"/>
      <c r="EO88" s="48"/>
      <c r="EP88" s="48"/>
      <c r="EQ88" s="188"/>
      <c r="ER88" s="55"/>
      <c r="ES88" s="16"/>
      <c r="ET88" s="16"/>
      <c r="EU88" s="54"/>
      <c r="EV88" s="48"/>
      <c r="EW88" s="48"/>
      <c r="EX88" s="48"/>
      <c r="EY88" s="48"/>
      <c r="EZ88" s="48"/>
      <c r="FA88" s="48"/>
      <c r="FB88" s="188"/>
      <c r="FC88" s="55"/>
      <c r="FD88" s="16"/>
      <c r="FE88" s="16"/>
      <c r="FF88" s="54"/>
      <c r="FG88" s="48"/>
      <c r="FH88" s="48"/>
      <c r="FI88" s="48"/>
      <c r="FJ88" s="48"/>
      <c r="FK88" s="48"/>
      <c r="FL88" s="48"/>
      <c r="FM88" s="188"/>
      <c r="FN88" s="55"/>
      <c r="FO88" s="16"/>
      <c r="FP88" s="16"/>
      <c r="FQ88" s="54"/>
      <c r="FR88" s="48"/>
      <c r="FS88" s="48"/>
      <c r="FT88" s="48"/>
      <c r="FU88" s="48"/>
      <c r="FV88" s="48"/>
      <c r="FW88" s="48"/>
      <c r="FX88" s="188"/>
      <c r="FY88" s="55"/>
      <c r="FZ88" s="16"/>
      <c r="GA88" s="16"/>
      <c r="GB88" s="54"/>
      <c r="GC88" s="48"/>
      <c r="GD88" s="48"/>
      <c r="GE88" s="48"/>
      <c r="GF88" s="48"/>
      <c r="GG88" s="48"/>
      <c r="GH88" s="48"/>
      <c r="GI88" s="188"/>
      <c r="GJ88" s="55"/>
      <c r="GK88" s="16"/>
      <c r="GL88" s="16"/>
      <c r="GM88" s="54"/>
      <c r="GN88" s="48"/>
      <c r="GO88" s="48"/>
      <c r="GP88" s="48"/>
      <c r="GQ88" s="48"/>
      <c r="GR88" s="48"/>
      <c r="GS88" s="48"/>
      <c r="GT88" s="188"/>
      <c r="GU88" s="55"/>
      <c r="GV88" s="16"/>
      <c r="GW88" s="16"/>
      <c r="GX88" s="54"/>
      <c r="GY88" s="48"/>
      <c r="GZ88" s="48"/>
      <c r="HA88" s="48"/>
      <c r="HB88" s="48"/>
      <c r="HC88" s="48"/>
      <c r="HD88" s="48"/>
      <c r="HE88" s="188"/>
      <c r="HF88" s="55"/>
      <c r="HG88" s="16"/>
      <c r="HH88" s="16"/>
      <c r="HI88" s="54"/>
      <c r="HJ88" s="48"/>
      <c r="HK88" s="48"/>
      <c r="HL88" s="48"/>
      <c r="HM88" s="48"/>
      <c r="HN88" s="48"/>
      <c r="HO88" s="48"/>
      <c r="HP88" s="188"/>
      <c r="HQ88" s="55"/>
      <c r="HR88" s="16"/>
      <c r="HS88" s="16"/>
      <c r="HT88" s="54"/>
      <c r="HU88" s="48"/>
      <c r="HV88" s="48"/>
      <c r="HW88" s="48"/>
      <c r="HX88" s="48"/>
      <c r="HY88" s="48"/>
      <c r="HZ88" s="48"/>
      <c r="IA88" s="188"/>
      <c r="IB88" s="55"/>
      <c r="IC88" s="16"/>
      <c r="ID88" s="16"/>
    </row>
    <row r="89" spans="1:238" x14ac:dyDescent="0.3">
      <c r="A89" s="223"/>
      <c r="B89" s="63"/>
      <c r="C89" s="64"/>
      <c r="D89" s="64"/>
      <c r="E89" s="64"/>
      <c r="F89" s="213"/>
      <c r="G89" s="64"/>
      <c r="O89" s="188"/>
      <c r="P89" s="55"/>
      <c r="Q89" s="16"/>
      <c r="R89" s="16"/>
      <c r="S89" s="54"/>
      <c r="T89" s="48"/>
      <c r="U89" s="48"/>
      <c r="V89" s="48"/>
      <c r="W89" s="48"/>
      <c r="X89" s="48"/>
      <c r="Y89" s="48"/>
      <c r="Z89" s="188"/>
      <c r="AA89" s="55"/>
      <c r="AB89" s="16"/>
      <c r="AC89" s="16"/>
      <c r="AD89" s="54"/>
      <c r="AE89" s="48"/>
      <c r="AF89" s="48"/>
      <c r="AG89" s="48"/>
      <c r="AH89" s="48"/>
      <c r="AI89" s="48"/>
      <c r="AJ89" s="48"/>
      <c r="AK89" s="188"/>
      <c r="AL89" s="55"/>
      <c r="AM89" s="16"/>
      <c r="AN89" s="16"/>
      <c r="AO89" s="54"/>
      <c r="AP89" s="48"/>
      <c r="AQ89" s="48"/>
      <c r="AR89" s="48"/>
      <c r="AS89" s="48"/>
      <c r="AT89" s="48"/>
      <c r="AU89" s="48"/>
      <c r="AV89" s="188"/>
      <c r="AW89" s="55"/>
      <c r="AX89" s="16"/>
      <c r="AY89" s="16"/>
      <c r="AZ89" s="54"/>
      <c r="BA89" s="48"/>
      <c r="BB89" s="48"/>
      <c r="BC89" s="48"/>
      <c r="BD89" s="48"/>
      <c r="BE89" s="48"/>
      <c r="BF89" s="48"/>
      <c r="BG89" s="188"/>
      <c r="BH89" s="55"/>
      <c r="BI89" s="16"/>
      <c r="BJ89" s="16"/>
      <c r="BK89" s="54"/>
      <c r="BL89" s="48"/>
      <c r="BM89" s="48"/>
      <c r="BN89" s="48"/>
      <c r="BO89" s="48"/>
      <c r="BP89" s="48"/>
      <c r="BQ89" s="48"/>
      <c r="BR89" s="188"/>
      <c r="BS89" s="55"/>
      <c r="BT89" s="16"/>
      <c r="BU89" s="16"/>
      <c r="BV89" s="54"/>
      <c r="BW89" s="48"/>
      <c r="BX89" s="48"/>
      <c r="BY89" s="48"/>
      <c r="BZ89" s="48"/>
      <c r="CA89" s="48"/>
      <c r="CB89" s="48"/>
      <c r="CC89" s="188"/>
      <c r="CD89" s="55"/>
      <c r="CE89" s="16"/>
      <c r="CF89" s="16"/>
      <c r="CG89" s="54"/>
      <c r="CH89" s="48"/>
      <c r="CI89" s="48"/>
      <c r="CJ89" s="48"/>
      <c r="CK89" s="48"/>
      <c r="CL89" s="48"/>
      <c r="CM89" s="48"/>
      <c r="CN89" s="188"/>
      <c r="CO89" s="55"/>
      <c r="CP89" s="16"/>
      <c r="CQ89" s="16"/>
      <c r="CR89" s="54"/>
      <c r="CS89" s="48"/>
      <c r="CT89" s="48"/>
      <c r="CU89" s="48"/>
      <c r="CV89" s="48"/>
      <c r="CW89" s="48"/>
      <c r="CX89" s="48"/>
      <c r="CY89" s="188"/>
      <c r="CZ89" s="55"/>
      <c r="DA89" s="16"/>
      <c r="DB89" s="16"/>
      <c r="DC89" s="54"/>
      <c r="DD89" s="48"/>
      <c r="DE89" s="48"/>
      <c r="DF89" s="48"/>
      <c r="DG89" s="48"/>
      <c r="DH89" s="48"/>
      <c r="DI89" s="48"/>
      <c r="DJ89" s="188"/>
      <c r="DK89" s="55"/>
      <c r="DL89" s="16"/>
      <c r="DM89" s="16"/>
      <c r="DN89" s="54"/>
      <c r="DO89" s="48"/>
      <c r="DP89" s="48"/>
      <c r="DQ89" s="48"/>
      <c r="DR89" s="48"/>
      <c r="DS89" s="48"/>
      <c r="DT89" s="48"/>
      <c r="DU89" s="188"/>
      <c r="DV89" s="55"/>
      <c r="DW89" s="16"/>
      <c r="DX89" s="16"/>
      <c r="DY89" s="54"/>
      <c r="DZ89" s="48"/>
      <c r="EA89" s="48"/>
      <c r="EB89" s="48"/>
      <c r="EC89" s="48"/>
      <c r="ED89" s="48"/>
      <c r="EE89" s="48"/>
      <c r="EF89" s="188"/>
      <c r="EG89" s="55"/>
      <c r="EH89" s="16"/>
      <c r="EI89" s="16"/>
      <c r="EJ89" s="54"/>
      <c r="EK89" s="48"/>
      <c r="EL89" s="48"/>
      <c r="EM89" s="48"/>
      <c r="EN89" s="48"/>
      <c r="EO89" s="48"/>
      <c r="EP89" s="48"/>
      <c r="EQ89" s="188"/>
      <c r="ER89" s="55"/>
      <c r="ES89" s="16"/>
      <c r="ET89" s="16"/>
      <c r="EU89" s="54"/>
      <c r="EV89" s="48"/>
      <c r="EW89" s="48"/>
      <c r="EX89" s="48"/>
      <c r="EY89" s="48"/>
      <c r="EZ89" s="48"/>
      <c r="FA89" s="48"/>
      <c r="FB89" s="188"/>
      <c r="FC89" s="55"/>
      <c r="FD89" s="16"/>
      <c r="FE89" s="16"/>
      <c r="FF89" s="54"/>
      <c r="FG89" s="48"/>
      <c r="FH89" s="48"/>
      <c r="FI89" s="48"/>
      <c r="FJ89" s="48"/>
      <c r="FK89" s="48"/>
      <c r="FL89" s="48"/>
      <c r="FM89" s="188"/>
      <c r="FN89" s="55"/>
      <c r="FO89" s="16"/>
      <c r="FP89" s="16"/>
      <c r="FQ89" s="54"/>
      <c r="FR89" s="48"/>
      <c r="FS89" s="48"/>
      <c r="FT89" s="48"/>
      <c r="FU89" s="48"/>
      <c r="FV89" s="48"/>
      <c r="FW89" s="48"/>
      <c r="FX89" s="188"/>
      <c r="FY89" s="55"/>
      <c r="FZ89" s="16"/>
      <c r="GA89" s="16"/>
      <c r="GB89" s="54"/>
      <c r="GC89" s="48"/>
      <c r="GD89" s="48"/>
      <c r="GE89" s="48"/>
      <c r="GF89" s="48"/>
      <c r="GG89" s="48"/>
      <c r="GH89" s="48"/>
      <c r="GI89" s="188"/>
      <c r="GJ89" s="55"/>
      <c r="GK89" s="16"/>
      <c r="GL89" s="16"/>
      <c r="GM89" s="54"/>
      <c r="GN89" s="48"/>
      <c r="GO89" s="48"/>
      <c r="GP89" s="48"/>
      <c r="GQ89" s="48"/>
      <c r="GR89" s="48"/>
      <c r="GS89" s="48"/>
      <c r="GT89" s="188"/>
      <c r="GU89" s="55"/>
      <c r="GV89" s="16"/>
      <c r="GW89" s="16"/>
      <c r="GX89" s="54"/>
      <c r="GY89" s="48"/>
      <c r="GZ89" s="48"/>
      <c r="HA89" s="48"/>
      <c r="HB89" s="48"/>
      <c r="HC89" s="48"/>
      <c r="HD89" s="48"/>
      <c r="HE89" s="188"/>
      <c r="HF89" s="55"/>
      <c r="HG89" s="16"/>
      <c r="HH89" s="16"/>
      <c r="HI89" s="54"/>
      <c r="HJ89" s="48"/>
      <c r="HK89" s="48"/>
      <c r="HL89" s="48"/>
      <c r="HM89" s="48"/>
      <c r="HN89" s="48"/>
      <c r="HO89" s="48"/>
      <c r="HP89" s="188"/>
      <c r="HQ89" s="55"/>
      <c r="HR89" s="16"/>
      <c r="HS89" s="16"/>
      <c r="HT89" s="54"/>
      <c r="HU89" s="48"/>
      <c r="HV89" s="48"/>
      <c r="HW89" s="48"/>
      <c r="HX89" s="48"/>
      <c r="HY89" s="48"/>
      <c r="HZ89" s="48"/>
      <c r="IA89" s="188"/>
      <c r="IB89" s="55"/>
      <c r="IC89" s="16"/>
      <c r="ID89" s="16"/>
    </row>
    <row r="90" spans="1:238" x14ac:dyDescent="0.3">
      <c r="B90" s="16"/>
      <c r="C90" s="55"/>
      <c r="D90" s="55"/>
      <c r="E90" s="55"/>
      <c r="F90" s="214"/>
      <c r="G90" s="55"/>
      <c r="O90" s="188"/>
      <c r="P90" s="55"/>
      <c r="Q90" s="16"/>
      <c r="R90" s="16"/>
      <c r="S90" s="54"/>
      <c r="T90" s="48"/>
      <c r="U90" s="48"/>
      <c r="V90" s="48"/>
      <c r="W90" s="48"/>
      <c r="X90" s="48"/>
      <c r="Y90" s="48"/>
      <c r="Z90" s="188"/>
      <c r="AA90" s="55"/>
      <c r="AB90" s="16"/>
      <c r="AC90" s="16"/>
      <c r="AD90" s="54"/>
      <c r="AE90" s="48"/>
      <c r="AF90" s="48"/>
      <c r="AG90" s="48"/>
      <c r="AH90" s="48"/>
      <c r="AI90" s="48"/>
      <c r="AJ90" s="48"/>
      <c r="AK90" s="188"/>
      <c r="AL90" s="55"/>
      <c r="AM90" s="16"/>
      <c r="AN90" s="16"/>
      <c r="AO90" s="54"/>
      <c r="AP90" s="48"/>
      <c r="AQ90" s="48"/>
      <c r="AR90" s="48"/>
      <c r="AS90" s="48"/>
      <c r="AT90" s="48"/>
      <c r="AU90" s="48"/>
      <c r="AV90" s="188"/>
      <c r="AW90" s="55"/>
      <c r="AX90" s="16"/>
      <c r="AY90" s="16"/>
      <c r="AZ90" s="54"/>
      <c r="BA90" s="48"/>
      <c r="BB90" s="48"/>
      <c r="BC90" s="48"/>
      <c r="BD90" s="48"/>
      <c r="BE90" s="48"/>
      <c r="BF90" s="48"/>
      <c r="BG90" s="188"/>
      <c r="BH90" s="55"/>
      <c r="BI90" s="16"/>
      <c r="BJ90" s="16"/>
      <c r="BK90" s="54"/>
      <c r="BL90" s="48"/>
      <c r="BM90" s="48"/>
      <c r="BN90" s="48"/>
      <c r="BO90" s="48"/>
      <c r="BP90" s="48"/>
      <c r="BQ90" s="48"/>
      <c r="BR90" s="188"/>
      <c r="BS90" s="55"/>
      <c r="BT90" s="16"/>
      <c r="BU90" s="16"/>
      <c r="BV90" s="54"/>
      <c r="BW90" s="48"/>
      <c r="BX90" s="48"/>
      <c r="BY90" s="48"/>
      <c r="BZ90" s="48"/>
      <c r="CA90" s="48"/>
      <c r="CB90" s="48"/>
      <c r="CC90" s="188"/>
      <c r="CD90" s="55"/>
      <c r="CE90" s="16"/>
      <c r="CF90" s="16"/>
      <c r="CG90" s="54"/>
      <c r="CH90" s="48"/>
      <c r="CI90" s="48"/>
      <c r="CJ90" s="48"/>
      <c r="CK90" s="48"/>
      <c r="CL90" s="48"/>
      <c r="CM90" s="48"/>
      <c r="CN90" s="188"/>
      <c r="CO90" s="55"/>
      <c r="CP90" s="16"/>
      <c r="CQ90" s="16"/>
      <c r="CR90" s="54"/>
      <c r="CS90" s="48"/>
      <c r="CT90" s="48"/>
      <c r="CU90" s="48"/>
      <c r="CV90" s="48"/>
      <c r="CW90" s="48"/>
      <c r="CX90" s="48"/>
      <c r="CY90" s="188"/>
      <c r="CZ90" s="55"/>
      <c r="DA90" s="16"/>
      <c r="DB90" s="16"/>
      <c r="DC90" s="54"/>
      <c r="DD90" s="48"/>
      <c r="DE90" s="48"/>
      <c r="DF90" s="48"/>
      <c r="DG90" s="48"/>
      <c r="DH90" s="48"/>
      <c r="DI90" s="48"/>
      <c r="DJ90" s="188"/>
      <c r="DK90" s="55"/>
      <c r="DL90" s="16"/>
      <c r="DM90" s="16"/>
      <c r="DN90" s="54"/>
      <c r="DO90" s="48"/>
      <c r="DP90" s="48"/>
      <c r="DQ90" s="48"/>
      <c r="DR90" s="48"/>
      <c r="DS90" s="48"/>
      <c r="DT90" s="48"/>
      <c r="DU90" s="188"/>
      <c r="DV90" s="55"/>
      <c r="DW90" s="16"/>
      <c r="DX90" s="16"/>
      <c r="DY90" s="54"/>
      <c r="DZ90" s="48"/>
      <c r="EA90" s="48"/>
      <c r="EB90" s="48"/>
      <c r="EC90" s="48"/>
      <c r="ED90" s="48"/>
      <c r="EE90" s="48"/>
      <c r="EF90" s="188"/>
      <c r="EG90" s="55"/>
      <c r="EH90" s="16"/>
      <c r="EI90" s="16"/>
      <c r="EJ90" s="54"/>
      <c r="EK90" s="48"/>
      <c r="EL90" s="48"/>
      <c r="EM90" s="48"/>
      <c r="EN90" s="48"/>
      <c r="EO90" s="48"/>
      <c r="EP90" s="48"/>
      <c r="EQ90" s="188"/>
      <c r="ER90" s="55"/>
      <c r="ES90" s="16"/>
      <c r="ET90" s="16"/>
      <c r="EU90" s="54"/>
      <c r="EV90" s="48"/>
      <c r="EW90" s="48"/>
      <c r="EX90" s="48"/>
      <c r="EY90" s="48"/>
      <c r="EZ90" s="48"/>
      <c r="FA90" s="48"/>
      <c r="FB90" s="188"/>
      <c r="FC90" s="55"/>
      <c r="FD90" s="16"/>
      <c r="FE90" s="16"/>
      <c r="FF90" s="54"/>
      <c r="FG90" s="48"/>
      <c r="FH90" s="48"/>
      <c r="FI90" s="48"/>
      <c r="FJ90" s="48"/>
      <c r="FK90" s="48"/>
      <c r="FL90" s="48"/>
      <c r="FM90" s="188"/>
      <c r="FN90" s="55"/>
      <c r="FO90" s="16"/>
      <c r="FP90" s="16"/>
      <c r="FQ90" s="54"/>
      <c r="FR90" s="48"/>
      <c r="FS90" s="48"/>
      <c r="FT90" s="48"/>
      <c r="FU90" s="48"/>
      <c r="FV90" s="48"/>
      <c r="FW90" s="48"/>
      <c r="FX90" s="188"/>
      <c r="FY90" s="55"/>
      <c r="FZ90" s="16"/>
      <c r="GA90" s="16"/>
      <c r="GB90" s="54"/>
      <c r="GC90" s="48"/>
      <c r="GD90" s="48"/>
      <c r="GE90" s="48"/>
      <c r="GF90" s="48"/>
      <c r="GG90" s="48"/>
      <c r="GH90" s="48"/>
      <c r="GI90" s="188"/>
      <c r="GJ90" s="55"/>
      <c r="GK90" s="16"/>
      <c r="GL90" s="16"/>
      <c r="GM90" s="54"/>
      <c r="GN90" s="48"/>
      <c r="GO90" s="48"/>
      <c r="GP90" s="48"/>
      <c r="GQ90" s="48"/>
      <c r="GR90" s="48"/>
      <c r="GS90" s="48"/>
      <c r="GT90" s="188"/>
      <c r="GU90" s="55"/>
      <c r="GV90" s="16"/>
      <c r="GW90" s="16"/>
      <c r="GX90" s="54"/>
      <c r="GY90" s="48"/>
      <c r="GZ90" s="48"/>
      <c r="HA90" s="48"/>
      <c r="HB90" s="48"/>
      <c r="HC90" s="48"/>
      <c r="HD90" s="48"/>
      <c r="HE90" s="188"/>
      <c r="HF90" s="55"/>
      <c r="HG90" s="16"/>
      <c r="HH90" s="16"/>
      <c r="HI90" s="54"/>
      <c r="HJ90" s="48"/>
      <c r="HK90" s="48"/>
      <c r="HL90" s="48"/>
      <c r="HM90" s="48"/>
      <c r="HN90" s="48"/>
      <c r="HO90" s="48"/>
      <c r="HP90" s="188"/>
      <c r="HQ90" s="55"/>
      <c r="HR90" s="16"/>
      <c r="HS90" s="16"/>
      <c r="HT90" s="54"/>
      <c r="HU90" s="48"/>
      <c r="HV90" s="48"/>
      <c r="HW90" s="48"/>
      <c r="HX90" s="48"/>
      <c r="HY90" s="48"/>
      <c r="HZ90" s="48"/>
      <c r="IA90" s="188"/>
      <c r="IB90" s="55"/>
      <c r="IC90" s="16"/>
      <c r="ID90" s="16"/>
    </row>
    <row r="91" spans="1:238" x14ac:dyDescent="0.3">
      <c r="O91" s="188"/>
      <c r="P91" s="55"/>
      <c r="Q91" s="16"/>
      <c r="R91" s="16"/>
      <c r="S91" s="54"/>
      <c r="T91" s="48"/>
      <c r="U91" s="48"/>
      <c r="V91" s="48"/>
      <c r="W91" s="48"/>
      <c r="X91" s="48"/>
      <c r="Y91" s="48"/>
      <c r="Z91" s="188"/>
      <c r="AA91" s="55"/>
      <c r="AB91" s="16"/>
      <c r="AC91" s="16"/>
      <c r="AD91" s="54"/>
      <c r="AE91" s="48"/>
      <c r="AF91" s="48"/>
      <c r="AG91" s="48"/>
      <c r="AH91" s="48"/>
      <c r="AI91" s="48"/>
      <c r="AJ91" s="48"/>
      <c r="AK91" s="188"/>
      <c r="AL91" s="55"/>
      <c r="AM91" s="16"/>
      <c r="AN91" s="16"/>
      <c r="AO91" s="54"/>
      <c r="AP91" s="48"/>
      <c r="AQ91" s="48"/>
      <c r="AR91" s="48"/>
      <c r="AS91" s="48"/>
      <c r="AT91" s="48"/>
      <c r="AU91" s="48"/>
      <c r="AV91" s="188"/>
      <c r="AW91" s="55"/>
      <c r="AX91" s="16"/>
      <c r="AY91" s="16"/>
      <c r="AZ91" s="54"/>
      <c r="BA91" s="48"/>
      <c r="BB91" s="48"/>
      <c r="BC91" s="48"/>
      <c r="BD91" s="48"/>
      <c r="BE91" s="48"/>
      <c r="BF91" s="48"/>
      <c r="BG91" s="188"/>
      <c r="BH91" s="55"/>
      <c r="BI91" s="16"/>
      <c r="BJ91" s="16"/>
      <c r="BK91" s="54"/>
      <c r="BL91" s="48"/>
      <c r="BM91" s="48"/>
      <c r="BN91" s="48"/>
      <c r="BO91" s="48"/>
      <c r="BP91" s="48"/>
      <c r="BQ91" s="48"/>
      <c r="BR91" s="188"/>
      <c r="BS91" s="55"/>
      <c r="BT91" s="16"/>
      <c r="BU91" s="16"/>
      <c r="BV91" s="54"/>
      <c r="BW91" s="48"/>
      <c r="BX91" s="48"/>
      <c r="BY91" s="48"/>
      <c r="BZ91" s="48"/>
      <c r="CA91" s="48"/>
      <c r="CB91" s="48"/>
      <c r="CC91" s="188"/>
      <c r="CD91" s="55"/>
      <c r="CE91" s="16"/>
      <c r="CF91" s="16"/>
      <c r="CG91" s="54"/>
      <c r="CH91" s="48"/>
      <c r="CI91" s="48"/>
      <c r="CJ91" s="48"/>
      <c r="CK91" s="48"/>
      <c r="CL91" s="48"/>
      <c r="CM91" s="48"/>
      <c r="CN91" s="188"/>
      <c r="CO91" s="55"/>
      <c r="CP91" s="16"/>
      <c r="CQ91" s="16"/>
      <c r="CR91" s="54"/>
      <c r="CS91" s="48"/>
      <c r="CT91" s="48"/>
      <c r="CU91" s="48"/>
      <c r="CV91" s="48"/>
      <c r="CW91" s="48"/>
      <c r="CX91" s="48"/>
      <c r="CY91" s="188"/>
      <c r="CZ91" s="55"/>
      <c r="DA91" s="16"/>
      <c r="DB91" s="16"/>
      <c r="DC91" s="54"/>
      <c r="DD91" s="48"/>
      <c r="DE91" s="48"/>
      <c r="DF91" s="48"/>
      <c r="DG91" s="48"/>
      <c r="DH91" s="48"/>
      <c r="DI91" s="48"/>
      <c r="DJ91" s="188"/>
      <c r="DK91" s="55"/>
      <c r="DL91" s="16"/>
      <c r="DM91" s="16"/>
      <c r="DN91" s="54"/>
      <c r="DO91" s="48"/>
      <c r="DP91" s="48"/>
      <c r="DQ91" s="48"/>
      <c r="DR91" s="48"/>
      <c r="DS91" s="48"/>
      <c r="DT91" s="48"/>
      <c r="DU91" s="188"/>
      <c r="DV91" s="55"/>
      <c r="DW91" s="16"/>
      <c r="DX91" s="16"/>
      <c r="DY91" s="54"/>
      <c r="DZ91" s="48"/>
      <c r="EA91" s="48"/>
      <c r="EB91" s="48"/>
      <c r="EC91" s="48"/>
      <c r="ED91" s="48"/>
      <c r="EE91" s="48"/>
      <c r="EF91" s="188"/>
      <c r="EG91" s="55"/>
      <c r="EH91" s="16"/>
      <c r="EI91" s="16"/>
      <c r="EJ91" s="54"/>
      <c r="EK91" s="48"/>
      <c r="EL91" s="48"/>
      <c r="EM91" s="48"/>
      <c r="EN91" s="48"/>
      <c r="EO91" s="48"/>
      <c r="EP91" s="48"/>
      <c r="EQ91" s="188"/>
      <c r="ER91" s="55"/>
      <c r="ES91" s="16"/>
      <c r="ET91" s="16"/>
      <c r="EU91" s="54"/>
      <c r="EV91" s="48"/>
      <c r="EW91" s="48"/>
      <c r="EX91" s="48"/>
      <c r="EY91" s="48"/>
      <c r="EZ91" s="48"/>
      <c r="FA91" s="48"/>
      <c r="FB91" s="188"/>
      <c r="FC91" s="55"/>
      <c r="FD91" s="16"/>
      <c r="FE91" s="16"/>
      <c r="FF91" s="54"/>
      <c r="FG91" s="48"/>
      <c r="FH91" s="48"/>
      <c r="FI91" s="48"/>
      <c r="FJ91" s="48"/>
      <c r="FK91" s="48"/>
      <c r="FL91" s="48"/>
      <c r="FM91" s="188"/>
      <c r="FN91" s="55"/>
      <c r="FO91" s="16"/>
      <c r="FP91" s="16"/>
      <c r="FQ91" s="54"/>
      <c r="FR91" s="48"/>
      <c r="FS91" s="48"/>
      <c r="FT91" s="48"/>
      <c r="FU91" s="48"/>
      <c r="FV91" s="48"/>
      <c r="FW91" s="48"/>
      <c r="FX91" s="188"/>
      <c r="FY91" s="55"/>
      <c r="FZ91" s="16"/>
      <c r="GA91" s="16"/>
      <c r="GB91" s="54"/>
      <c r="GC91" s="48"/>
      <c r="GD91" s="48"/>
      <c r="GE91" s="48"/>
      <c r="GF91" s="48"/>
      <c r="GG91" s="48"/>
      <c r="GH91" s="48"/>
      <c r="GI91" s="188"/>
      <c r="GJ91" s="55"/>
      <c r="GK91" s="16"/>
      <c r="GL91" s="16"/>
      <c r="GM91" s="54"/>
      <c r="GN91" s="48"/>
      <c r="GO91" s="48"/>
      <c r="GP91" s="48"/>
      <c r="GQ91" s="48"/>
      <c r="GR91" s="48"/>
      <c r="GS91" s="48"/>
      <c r="GT91" s="188"/>
      <c r="GU91" s="55"/>
      <c r="GV91" s="16"/>
      <c r="GW91" s="16"/>
      <c r="GX91" s="54"/>
      <c r="GY91" s="48"/>
      <c r="GZ91" s="48"/>
      <c r="HA91" s="48"/>
      <c r="HB91" s="48"/>
      <c r="HC91" s="48"/>
      <c r="HD91" s="48"/>
      <c r="HE91" s="188"/>
      <c r="HF91" s="55"/>
      <c r="HG91" s="16"/>
      <c r="HH91" s="16"/>
      <c r="HI91" s="54"/>
      <c r="HJ91" s="48"/>
      <c r="HK91" s="48"/>
      <c r="HL91" s="48"/>
      <c r="HM91" s="48"/>
      <c r="HN91" s="48"/>
      <c r="HO91" s="48"/>
      <c r="HP91" s="188"/>
      <c r="HQ91" s="55"/>
      <c r="HR91" s="16"/>
      <c r="HS91" s="16"/>
      <c r="HT91" s="54"/>
      <c r="HU91" s="48"/>
      <c r="HV91" s="48"/>
      <c r="HW91" s="48"/>
      <c r="HX91" s="48"/>
      <c r="HY91" s="48"/>
      <c r="HZ91" s="48"/>
      <c r="IA91" s="188"/>
      <c r="IB91" s="55"/>
      <c r="IC91" s="16"/>
      <c r="ID91" s="16"/>
    </row>
    <row r="92" spans="1:238" x14ac:dyDescent="0.3">
      <c r="O92" s="188"/>
      <c r="P92" s="55"/>
      <c r="Q92" s="16"/>
      <c r="R92" s="16"/>
      <c r="S92" s="54"/>
      <c r="T92" s="48"/>
      <c r="U92" s="48"/>
      <c r="V92" s="48"/>
      <c r="W92" s="48"/>
      <c r="X92" s="48"/>
      <c r="Y92" s="48"/>
      <c r="Z92" s="188"/>
      <c r="AA92" s="55"/>
      <c r="AB92" s="16"/>
      <c r="AC92" s="16"/>
      <c r="AD92" s="54"/>
      <c r="AE92" s="48"/>
      <c r="AF92" s="48"/>
      <c r="AG92" s="48"/>
      <c r="AH92" s="48"/>
      <c r="AI92" s="48"/>
      <c r="AJ92" s="48"/>
      <c r="AK92" s="188"/>
      <c r="AL92" s="55"/>
      <c r="AM92" s="16"/>
      <c r="AN92" s="16"/>
      <c r="AO92" s="54"/>
      <c r="AP92" s="48"/>
      <c r="AQ92" s="48"/>
      <c r="AR92" s="48"/>
      <c r="AS92" s="48"/>
      <c r="AT92" s="48"/>
      <c r="AU92" s="48"/>
      <c r="AV92" s="188"/>
      <c r="AW92" s="55"/>
      <c r="AX92" s="16"/>
      <c r="AY92" s="16"/>
      <c r="AZ92" s="54"/>
      <c r="BA92" s="48"/>
      <c r="BB92" s="48"/>
      <c r="BC92" s="48"/>
      <c r="BD92" s="48"/>
      <c r="BE92" s="48"/>
      <c r="BF92" s="48"/>
      <c r="BG92" s="188"/>
      <c r="BH92" s="55"/>
      <c r="BI92" s="16"/>
      <c r="BJ92" s="16"/>
      <c r="BK92" s="54"/>
      <c r="BL92" s="48"/>
      <c r="BM92" s="48"/>
      <c r="BN92" s="48"/>
      <c r="BO92" s="48"/>
      <c r="BP92" s="48"/>
      <c r="BQ92" s="48"/>
      <c r="BR92" s="188"/>
      <c r="BS92" s="55"/>
      <c r="BT92" s="16"/>
      <c r="BU92" s="16"/>
      <c r="BV92" s="54"/>
      <c r="BW92" s="48"/>
      <c r="BX92" s="48"/>
      <c r="BY92" s="48"/>
      <c r="BZ92" s="48"/>
      <c r="CA92" s="48"/>
      <c r="CB92" s="48"/>
      <c r="CC92" s="188"/>
      <c r="CD92" s="55"/>
      <c r="CE92" s="16"/>
      <c r="CF92" s="16"/>
      <c r="CG92" s="54"/>
      <c r="CH92" s="48"/>
      <c r="CI92" s="48"/>
      <c r="CJ92" s="48"/>
      <c r="CK92" s="48"/>
      <c r="CL92" s="48"/>
      <c r="CM92" s="48"/>
      <c r="CN92" s="188"/>
      <c r="CO92" s="55"/>
      <c r="CP92" s="16"/>
      <c r="CQ92" s="16"/>
      <c r="CR92" s="54"/>
      <c r="CS92" s="48"/>
      <c r="CT92" s="48"/>
      <c r="CU92" s="48"/>
      <c r="CV92" s="48"/>
      <c r="CW92" s="48"/>
      <c r="CX92" s="48"/>
      <c r="CY92" s="188"/>
      <c r="CZ92" s="55"/>
      <c r="DA92" s="16"/>
      <c r="DB92" s="16"/>
      <c r="DC92" s="54"/>
      <c r="DD92" s="48"/>
      <c r="DE92" s="48"/>
      <c r="DF92" s="48"/>
      <c r="DG92" s="48"/>
      <c r="DH92" s="48"/>
      <c r="DI92" s="48"/>
      <c r="DJ92" s="188"/>
      <c r="DK92" s="55"/>
      <c r="DL92" s="16"/>
      <c r="DM92" s="16"/>
      <c r="DN92" s="54"/>
      <c r="DO92" s="48"/>
      <c r="DP92" s="48"/>
      <c r="DQ92" s="48"/>
      <c r="DR92" s="48"/>
      <c r="DS92" s="48"/>
      <c r="DT92" s="48"/>
      <c r="DU92" s="188"/>
      <c r="DV92" s="55"/>
      <c r="DW92" s="16"/>
      <c r="DX92" s="16"/>
      <c r="DY92" s="54"/>
      <c r="DZ92" s="48"/>
      <c r="EA92" s="48"/>
      <c r="EB92" s="48"/>
      <c r="EC92" s="48"/>
      <c r="ED92" s="48"/>
      <c r="EE92" s="48"/>
      <c r="EF92" s="188"/>
      <c r="EG92" s="55"/>
      <c r="EH92" s="16"/>
      <c r="EI92" s="16"/>
      <c r="EJ92" s="54"/>
      <c r="EK92" s="48"/>
      <c r="EL92" s="48"/>
      <c r="EM92" s="48"/>
      <c r="EN92" s="48"/>
      <c r="EO92" s="48"/>
      <c r="EP92" s="48"/>
      <c r="EQ92" s="188"/>
      <c r="ER92" s="55"/>
      <c r="ES92" s="16"/>
      <c r="ET92" s="16"/>
      <c r="EU92" s="54"/>
      <c r="EV92" s="48"/>
      <c r="EW92" s="48"/>
      <c r="EX92" s="48"/>
      <c r="EY92" s="48"/>
      <c r="EZ92" s="48"/>
      <c r="FA92" s="48"/>
      <c r="FB92" s="188"/>
      <c r="FC92" s="55"/>
      <c r="FD92" s="16"/>
      <c r="FE92" s="16"/>
      <c r="FF92" s="54"/>
      <c r="FG92" s="48"/>
      <c r="FH92" s="48"/>
      <c r="FI92" s="48"/>
      <c r="FJ92" s="48"/>
      <c r="FK92" s="48"/>
      <c r="FL92" s="48"/>
      <c r="FM92" s="188"/>
      <c r="FN92" s="55"/>
      <c r="FO92" s="16"/>
      <c r="FP92" s="16"/>
      <c r="FQ92" s="54"/>
      <c r="FR92" s="48"/>
      <c r="FS92" s="48"/>
      <c r="FT92" s="48"/>
      <c r="FU92" s="48"/>
      <c r="FV92" s="48"/>
      <c r="FW92" s="48"/>
      <c r="FX92" s="188"/>
      <c r="FY92" s="55"/>
      <c r="FZ92" s="16"/>
      <c r="GA92" s="16"/>
      <c r="GB92" s="54"/>
      <c r="GC92" s="48"/>
      <c r="GD92" s="48"/>
      <c r="GE92" s="48"/>
      <c r="GF92" s="48"/>
      <c r="GG92" s="48"/>
      <c r="GH92" s="48"/>
      <c r="GI92" s="188"/>
      <c r="GJ92" s="55"/>
      <c r="GK92" s="16"/>
      <c r="GL92" s="16"/>
      <c r="GM92" s="54"/>
      <c r="GN92" s="48"/>
      <c r="GO92" s="48"/>
      <c r="GP92" s="48"/>
      <c r="GQ92" s="48"/>
      <c r="GR92" s="48"/>
      <c r="GS92" s="48"/>
      <c r="GT92" s="188"/>
      <c r="GU92" s="55"/>
      <c r="GV92" s="16"/>
      <c r="GW92" s="16"/>
      <c r="GX92" s="54"/>
      <c r="GY92" s="48"/>
      <c r="GZ92" s="48"/>
      <c r="HA92" s="48"/>
      <c r="HB92" s="48"/>
      <c r="HC92" s="48"/>
      <c r="HD92" s="48"/>
      <c r="HE92" s="188"/>
      <c r="HF92" s="55"/>
      <c r="HG92" s="16"/>
      <c r="HH92" s="16"/>
      <c r="HI92" s="54"/>
      <c r="HJ92" s="48"/>
      <c r="HK92" s="48"/>
      <c r="HL92" s="48"/>
      <c r="HM92" s="48"/>
      <c r="HN92" s="48"/>
      <c r="HO92" s="48"/>
      <c r="HP92" s="188"/>
      <c r="HQ92" s="55"/>
      <c r="HR92" s="16"/>
      <c r="HS92" s="16"/>
      <c r="HT92" s="54"/>
      <c r="HU92" s="48"/>
      <c r="HV92" s="48"/>
      <c r="HW92" s="48"/>
      <c r="HX92" s="48"/>
      <c r="HY92" s="48"/>
      <c r="HZ92" s="48"/>
      <c r="IA92" s="188"/>
      <c r="IB92" s="55"/>
      <c r="IC92" s="16"/>
      <c r="ID92" s="16"/>
    </row>
    <row r="99" spans="1:238" s="66" customFormat="1" x14ac:dyDescent="0.3">
      <c r="A99" s="43"/>
      <c r="B99" s="30"/>
      <c r="C99" s="67"/>
      <c r="D99" s="67"/>
      <c r="E99" s="67"/>
      <c r="F99" s="215"/>
      <c r="G99" s="67"/>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c r="HT99" s="30"/>
      <c r="HU99" s="30"/>
      <c r="HV99" s="30"/>
      <c r="HW99" s="30"/>
      <c r="HX99" s="30"/>
      <c r="HY99" s="30"/>
      <c r="HZ99" s="30"/>
      <c r="IA99" s="30"/>
      <c r="IB99" s="30"/>
      <c r="IC99" s="30"/>
      <c r="ID99" s="30"/>
    </row>
    <row r="100" spans="1:238" s="66" customFormat="1" x14ac:dyDescent="0.3">
      <c r="A100" s="43"/>
      <c r="B100" s="30"/>
      <c r="C100" s="67"/>
      <c r="D100" s="67"/>
      <c r="E100" s="67"/>
      <c r="F100" s="215"/>
      <c r="G100" s="67"/>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c r="HT100" s="30"/>
      <c r="HU100" s="30"/>
      <c r="HV100" s="30"/>
      <c r="HW100" s="30"/>
      <c r="HX100" s="30"/>
      <c r="HY100" s="30"/>
      <c r="HZ100" s="30"/>
      <c r="IA100" s="30"/>
      <c r="IB100" s="30"/>
      <c r="IC100" s="30"/>
      <c r="ID100" s="30"/>
    </row>
    <row r="101" spans="1:238" s="66" customFormat="1" x14ac:dyDescent="0.3">
      <c r="A101" s="43"/>
      <c r="B101" s="30"/>
      <c r="C101" s="67"/>
      <c r="D101" s="67"/>
      <c r="E101" s="67"/>
      <c r="F101" s="215"/>
      <c r="G101" s="67"/>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c r="HT101" s="30"/>
      <c r="HU101" s="30"/>
      <c r="HV101" s="30"/>
      <c r="HW101" s="30"/>
      <c r="HX101" s="30"/>
      <c r="HY101" s="30"/>
      <c r="HZ101" s="30"/>
      <c r="IA101" s="30"/>
      <c r="IB101" s="30"/>
      <c r="IC101" s="30"/>
      <c r="ID101" s="30"/>
    </row>
    <row r="102" spans="1:238" s="66" customFormat="1" x14ac:dyDescent="0.3">
      <c r="A102" s="43"/>
      <c r="B102" s="30"/>
      <c r="C102" s="67"/>
      <c r="D102" s="67"/>
      <c r="E102" s="67"/>
      <c r="F102" s="215"/>
      <c r="G102" s="67"/>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c r="HT102" s="30"/>
      <c r="HU102" s="30"/>
      <c r="HV102" s="30"/>
      <c r="HW102" s="30"/>
      <c r="HX102" s="30"/>
      <c r="HY102" s="30"/>
      <c r="HZ102" s="30"/>
      <c r="IA102" s="30"/>
      <c r="IB102" s="30"/>
      <c r="IC102" s="30"/>
      <c r="ID102" s="30"/>
    </row>
    <row r="103" spans="1:238" s="66" customFormat="1" x14ac:dyDescent="0.3">
      <c r="A103" s="43"/>
      <c r="B103" s="30"/>
      <c r="C103" s="67"/>
      <c r="D103" s="67"/>
      <c r="E103" s="67"/>
      <c r="F103" s="215"/>
      <c r="G103" s="67"/>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c r="HT103" s="30"/>
      <c r="HU103" s="30"/>
      <c r="HV103" s="30"/>
      <c r="HW103" s="30"/>
      <c r="HX103" s="30"/>
      <c r="HY103" s="30"/>
      <c r="HZ103" s="30"/>
      <c r="IA103" s="30"/>
      <c r="IB103" s="30"/>
      <c r="IC103" s="30"/>
      <c r="ID103" s="30"/>
    </row>
    <row r="104" spans="1:238" s="66" customFormat="1" x14ac:dyDescent="0.3">
      <c r="A104" s="43"/>
      <c r="B104" s="30"/>
      <c r="C104" s="67"/>
      <c r="D104" s="67"/>
      <c r="E104" s="67"/>
      <c r="F104" s="215"/>
      <c r="G104" s="67"/>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c r="HT104" s="30"/>
      <c r="HU104" s="30"/>
      <c r="HV104" s="30"/>
      <c r="HW104" s="30"/>
      <c r="HX104" s="30"/>
      <c r="HY104" s="30"/>
      <c r="HZ104" s="30"/>
      <c r="IA104" s="30"/>
      <c r="IB104" s="30"/>
      <c r="IC104" s="30"/>
      <c r="ID104" s="30"/>
    </row>
    <row r="105" spans="1:238" s="66" customFormat="1" x14ac:dyDescent="0.3">
      <c r="A105" s="43"/>
      <c r="B105" s="30"/>
      <c r="C105" s="67"/>
      <c r="D105" s="67"/>
      <c r="E105" s="67"/>
      <c r="F105" s="215"/>
      <c r="G105" s="67"/>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c r="HT105" s="30"/>
      <c r="HU105" s="30"/>
      <c r="HV105" s="30"/>
      <c r="HW105" s="30"/>
      <c r="HX105" s="30"/>
      <c r="HY105" s="30"/>
      <c r="HZ105" s="30"/>
      <c r="IA105" s="30"/>
      <c r="IB105" s="30"/>
      <c r="IC105" s="30"/>
      <c r="ID105" s="30"/>
    </row>
    <row r="106" spans="1:238" s="66" customFormat="1" x14ac:dyDescent="0.3">
      <c r="A106" s="43"/>
      <c r="B106" s="30"/>
      <c r="C106" s="67"/>
      <c r="D106" s="67"/>
      <c r="E106" s="67"/>
      <c r="F106" s="215"/>
      <c r="G106" s="67"/>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c r="HT106" s="30"/>
      <c r="HU106" s="30"/>
      <c r="HV106" s="30"/>
      <c r="HW106" s="30"/>
      <c r="HX106" s="30"/>
      <c r="HY106" s="30"/>
      <c r="HZ106" s="30"/>
      <c r="IA106" s="30"/>
      <c r="IB106" s="30"/>
      <c r="IC106" s="30"/>
      <c r="ID106" s="30"/>
    </row>
    <row r="107" spans="1:238" s="66" customFormat="1" x14ac:dyDescent="0.3">
      <c r="A107" s="43"/>
      <c r="B107" s="30"/>
      <c r="C107" s="67"/>
      <c r="D107" s="67"/>
      <c r="E107" s="67"/>
      <c r="F107" s="215"/>
      <c r="G107" s="67"/>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c r="HT107" s="30"/>
      <c r="HU107" s="30"/>
      <c r="HV107" s="30"/>
      <c r="HW107" s="30"/>
      <c r="HX107" s="30"/>
      <c r="HY107" s="30"/>
      <c r="HZ107" s="30"/>
      <c r="IA107" s="30"/>
      <c r="IB107" s="30"/>
      <c r="IC107" s="30"/>
      <c r="ID107" s="30"/>
    </row>
    <row r="108" spans="1:238" s="66" customFormat="1" x14ac:dyDescent="0.3">
      <c r="A108" s="43"/>
      <c r="B108" s="30"/>
      <c r="C108" s="67"/>
      <c r="D108" s="67"/>
      <c r="E108" s="67"/>
      <c r="F108" s="215"/>
      <c r="G108" s="67"/>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c r="HT108" s="30"/>
      <c r="HU108" s="30"/>
      <c r="HV108" s="30"/>
      <c r="HW108" s="30"/>
      <c r="HX108" s="30"/>
      <c r="HY108" s="30"/>
      <c r="HZ108" s="30"/>
      <c r="IA108" s="30"/>
      <c r="IB108" s="30"/>
      <c r="IC108" s="30"/>
      <c r="ID108" s="30"/>
    </row>
    <row r="109" spans="1:238" s="66" customFormat="1" x14ac:dyDescent="0.3">
      <c r="A109" s="43"/>
      <c r="B109" s="30"/>
      <c r="C109" s="67"/>
      <c r="D109" s="67"/>
      <c r="E109" s="67"/>
      <c r="F109" s="215"/>
      <c r="G109" s="67"/>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row>
    <row r="110" spans="1:238" s="66" customFormat="1" x14ac:dyDescent="0.3">
      <c r="A110" s="43"/>
      <c r="B110" s="30"/>
      <c r="C110" s="67"/>
      <c r="D110" s="67"/>
      <c r="E110" s="67"/>
      <c r="F110" s="215"/>
      <c r="G110" s="67"/>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c r="HT110" s="30"/>
      <c r="HU110" s="30"/>
      <c r="HV110" s="30"/>
      <c r="HW110" s="30"/>
      <c r="HX110" s="30"/>
      <c r="HY110" s="30"/>
      <c r="HZ110" s="30"/>
      <c r="IA110" s="30"/>
      <c r="IB110" s="30"/>
      <c r="IC110" s="30"/>
      <c r="ID110" s="30"/>
    </row>
    <row r="111" spans="1:238" s="66" customFormat="1" x14ac:dyDescent="0.3">
      <c r="A111" s="43"/>
      <c r="B111" s="30"/>
      <c r="C111" s="67"/>
      <c r="D111" s="67"/>
      <c r="E111" s="67"/>
      <c r="F111" s="215"/>
      <c r="G111" s="67"/>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c r="HT111" s="30"/>
      <c r="HU111" s="30"/>
      <c r="HV111" s="30"/>
      <c r="HW111" s="30"/>
      <c r="HX111" s="30"/>
      <c r="HY111" s="30"/>
      <c r="HZ111" s="30"/>
      <c r="IA111" s="30"/>
      <c r="IB111" s="30"/>
      <c r="IC111" s="30"/>
      <c r="ID111" s="30"/>
    </row>
    <row r="112" spans="1:238" s="66" customFormat="1" x14ac:dyDescent="0.3">
      <c r="A112" s="43"/>
      <c r="B112" s="30"/>
      <c r="C112" s="67"/>
      <c r="D112" s="67"/>
      <c r="E112" s="67"/>
      <c r="F112" s="215"/>
      <c r="G112" s="67"/>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30"/>
      <c r="HC112" s="30"/>
      <c r="HD112" s="30"/>
      <c r="HE112" s="30"/>
      <c r="HF112" s="30"/>
      <c r="HG112" s="30"/>
      <c r="HH112" s="30"/>
      <c r="HI112" s="30"/>
      <c r="HJ112" s="30"/>
      <c r="HK112" s="30"/>
      <c r="HL112" s="30"/>
      <c r="HM112" s="30"/>
      <c r="HN112" s="30"/>
      <c r="HO112" s="30"/>
      <c r="HP112" s="30"/>
      <c r="HQ112" s="30"/>
      <c r="HR112" s="30"/>
      <c r="HS112" s="30"/>
      <c r="HT112" s="30"/>
      <c r="HU112" s="30"/>
      <c r="HV112" s="30"/>
      <c r="HW112" s="30"/>
      <c r="HX112" s="30"/>
      <c r="HY112" s="30"/>
      <c r="HZ112" s="30"/>
      <c r="IA112" s="30"/>
      <c r="IB112" s="30"/>
      <c r="IC112" s="30"/>
      <c r="ID112" s="30"/>
    </row>
    <row r="113" spans="1:238" s="66" customFormat="1" x14ac:dyDescent="0.3">
      <c r="A113" s="43"/>
      <c r="B113" s="30"/>
      <c r="C113" s="67"/>
      <c r="D113" s="67"/>
      <c r="E113" s="67"/>
      <c r="F113" s="215"/>
      <c r="G113" s="67"/>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30"/>
      <c r="HD113" s="30"/>
      <c r="HE113" s="30"/>
      <c r="HF113" s="30"/>
      <c r="HG113" s="30"/>
      <c r="HH113" s="30"/>
      <c r="HI113" s="30"/>
      <c r="HJ113" s="30"/>
      <c r="HK113" s="30"/>
      <c r="HL113" s="30"/>
      <c r="HM113" s="30"/>
      <c r="HN113" s="30"/>
      <c r="HO113" s="30"/>
      <c r="HP113" s="30"/>
      <c r="HQ113" s="30"/>
      <c r="HR113" s="30"/>
      <c r="HS113" s="30"/>
      <c r="HT113" s="30"/>
      <c r="HU113" s="30"/>
      <c r="HV113" s="30"/>
      <c r="HW113" s="30"/>
      <c r="HX113" s="30"/>
      <c r="HY113" s="30"/>
      <c r="HZ113" s="30"/>
      <c r="IA113" s="30"/>
      <c r="IB113" s="30"/>
      <c r="IC113" s="30"/>
      <c r="ID113" s="30"/>
    </row>
    <row r="114" spans="1:238" s="66" customFormat="1" x14ac:dyDescent="0.3">
      <c r="A114" s="43"/>
      <c r="B114" s="30"/>
      <c r="C114" s="67"/>
      <c r="D114" s="67"/>
      <c r="E114" s="67"/>
      <c r="F114" s="215"/>
      <c r="G114" s="67"/>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30"/>
      <c r="HD114" s="30"/>
      <c r="HE114" s="30"/>
      <c r="HF114" s="30"/>
      <c r="HG114" s="30"/>
      <c r="HH114" s="30"/>
      <c r="HI114" s="30"/>
      <c r="HJ114" s="30"/>
      <c r="HK114" s="30"/>
      <c r="HL114" s="30"/>
      <c r="HM114" s="30"/>
      <c r="HN114" s="30"/>
      <c r="HO114" s="30"/>
      <c r="HP114" s="30"/>
      <c r="HQ114" s="30"/>
      <c r="HR114" s="30"/>
      <c r="HS114" s="30"/>
      <c r="HT114" s="30"/>
      <c r="HU114" s="30"/>
      <c r="HV114" s="30"/>
      <c r="HW114" s="30"/>
      <c r="HX114" s="30"/>
      <c r="HY114" s="30"/>
      <c r="HZ114" s="30"/>
      <c r="IA114" s="30"/>
      <c r="IB114" s="30"/>
      <c r="IC114" s="30"/>
      <c r="ID114" s="30"/>
    </row>
    <row r="115" spans="1:238" s="67" customFormat="1" x14ac:dyDescent="0.3">
      <c r="A115" s="43"/>
      <c r="B115" s="30"/>
      <c r="F115" s="215"/>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30"/>
      <c r="HC115" s="30"/>
      <c r="HD115" s="30"/>
      <c r="HE115" s="30"/>
      <c r="HF115" s="30"/>
      <c r="HG115" s="30"/>
      <c r="HH115" s="30"/>
      <c r="HI115" s="30"/>
      <c r="HJ115" s="30"/>
      <c r="HK115" s="30"/>
      <c r="HL115" s="30"/>
      <c r="HM115" s="30"/>
      <c r="HN115" s="30"/>
      <c r="HO115" s="30"/>
      <c r="HP115" s="30"/>
      <c r="HQ115" s="30"/>
      <c r="HR115" s="30"/>
      <c r="HS115" s="30"/>
      <c r="HT115" s="30"/>
      <c r="HU115" s="30"/>
      <c r="HV115" s="30"/>
      <c r="HW115" s="30"/>
      <c r="HX115" s="30"/>
      <c r="HY115" s="30"/>
      <c r="HZ115" s="30"/>
      <c r="IA115" s="30"/>
      <c r="IB115" s="30"/>
      <c r="IC115" s="30"/>
      <c r="ID115" s="30"/>
    </row>
    <row r="116" spans="1:238" s="67" customFormat="1" x14ac:dyDescent="0.3">
      <c r="A116" s="43"/>
      <c r="B116" s="30"/>
      <c r="F116" s="215"/>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30"/>
      <c r="HC116" s="30"/>
      <c r="HD116" s="30"/>
      <c r="HE116" s="30"/>
      <c r="HF116" s="30"/>
      <c r="HG116" s="30"/>
      <c r="HH116" s="30"/>
      <c r="HI116" s="30"/>
      <c r="HJ116" s="30"/>
      <c r="HK116" s="30"/>
      <c r="HL116" s="30"/>
      <c r="HM116" s="30"/>
      <c r="HN116" s="30"/>
      <c r="HO116" s="30"/>
      <c r="HP116" s="30"/>
      <c r="HQ116" s="30"/>
      <c r="HR116" s="30"/>
      <c r="HS116" s="30"/>
      <c r="HT116" s="30"/>
      <c r="HU116" s="30"/>
      <c r="HV116" s="30"/>
      <c r="HW116" s="30"/>
      <c r="HX116" s="30"/>
      <c r="HY116" s="30"/>
      <c r="HZ116" s="30"/>
      <c r="IA116" s="30"/>
      <c r="IB116" s="30"/>
      <c r="IC116" s="30"/>
      <c r="ID116" s="30"/>
    </row>
    <row r="117" spans="1:238" s="67" customFormat="1" x14ac:dyDescent="0.3">
      <c r="A117" s="43"/>
      <c r="B117" s="30"/>
      <c r="F117" s="215"/>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30"/>
      <c r="HC117" s="30"/>
      <c r="HD117" s="30"/>
      <c r="HE117" s="30"/>
      <c r="HF117" s="30"/>
      <c r="HG117" s="30"/>
      <c r="HH117" s="30"/>
      <c r="HI117" s="30"/>
      <c r="HJ117" s="30"/>
      <c r="HK117" s="30"/>
      <c r="HL117" s="30"/>
      <c r="HM117" s="30"/>
      <c r="HN117" s="30"/>
      <c r="HO117" s="30"/>
      <c r="HP117" s="30"/>
      <c r="HQ117" s="30"/>
      <c r="HR117" s="30"/>
      <c r="HS117" s="30"/>
      <c r="HT117" s="30"/>
      <c r="HU117" s="30"/>
      <c r="HV117" s="30"/>
      <c r="HW117" s="30"/>
      <c r="HX117" s="30"/>
      <c r="HY117" s="30"/>
      <c r="HZ117" s="30"/>
      <c r="IA117" s="30"/>
      <c r="IB117" s="30"/>
      <c r="IC117" s="30"/>
      <c r="ID117" s="30"/>
    </row>
    <row r="118" spans="1:238" s="67" customFormat="1" x14ac:dyDescent="0.3">
      <c r="A118" s="43"/>
      <c r="B118" s="30"/>
      <c r="F118" s="215"/>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30"/>
      <c r="HD118" s="30"/>
      <c r="HE118" s="30"/>
      <c r="HF118" s="30"/>
      <c r="HG118" s="30"/>
      <c r="HH118" s="30"/>
      <c r="HI118" s="30"/>
      <c r="HJ118" s="30"/>
      <c r="HK118" s="30"/>
      <c r="HL118" s="30"/>
      <c r="HM118" s="30"/>
      <c r="HN118" s="30"/>
      <c r="HO118" s="30"/>
      <c r="HP118" s="30"/>
      <c r="HQ118" s="30"/>
      <c r="HR118" s="30"/>
      <c r="HS118" s="30"/>
      <c r="HT118" s="30"/>
      <c r="HU118" s="30"/>
      <c r="HV118" s="30"/>
      <c r="HW118" s="30"/>
      <c r="HX118" s="30"/>
      <c r="HY118" s="30"/>
      <c r="HZ118" s="30"/>
      <c r="IA118" s="30"/>
      <c r="IB118" s="30"/>
      <c r="IC118" s="30"/>
      <c r="ID118" s="30"/>
    </row>
    <row r="119" spans="1:238" s="67" customFormat="1" x14ac:dyDescent="0.3">
      <c r="A119" s="43"/>
      <c r="B119" s="30"/>
      <c r="F119" s="215"/>
      <c r="H119" s="30"/>
      <c r="I119" s="30"/>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30"/>
      <c r="HD119" s="30"/>
      <c r="HE119" s="30"/>
      <c r="HF119" s="30"/>
      <c r="HG119" s="30"/>
      <c r="HH119" s="30"/>
      <c r="HI119" s="30"/>
      <c r="HJ119" s="30"/>
      <c r="HK119" s="30"/>
      <c r="HL119" s="30"/>
      <c r="HM119" s="30"/>
      <c r="HN119" s="30"/>
      <c r="HO119" s="30"/>
      <c r="HP119" s="30"/>
      <c r="HQ119" s="30"/>
      <c r="HR119" s="30"/>
      <c r="HS119" s="30"/>
      <c r="HT119" s="30"/>
      <c r="HU119" s="30"/>
      <c r="HV119" s="30"/>
      <c r="HW119" s="30"/>
      <c r="HX119" s="30"/>
      <c r="HY119" s="30"/>
      <c r="HZ119" s="30"/>
      <c r="IA119" s="30"/>
      <c r="IB119" s="30"/>
      <c r="IC119" s="30"/>
      <c r="ID119" s="30"/>
    </row>
    <row r="120" spans="1:238" s="67" customFormat="1" x14ac:dyDescent="0.3">
      <c r="A120" s="43"/>
      <c r="B120" s="30"/>
      <c r="F120" s="215"/>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30"/>
      <c r="HD120" s="30"/>
      <c r="HE120" s="30"/>
      <c r="HF120" s="30"/>
      <c r="HG120" s="30"/>
      <c r="HH120" s="30"/>
      <c r="HI120" s="30"/>
      <c r="HJ120" s="30"/>
      <c r="HK120" s="30"/>
      <c r="HL120" s="30"/>
      <c r="HM120" s="30"/>
      <c r="HN120" s="30"/>
      <c r="HO120" s="30"/>
      <c r="HP120" s="30"/>
      <c r="HQ120" s="30"/>
      <c r="HR120" s="30"/>
      <c r="HS120" s="30"/>
      <c r="HT120" s="30"/>
      <c r="HU120" s="30"/>
      <c r="HV120" s="30"/>
      <c r="HW120" s="30"/>
      <c r="HX120" s="30"/>
      <c r="HY120" s="30"/>
      <c r="HZ120" s="30"/>
      <c r="IA120" s="30"/>
      <c r="IB120" s="30"/>
      <c r="IC120" s="30"/>
      <c r="ID120" s="30"/>
    </row>
    <row r="121" spans="1:238" s="67" customFormat="1" x14ac:dyDescent="0.3">
      <c r="A121" s="43"/>
      <c r="B121" s="30"/>
      <c r="F121" s="215"/>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30"/>
      <c r="HD121" s="30"/>
      <c r="HE121" s="30"/>
      <c r="HF121" s="30"/>
      <c r="HG121" s="30"/>
      <c r="HH121" s="30"/>
      <c r="HI121" s="30"/>
      <c r="HJ121" s="30"/>
      <c r="HK121" s="30"/>
      <c r="HL121" s="30"/>
      <c r="HM121" s="30"/>
      <c r="HN121" s="30"/>
      <c r="HO121" s="30"/>
      <c r="HP121" s="30"/>
      <c r="HQ121" s="30"/>
      <c r="HR121" s="30"/>
      <c r="HS121" s="30"/>
      <c r="HT121" s="30"/>
      <c r="HU121" s="30"/>
      <c r="HV121" s="30"/>
      <c r="HW121" s="30"/>
      <c r="HX121" s="30"/>
      <c r="HY121" s="30"/>
      <c r="HZ121" s="30"/>
      <c r="IA121" s="30"/>
      <c r="IB121" s="30"/>
      <c r="IC121" s="30"/>
      <c r="ID121" s="30"/>
    </row>
    <row r="122" spans="1:238" s="67" customFormat="1" x14ac:dyDescent="0.3">
      <c r="A122" s="43"/>
      <c r="B122" s="69"/>
      <c r="F122" s="215"/>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30"/>
      <c r="HD122" s="30"/>
      <c r="HE122" s="30"/>
      <c r="HF122" s="30"/>
      <c r="HG122" s="30"/>
      <c r="HH122" s="30"/>
      <c r="HI122" s="30"/>
      <c r="HJ122" s="30"/>
      <c r="HK122" s="30"/>
      <c r="HL122" s="30"/>
      <c r="HM122" s="30"/>
      <c r="HN122" s="30"/>
      <c r="HO122" s="30"/>
      <c r="HP122" s="30"/>
      <c r="HQ122" s="30"/>
      <c r="HR122" s="30"/>
      <c r="HS122" s="30"/>
      <c r="HT122" s="30"/>
      <c r="HU122" s="30"/>
      <c r="HV122" s="30"/>
      <c r="HW122" s="30"/>
      <c r="HX122" s="30"/>
      <c r="HY122" s="30"/>
      <c r="HZ122" s="30"/>
      <c r="IA122" s="30"/>
      <c r="IB122" s="30"/>
      <c r="IC122" s="30"/>
      <c r="ID122" s="30"/>
    </row>
  </sheetData>
  <mergeCells count="7">
    <mergeCell ref="B32:E32"/>
    <mergeCell ref="A1:O1"/>
    <mergeCell ref="A2:O2"/>
    <mergeCell ref="B33:E33"/>
    <mergeCell ref="A4:O4"/>
    <mergeCell ref="A3:O3"/>
    <mergeCell ref="B23:C23"/>
  </mergeCells>
  <pageMargins left="0.25" right="0.25" top="0.75" bottom="0.75" header="0.3" footer="0.3"/>
  <pageSetup paperSize="5" scale="48" orientation="landscape" useFirstPageNumber="1" r:id="rId1"/>
  <headerFooter alignWithMargins="0">
    <oddFooter>&amp;L&amp;"Arial,Bold"&amp;A
&amp;R&amp;"Arial,Bold"Page 2 of &amp;N</oddFooter>
  </headerFooter>
  <ignoredErrors>
    <ignoredError sqref="D7:D9 D19:D20 D23:D26 D28 D11:D17" evalError="1"/>
    <ignoredError sqref="D10 D21 D27 D29" evalError="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8C9CC-2D31-4A9F-9738-2854C55E48A3}">
  <dimension ref="A1:S132"/>
  <sheetViews>
    <sheetView zoomScale="110" zoomScaleNormal="110" zoomScaleSheetLayoutView="100" workbookViewId="0">
      <pane xSplit="3" ySplit="7" topLeftCell="D8" activePane="bottomRight" state="frozen"/>
      <selection pane="topRight" activeCell="E4" sqref="E4:E7"/>
      <selection pane="bottomLeft" activeCell="E4" sqref="E4:E7"/>
      <selection pane="bottomRight" activeCell="A8" sqref="A8"/>
    </sheetView>
  </sheetViews>
  <sheetFormatPr defaultColWidth="9.109375" defaultRowHeight="10.8" x14ac:dyDescent="0.25"/>
  <cols>
    <col min="1" max="1" width="6.44140625" style="89" customWidth="1"/>
    <col min="2" max="2" width="48.88671875" style="90" customWidth="1"/>
    <col min="3" max="3" width="23.109375" style="95" customWidth="1"/>
    <col min="4" max="4" width="16.88671875" style="401" customWidth="1"/>
    <col min="5" max="10" width="13.88671875" style="91" customWidth="1"/>
    <col min="11" max="11" width="4.44140625" style="91" hidden="1" customWidth="1"/>
    <col min="12" max="12" width="13.88671875" style="91" customWidth="1"/>
    <col min="13" max="13" width="20.44140625" style="220" customWidth="1"/>
    <col min="14" max="14" width="6" style="90" customWidth="1"/>
    <col min="15" max="15" width="10.88671875" style="90" customWidth="1"/>
    <col min="16" max="16" width="5.109375" style="90" customWidth="1"/>
    <col min="17" max="18" width="10.88671875" style="90" customWidth="1"/>
    <col min="19" max="19" width="5.44140625" style="90" customWidth="1"/>
    <col min="20" max="16384" width="9.109375" style="90"/>
  </cols>
  <sheetData>
    <row r="1" spans="1:18" ht="17.399999999999999" x14ac:dyDescent="0.3">
      <c r="A1" s="427" t="s">
        <v>136</v>
      </c>
      <c r="B1" s="427"/>
      <c r="C1" s="427"/>
      <c r="D1" s="427"/>
      <c r="E1" s="427"/>
      <c r="F1" s="427"/>
      <c r="G1" s="427"/>
      <c r="H1" s="427"/>
      <c r="I1" s="427"/>
      <c r="J1" s="427"/>
      <c r="K1" s="427"/>
      <c r="L1" s="427"/>
      <c r="M1" s="427"/>
    </row>
    <row r="2" spans="1:18" ht="17.399999999999999" x14ac:dyDescent="0.3">
      <c r="A2" s="427" t="s">
        <v>137</v>
      </c>
      <c r="B2" s="427"/>
      <c r="C2" s="427"/>
      <c r="D2" s="427"/>
      <c r="E2" s="427"/>
      <c r="F2" s="427"/>
      <c r="G2" s="427"/>
      <c r="H2" s="427"/>
      <c r="I2" s="427"/>
      <c r="J2" s="427"/>
      <c r="K2" s="427"/>
      <c r="L2" s="427"/>
      <c r="M2" s="427"/>
    </row>
    <row r="3" spans="1:18" ht="20.25" customHeight="1" x14ac:dyDescent="0.25">
      <c r="A3" s="479"/>
      <c r="B3" s="479"/>
      <c r="C3" s="479"/>
      <c r="D3" s="479"/>
      <c r="E3" s="479"/>
      <c r="F3" s="479"/>
      <c r="G3" s="479"/>
      <c r="H3" s="479"/>
      <c r="I3" s="479"/>
      <c r="J3" s="479"/>
      <c r="K3" s="479"/>
      <c r="L3" s="479"/>
      <c r="M3" s="479"/>
      <c r="O3" s="482" t="s">
        <v>65</v>
      </c>
    </row>
    <row r="4" spans="1:18" ht="20.25" customHeight="1" x14ac:dyDescent="0.25">
      <c r="B4" s="89"/>
      <c r="C4" s="89"/>
      <c r="D4" s="496" t="s">
        <v>61</v>
      </c>
      <c r="E4" s="477" t="s">
        <v>138</v>
      </c>
      <c r="F4" s="499"/>
      <c r="G4" s="499"/>
      <c r="H4" s="499"/>
      <c r="I4" s="499"/>
      <c r="J4" s="499"/>
      <c r="K4" s="478"/>
      <c r="L4" s="464"/>
      <c r="M4" s="465"/>
      <c r="O4" s="482"/>
      <c r="Q4" s="89"/>
      <c r="R4" s="89"/>
    </row>
    <row r="5" spans="1:18" s="93" customFormat="1" ht="18" customHeight="1" x14ac:dyDescent="0.25">
      <c r="A5" s="466" t="s">
        <v>66</v>
      </c>
      <c r="B5" s="466" t="s">
        <v>67</v>
      </c>
      <c r="C5" s="469" t="s">
        <v>68</v>
      </c>
      <c r="D5" s="497"/>
      <c r="E5" s="292" t="s">
        <v>139</v>
      </c>
      <c r="F5" s="292" t="s">
        <v>140</v>
      </c>
      <c r="G5" s="292" t="s">
        <v>141</v>
      </c>
      <c r="H5" s="292" t="s">
        <v>142</v>
      </c>
      <c r="I5" s="292" t="s">
        <v>143</v>
      </c>
      <c r="J5" s="292" t="s">
        <v>144</v>
      </c>
      <c r="K5" s="292"/>
      <c r="L5" s="472" t="s">
        <v>109</v>
      </c>
      <c r="M5" s="474" t="s">
        <v>110</v>
      </c>
      <c r="O5" s="482"/>
      <c r="Q5" s="466" t="s">
        <v>69</v>
      </c>
      <c r="R5" s="466" t="s">
        <v>70</v>
      </c>
    </row>
    <row r="6" spans="1:18" ht="33" customHeight="1" x14ac:dyDescent="0.25">
      <c r="A6" s="467"/>
      <c r="B6" s="467"/>
      <c r="C6" s="467"/>
      <c r="D6" s="497"/>
      <c r="E6" s="298" t="s">
        <v>145</v>
      </c>
      <c r="F6" s="298" t="s">
        <v>146</v>
      </c>
      <c r="G6" s="298" t="s">
        <v>147</v>
      </c>
      <c r="H6" s="298" t="s">
        <v>148</v>
      </c>
      <c r="I6" s="298" t="s">
        <v>149</v>
      </c>
      <c r="J6" s="298" t="s">
        <v>150</v>
      </c>
      <c r="K6" s="293"/>
      <c r="L6" s="473"/>
      <c r="M6" s="475"/>
      <c r="O6" s="483"/>
      <c r="Q6" s="467"/>
      <c r="R6" s="467"/>
    </row>
    <row r="7" spans="1:18" ht="20.25" customHeight="1" x14ac:dyDescent="0.25">
      <c r="A7" s="468"/>
      <c r="B7" s="468"/>
      <c r="C7" s="468"/>
      <c r="D7" s="498"/>
      <c r="E7" s="299">
        <v>1920</v>
      </c>
      <c r="F7" s="299">
        <v>1920</v>
      </c>
      <c r="G7" s="299">
        <v>1920</v>
      </c>
      <c r="H7" s="299">
        <v>1920</v>
      </c>
      <c r="I7" s="299">
        <v>1920</v>
      </c>
      <c r="J7" s="299">
        <v>1920</v>
      </c>
      <c r="K7" s="299"/>
      <c r="L7" s="300">
        <f>SUM(E7:K7)</f>
        <v>11520</v>
      </c>
      <c r="M7" s="476"/>
      <c r="O7" s="296">
        <f>L7/72</f>
        <v>160</v>
      </c>
      <c r="Q7" s="468"/>
      <c r="R7" s="468"/>
    </row>
    <row r="8" spans="1:18" s="93" customFormat="1" ht="13.5" customHeight="1" x14ac:dyDescent="0.25">
      <c r="A8" s="162">
        <v>1</v>
      </c>
      <c r="B8" s="163" t="s">
        <v>71</v>
      </c>
      <c r="C8" s="164"/>
      <c r="D8" s="390"/>
      <c r="E8" s="165"/>
      <c r="F8" s="165"/>
      <c r="G8" s="165"/>
      <c r="H8" s="165"/>
      <c r="I8" s="165"/>
      <c r="J8" s="165"/>
      <c r="K8" s="165"/>
      <c r="L8" s="165"/>
      <c r="M8" s="217"/>
      <c r="Q8" s="164"/>
      <c r="R8" s="164"/>
    </row>
    <row r="9" spans="1:18" ht="13.2" x14ac:dyDescent="0.3">
      <c r="A9" s="192">
        <v>1.1000000000000001</v>
      </c>
      <c r="B9" s="193" t="s">
        <v>72</v>
      </c>
      <c r="C9" s="103" t="str">
        <f>'7. Hourly Rate Card'!B8</f>
        <v>QA Project Manager</v>
      </c>
      <c r="D9" s="391">
        <f>'7. Hourly Rate Card'!C8</f>
        <v>215</v>
      </c>
      <c r="E9" s="106">
        <v>1920</v>
      </c>
      <c r="F9" s="106">
        <v>1920</v>
      </c>
      <c r="G9" s="106">
        <v>1920</v>
      </c>
      <c r="H9" s="106">
        <v>1920</v>
      </c>
      <c r="I9" s="106">
        <v>1920</v>
      </c>
      <c r="J9" s="106">
        <v>1920</v>
      </c>
      <c r="K9" s="198"/>
      <c r="L9" s="198">
        <f>SUM(E9:K9)</f>
        <v>11520</v>
      </c>
      <c r="M9" s="231">
        <f>D9*L9</f>
        <v>2476800</v>
      </c>
      <c r="Q9" s="266">
        <f>R9/$O$7</f>
        <v>1</v>
      </c>
      <c r="R9" s="266">
        <f>L9/72</f>
        <v>160</v>
      </c>
    </row>
    <row r="10" spans="1:18" ht="13.2" x14ac:dyDescent="0.3">
      <c r="A10" s="192"/>
      <c r="B10" s="193"/>
      <c r="C10" s="103" t="str">
        <f>'7. Hourly Rate Card'!B9</f>
        <v>Junior Project Manager</v>
      </c>
      <c r="D10" s="391">
        <f>'7. Hourly Rate Card'!C9</f>
        <v>143</v>
      </c>
      <c r="E10" s="106">
        <v>614</v>
      </c>
      <c r="F10" s="106">
        <v>480</v>
      </c>
      <c r="G10" s="106">
        <v>403</v>
      </c>
      <c r="H10" s="106">
        <v>346</v>
      </c>
      <c r="I10" s="106">
        <v>307</v>
      </c>
      <c r="J10" s="106">
        <v>269</v>
      </c>
      <c r="K10" s="198"/>
      <c r="L10" s="198">
        <f t="shared" ref="L10:L13" si="0">SUM(E10:K10)</f>
        <v>2419</v>
      </c>
      <c r="M10" s="231">
        <f>D10*L10</f>
        <v>345917</v>
      </c>
      <c r="Q10" s="266">
        <f t="shared" ref="Q10" si="1">R10/$O$7</f>
        <v>0.20998263888888888</v>
      </c>
      <c r="R10" s="266">
        <f t="shared" ref="R10:R26" si="2">L10/72</f>
        <v>33.597222222222221</v>
      </c>
    </row>
    <row r="11" spans="1:18" ht="13.2" x14ac:dyDescent="0.3">
      <c r="A11" s="192"/>
      <c r="B11" s="193"/>
      <c r="C11" s="103"/>
      <c r="D11" s="391"/>
      <c r="E11" s="106"/>
      <c r="F11" s="106"/>
      <c r="G11" s="106"/>
      <c r="H11" s="106"/>
      <c r="I11" s="106"/>
      <c r="J11" s="106"/>
      <c r="K11" s="198"/>
      <c r="L11" s="198">
        <f t="shared" si="0"/>
        <v>0</v>
      </c>
      <c r="M11" s="231">
        <f>D11*L11</f>
        <v>0</v>
      </c>
      <c r="Q11" s="266">
        <f t="shared" ref="Q11" si="3">R11/$O$7</f>
        <v>0</v>
      </c>
      <c r="R11" s="266">
        <f t="shared" si="2"/>
        <v>0</v>
      </c>
    </row>
    <row r="12" spans="1:18" ht="13.2" x14ac:dyDescent="0.3">
      <c r="A12" s="192"/>
      <c r="B12" s="193"/>
      <c r="C12" s="103"/>
      <c r="D12" s="391"/>
      <c r="E12" s="106"/>
      <c r="F12" s="106"/>
      <c r="G12" s="106"/>
      <c r="H12" s="106"/>
      <c r="I12" s="106"/>
      <c r="J12" s="106"/>
      <c r="K12" s="198"/>
      <c r="L12" s="198">
        <f t="shared" si="0"/>
        <v>0</v>
      </c>
      <c r="M12" s="231">
        <f>D12*L12</f>
        <v>0</v>
      </c>
      <c r="Q12" s="266">
        <f t="shared" ref="Q12:Q13" si="4">R12/$O$7</f>
        <v>0</v>
      </c>
      <c r="R12" s="266">
        <f t="shared" si="2"/>
        <v>0</v>
      </c>
    </row>
    <row r="13" spans="1:18" ht="13.2" x14ac:dyDescent="0.3">
      <c r="A13" s="192"/>
      <c r="B13" s="193"/>
      <c r="C13" s="103"/>
      <c r="D13" s="391"/>
      <c r="E13" s="106"/>
      <c r="F13" s="106"/>
      <c r="G13" s="106"/>
      <c r="H13" s="106"/>
      <c r="I13" s="106"/>
      <c r="J13" s="106"/>
      <c r="K13" s="198"/>
      <c r="L13" s="198">
        <f t="shared" si="0"/>
        <v>0</v>
      </c>
      <c r="M13" s="231">
        <f>D13*L13</f>
        <v>0</v>
      </c>
      <c r="Q13" s="266">
        <f t="shared" si="4"/>
        <v>0</v>
      </c>
      <c r="R13" s="266">
        <f t="shared" si="2"/>
        <v>0</v>
      </c>
    </row>
    <row r="14" spans="1:18" s="94" customFormat="1" ht="12" thickBot="1" x14ac:dyDescent="0.25">
      <c r="A14" s="153"/>
      <c r="B14" s="154" t="s">
        <v>73</v>
      </c>
      <c r="C14" s="155"/>
      <c r="D14" s="392"/>
      <c r="E14" s="158">
        <f>SUM(E9:E13)</f>
        <v>2534</v>
      </c>
      <c r="F14" s="158">
        <f t="shared" ref="F14:K14" si="5">SUM(F9:F13)</f>
        <v>2400</v>
      </c>
      <c r="G14" s="158">
        <f t="shared" si="5"/>
        <v>2323</v>
      </c>
      <c r="H14" s="158">
        <f t="shared" si="5"/>
        <v>2266</v>
      </c>
      <c r="I14" s="158">
        <f t="shared" si="5"/>
        <v>2227</v>
      </c>
      <c r="J14" s="158">
        <f t="shared" si="5"/>
        <v>2189</v>
      </c>
      <c r="K14" s="158">
        <f t="shared" si="5"/>
        <v>0</v>
      </c>
      <c r="L14" s="158">
        <f t="shared" ref="L14" si="6">SUM(L9:L13)</f>
        <v>13939</v>
      </c>
      <c r="M14" s="232">
        <f>SUM(M9:M13)</f>
        <v>2822717</v>
      </c>
      <c r="Q14" s="156">
        <f>SUM(Q9:Q13)</f>
        <v>1.2099826388888888</v>
      </c>
      <c r="R14" s="156">
        <f t="shared" si="2"/>
        <v>193.59722222222223</v>
      </c>
    </row>
    <row r="15" spans="1:18" ht="14.25" customHeight="1" x14ac:dyDescent="0.3">
      <c r="A15" s="194">
        <v>1.2</v>
      </c>
      <c r="B15" s="195" t="s">
        <v>74</v>
      </c>
      <c r="C15" s="103" t="str">
        <f>'7. Hourly Rate Card'!B10</f>
        <v>PMO Lead</v>
      </c>
      <c r="D15" s="391">
        <f>'7. Hourly Rate Card'!C10</f>
        <v>150</v>
      </c>
      <c r="E15" s="106">
        <v>384</v>
      </c>
      <c r="F15" s="106">
        <v>284</v>
      </c>
      <c r="G15" s="106">
        <v>222</v>
      </c>
      <c r="H15" s="106">
        <v>177</v>
      </c>
      <c r="I15" s="106">
        <v>153</v>
      </c>
      <c r="J15" s="106">
        <v>131</v>
      </c>
      <c r="K15" s="198"/>
      <c r="L15" s="198">
        <f>SUM(E15:K15)</f>
        <v>1351</v>
      </c>
      <c r="M15" s="231">
        <f>D15*L15</f>
        <v>202650</v>
      </c>
      <c r="Q15" s="266">
        <f>R15/$O$7</f>
        <v>0.11727430555555556</v>
      </c>
      <c r="R15" s="266">
        <f t="shared" si="2"/>
        <v>18.763888888888889</v>
      </c>
    </row>
    <row r="16" spans="1:18" ht="12.75" customHeight="1" x14ac:dyDescent="0.3">
      <c r="A16" s="192"/>
      <c r="B16" s="196"/>
      <c r="C16" s="103" t="str">
        <f>'7. Hourly Rate Card'!B11</f>
        <v>PMO Analyst</v>
      </c>
      <c r="D16" s="391">
        <f>'7. Hourly Rate Card'!C11</f>
        <v>115</v>
      </c>
      <c r="E16" s="106">
        <v>480</v>
      </c>
      <c r="F16" s="106">
        <v>480</v>
      </c>
      <c r="G16" s="106">
        <v>480</v>
      </c>
      <c r="H16" s="106">
        <v>480</v>
      </c>
      <c r="I16" s="106">
        <v>480</v>
      </c>
      <c r="J16" s="106">
        <v>480</v>
      </c>
      <c r="K16" s="198"/>
      <c r="L16" s="198">
        <f t="shared" ref="L16:L19" si="7">SUM(E16:K16)</f>
        <v>2880</v>
      </c>
      <c r="M16" s="231">
        <f>D16*L16</f>
        <v>331200</v>
      </c>
      <c r="Q16" s="266">
        <f t="shared" ref="Q16" si="8">R16/$O$7</f>
        <v>0.25</v>
      </c>
      <c r="R16" s="266">
        <f t="shared" si="2"/>
        <v>40</v>
      </c>
    </row>
    <row r="17" spans="1:18" ht="12.75" customHeight="1" x14ac:dyDescent="0.3">
      <c r="A17" s="192"/>
      <c r="B17" s="196"/>
      <c r="C17" s="103" t="str">
        <f>'7. Hourly Rate Card'!B12</f>
        <v>Project Administrator</v>
      </c>
      <c r="D17" s="391">
        <f>'7. Hourly Rate Card'!C12</f>
        <v>102</v>
      </c>
      <c r="E17" s="106">
        <v>1296</v>
      </c>
      <c r="F17" s="106">
        <v>1272</v>
      </c>
      <c r="G17" s="106">
        <v>1256</v>
      </c>
      <c r="H17" s="106">
        <v>1244</v>
      </c>
      <c r="I17" s="106">
        <v>1238</v>
      </c>
      <c r="J17" s="106">
        <v>1232</v>
      </c>
      <c r="K17" s="198"/>
      <c r="L17" s="198">
        <f t="shared" si="7"/>
        <v>7538</v>
      </c>
      <c r="M17" s="231">
        <f>D17*L17</f>
        <v>768876</v>
      </c>
      <c r="Q17" s="266">
        <f t="shared" ref="Q17" si="9">R17/$O$7</f>
        <v>0.65434027777777781</v>
      </c>
      <c r="R17" s="266">
        <f t="shared" si="2"/>
        <v>104.69444444444444</v>
      </c>
    </row>
    <row r="18" spans="1:18" ht="12.75" customHeight="1" x14ac:dyDescent="0.3">
      <c r="A18" s="192"/>
      <c r="B18" s="196"/>
      <c r="C18" s="103" t="str">
        <f>'7. Hourly Rate Card'!B$23</f>
        <v>Automation Engineer</v>
      </c>
      <c r="D18" s="391">
        <v>35</v>
      </c>
      <c r="E18" s="106"/>
      <c r="F18" s="106">
        <v>384</v>
      </c>
      <c r="G18" s="106">
        <v>614</v>
      </c>
      <c r="H18" s="106">
        <v>787</v>
      </c>
      <c r="I18" s="106">
        <v>883</v>
      </c>
      <c r="J18" s="106">
        <v>984</v>
      </c>
      <c r="K18" s="198"/>
      <c r="L18" s="198">
        <f t="shared" si="7"/>
        <v>3652</v>
      </c>
      <c r="M18" s="231">
        <f>D18*L18</f>
        <v>127820</v>
      </c>
      <c r="Q18" s="266">
        <f t="shared" ref="Q18:Q19" si="10">R18/$O$7</f>
        <v>0.31701388888888887</v>
      </c>
      <c r="R18" s="266">
        <f t="shared" si="2"/>
        <v>50.722222222222221</v>
      </c>
    </row>
    <row r="19" spans="1:18" ht="12.75" customHeight="1" x14ac:dyDescent="0.3">
      <c r="A19" s="192"/>
      <c r="B19" s="196"/>
      <c r="C19" s="151"/>
      <c r="D19" s="391"/>
      <c r="E19" s="106"/>
      <c r="F19" s="106"/>
      <c r="G19" s="106"/>
      <c r="H19" s="106"/>
      <c r="I19" s="106"/>
      <c r="J19" s="106"/>
      <c r="K19" s="198"/>
      <c r="L19" s="198">
        <f t="shared" si="7"/>
        <v>0</v>
      </c>
      <c r="M19" s="231">
        <f>D19*L19</f>
        <v>0</v>
      </c>
      <c r="Q19" s="266">
        <f t="shared" si="10"/>
        <v>0</v>
      </c>
      <c r="R19" s="266">
        <f t="shared" si="2"/>
        <v>0</v>
      </c>
    </row>
    <row r="20" spans="1:18" ht="14.25" customHeight="1" thickBot="1" x14ac:dyDescent="0.35">
      <c r="A20" s="153"/>
      <c r="B20" s="154" t="s">
        <v>75</v>
      </c>
      <c r="C20" s="159"/>
      <c r="D20" s="393"/>
      <c r="E20" s="158">
        <f>SUM(E15:E19)</f>
        <v>2160</v>
      </c>
      <c r="F20" s="158">
        <f t="shared" ref="F20" si="11">SUM(F15:F19)</f>
        <v>2420</v>
      </c>
      <c r="G20" s="158">
        <f t="shared" ref="G20" si="12">SUM(G15:G19)</f>
        <v>2572</v>
      </c>
      <c r="H20" s="158">
        <f t="shared" ref="H20" si="13">SUM(H15:H19)</f>
        <v>2688</v>
      </c>
      <c r="I20" s="158">
        <f t="shared" ref="I20" si="14">SUM(I15:I19)</f>
        <v>2754</v>
      </c>
      <c r="J20" s="158">
        <f t="shared" ref="J20" si="15">SUM(J15:J19)</f>
        <v>2827</v>
      </c>
      <c r="K20" s="158">
        <f t="shared" ref="K20" si="16">SUM(K15:K19)</f>
        <v>0</v>
      </c>
      <c r="L20" s="158">
        <f t="shared" ref="L20" si="17">SUM(L15:L19)</f>
        <v>15421</v>
      </c>
      <c r="M20" s="232">
        <f>SUM(M15:M19)</f>
        <v>1430546</v>
      </c>
      <c r="Q20" s="160">
        <f>SUM(Q15:Q19)</f>
        <v>1.3386284722222224</v>
      </c>
      <c r="R20" s="160">
        <f t="shared" si="2"/>
        <v>214.18055555555554</v>
      </c>
    </row>
    <row r="21" spans="1:18" ht="13.2" x14ac:dyDescent="0.3">
      <c r="A21" s="194">
        <v>1.3</v>
      </c>
      <c r="B21" s="195" t="s">
        <v>76</v>
      </c>
      <c r="C21" s="103" t="str">
        <f>'7. Hourly Rate Card'!B10</f>
        <v>PMO Lead</v>
      </c>
      <c r="D21" s="391">
        <f>'7. Hourly Rate Card'!C10</f>
        <v>150</v>
      </c>
      <c r="E21" s="106">
        <v>384</v>
      </c>
      <c r="F21" s="106">
        <v>284</v>
      </c>
      <c r="G21" s="106">
        <v>223</v>
      </c>
      <c r="H21" s="106">
        <v>177</v>
      </c>
      <c r="I21" s="106">
        <v>154</v>
      </c>
      <c r="J21" s="106">
        <v>131</v>
      </c>
      <c r="K21" s="198"/>
      <c r="L21" s="198">
        <f>SUM(E21:K21)</f>
        <v>1353</v>
      </c>
      <c r="M21" s="231">
        <f>D21*L21</f>
        <v>202950</v>
      </c>
      <c r="Q21" s="266">
        <f>R21/$O$7</f>
        <v>0.11744791666666668</v>
      </c>
      <c r="R21" s="266">
        <f t="shared" si="2"/>
        <v>18.791666666666668</v>
      </c>
    </row>
    <row r="22" spans="1:18" ht="13.2" x14ac:dyDescent="0.3">
      <c r="A22" s="192"/>
      <c r="B22" s="196"/>
      <c r="C22" s="103" t="str">
        <f>'7. Hourly Rate Card'!B11</f>
        <v>PMO Analyst</v>
      </c>
      <c r="D22" s="391">
        <f>'7. Hourly Rate Card'!C11</f>
        <v>115</v>
      </c>
      <c r="E22" s="106">
        <v>480</v>
      </c>
      <c r="F22" s="106">
        <v>480</v>
      </c>
      <c r="G22" s="106">
        <v>480</v>
      </c>
      <c r="H22" s="106">
        <v>480</v>
      </c>
      <c r="I22" s="106">
        <v>480</v>
      </c>
      <c r="J22" s="106">
        <v>480</v>
      </c>
      <c r="K22" s="198"/>
      <c r="L22" s="198">
        <f t="shared" ref="L22:L25" si="18">SUM(E22:K22)</f>
        <v>2880</v>
      </c>
      <c r="M22" s="231">
        <f>D22*L22</f>
        <v>331200</v>
      </c>
      <c r="Q22" s="266">
        <f t="shared" ref="Q22" si="19">R22/$O$7</f>
        <v>0.25</v>
      </c>
      <c r="R22" s="266">
        <f t="shared" si="2"/>
        <v>40</v>
      </c>
    </row>
    <row r="23" spans="1:18" ht="13.2" x14ac:dyDescent="0.3">
      <c r="A23" s="192"/>
      <c r="B23" s="196"/>
      <c r="C23" s="103" t="str">
        <f>'7. Hourly Rate Card'!B12</f>
        <v>Project Administrator</v>
      </c>
      <c r="D23" s="391">
        <f>'7. Hourly Rate Card'!C12</f>
        <v>102</v>
      </c>
      <c r="E23" s="106">
        <v>1488</v>
      </c>
      <c r="F23" s="106">
        <v>1463</v>
      </c>
      <c r="G23" s="106">
        <v>1448</v>
      </c>
      <c r="H23" s="106">
        <v>1436</v>
      </c>
      <c r="I23" s="106">
        <v>1430</v>
      </c>
      <c r="J23" s="106">
        <v>1424</v>
      </c>
      <c r="K23" s="198"/>
      <c r="L23" s="198">
        <f t="shared" si="18"/>
        <v>8689</v>
      </c>
      <c r="M23" s="231">
        <f>D23*L23</f>
        <v>886278</v>
      </c>
      <c r="Q23" s="266">
        <f t="shared" ref="Q23" si="20">R23/$O$7</f>
        <v>0.75425347222222228</v>
      </c>
      <c r="R23" s="266">
        <f t="shared" si="2"/>
        <v>120.68055555555556</v>
      </c>
    </row>
    <row r="24" spans="1:18" ht="13.2" x14ac:dyDescent="0.3">
      <c r="A24" s="192"/>
      <c r="B24" s="196"/>
      <c r="C24" s="103"/>
      <c r="D24" s="391"/>
      <c r="E24" s="106"/>
      <c r="F24" s="106"/>
      <c r="G24" s="106"/>
      <c r="H24" s="106"/>
      <c r="I24" s="106"/>
      <c r="J24" s="106"/>
      <c r="K24" s="198"/>
      <c r="L24" s="198">
        <f t="shared" si="18"/>
        <v>0</v>
      </c>
      <c r="M24" s="231">
        <f>D24*L24</f>
        <v>0</v>
      </c>
      <c r="Q24" s="266">
        <f t="shared" ref="Q24:Q25" si="21">R24/$O$7</f>
        <v>0</v>
      </c>
      <c r="R24" s="266">
        <f t="shared" si="2"/>
        <v>0</v>
      </c>
    </row>
    <row r="25" spans="1:18" ht="13.2" x14ac:dyDescent="0.3">
      <c r="A25" s="192"/>
      <c r="B25" s="196"/>
      <c r="C25" s="151"/>
      <c r="D25" s="391"/>
      <c r="E25" s="106"/>
      <c r="F25" s="106"/>
      <c r="G25" s="106"/>
      <c r="H25" s="106"/>
      <c r="I25" s="106"/>
      <c r="J25" s="106"/>
      <c r="K25" s="198"/>
      <c r="L25" s="198">
        <f t="shared" si="18"/>
        <v>0</v>
      </c>
      <c r="M25" s="231">
        <f>D25*L25</f>
        <v>0</v>
      </c>
      <c r="Q25" s="266">
        <f t="shared" si="21"/>
        <v>0</v>
      </c>
      <c r="R25" s="266">
        <f t="shared" si="2"/>
        <v>0</v>
      </c>
    </row>
    <row r="26" spans="1:18" ht="13.8" thickBot="1" x14ac:dyDescent="0.35">
      <c r="A26" s="153"/>
      <c r="B26" s="154" t="s">
        <v>77</v>
      </c>
      <c r="C26" s="159"/>
      <c r="D26" s="393"/>
      <c r="E26" s="158">
        <f>SUM(E21:E25)</f>
        <v>2352</v>
      </c>
      <c r="F26" s="158">
        <f t="shared" ref="F26" si="22">SUM(F21:F25)</f>
        <v>2227</v>
      </c>
      <c r="G26" s="158">
        <f t="shared" ref="G26" si="23">SUM(G21:G25)</f>
        <v>2151</v>
      </c>
      <c r="H26" s="158">
        <f t="shared" ref="H26" si="24">SUM(H21:H25)</f>
        <v>2093</v>
      </c>
      <c r="I26" s="158">
        <f t="shared" ref="I26" si="25">SUM(I21:I25)</f>
        <v>2064</v>
      </c>
      <c r="J26" s="158">
        <f t="shared" ref="J26" si="26">SUM(J21:J25)</f>
        <v>2035</v>
      </c>
      <c r="K26" s="158">
        <f t="shared" ref="K26" si="27">SUM(K21:K25)</f>
        <v>0</v>
      </c>
      <c r="L26" s="158">
        <f t="shared" ref="L26" si="28">SUM(L21:L25)</f>
        <v>12922</v>
      </c>
      <c r="M26" s="232">
        <f>SUM(M21:M25)</f>
        <v>1420428</v>
      </c>
      <c r="Q26" s="160">
        <f>SUM(Q21:Q25)</f>
        <v>1.1217013888888889</v>
      </c>
      <c r="R26" s="160">
        <f t="shared" si="2"/>
        <v>179.47222222222223</v>
      </c>
    </row>
    <row r="27" spans="1:18" ht="10.35" customHeight="1" thickBot="1" x14ac:dyDescent="0.35">
      <c r="A27" s="101"/>
      <c r="B27" s="102"/>
      <c r="C27" s="103"/>
      <c r="D27" s="391"/>
      <c r="E27" s="106"/>
      <c r="F27" s="106"/>
      <c r="G27" s="106"/>
      <c r="H27" s="106"/>
      <c r="I27" s="106"/>
      <c r="J27" s="106"/>
      <c r="K27" s="106"/>
      <c r="L27" s="106"/>
      <c r="M27" s="237"/>
      <c r="Q27" s="265"/>
      <c r="R27" s="265"/>
    </row>
    <row r="28" spans="1:18" s="94" customFormat="1" ht="13.2" thickBot="1" x14ac:dyDescent="0.25">
      <c r="A28" s="174"/>
      <c r="B28" s="175" t="s">
        <v>78</v>
      </c>
      <c r="C28" s="176"/>
      <c r="D28" s="394"/>
      <c r="E28" s="177">
        <f>E14+E20+E26</f>
        <v>7046</v>
      </c>
      <c r="F28" s="177">
        <f t="shared" ref="F28:L28" si="29">F14+F20+F26</f>
        <v>7047</v>
      </c>
      <c r="G28" s="177">
        <f t="shared" si="29"/>
        <v>7046</v>
      </c>
      <c r="H28" s="177">
        <f t="shared" si="29"/>
        <v>7047</v>
      </c>
      <c r="I28" s="177">
        <f t="shared" si="29"/>
        <v>7045</v>
      </c>
      <c r="J28" s="177">
        <f t="shared" si="29"/>
        <v>7051</v>
      </c>
      <c r="K28" s="177">
        <f t="shared" si="29"/>
        <v>0</v>
      </c>
      <c r="L28" s="177">
        <f t="shared" si="29"/>
        <v>42282</v>
      </c>
      <c r="M28" s="234">
        <f t="shared" ref="M28" si="30">SUM(M14,M20,M26)</f>
        <v>5673691</v>
      </c>
      <c r="Q28" s="177">
        <f>SUM(Q14,Q20,Q26)</f>
        <v>3.6703125000000001</v>
      </c>
      <c r="R28" s="177">
        <f>L28/72</f>
        <v>587.25</v>
      </c>
    </row>
    <row r="29" spans="1:18" ht="10.35" customHeight="1" x14ac:dyDescent="0.3">
      <c r="A29" s="149"/>
      <c r="B29" s="150"/>
      <c r="C29" s="151"/>
      <c r="D29" s="395"/>
      <c r="E29" s="152"/>
      <c r="F29" s="152"/>
      <c r="G29" s="152"/>
      <c r="H29" s="152"/>
      <c r="I29" s="152"/>
      <c r="J29" s="152"/>
      <c r="K29" s="152"/>
      <c r="L29" s="152"/>
      <c r="M29" s="235"/>
      <c r="Q29" s="151"/>
      <c r="R29" s="151"/>
    </row>
    <row r="30" spans="1:18" s="93" customFormat="1" ht="13.5" customHeight="1" x14ac:dyDescent="0.25">
      <c r="A30" s="166">
        <v>2</v>
      </c>
      <c r="B30" s="167" t="s">
        <v>79</v>
      </c>
      <c r="C30" s="168"/>
      <c r="D30" s="390"/>
      <c r="E30" s="169"/>
      <c r="F30" s="169"/>
      <c r="G30" s="169"/>
      <c r="H30" s="169"/>
      <c r="I30" s="169"/>
      <c r="J30" s="169"/>
      <c r="K30" s="169"/>
      <c r="L30" s="165"/>
      <c r="M30" s="236"/>
      <c r="N30" s="90"/>
      <c r="O30" s="90"/>
      <c r="P30" s="90"/>
      <c r="Q30" s="168"/>
      <c r="R30" s="168"/>
    </row>
    <row r="31" spans="1:18" ht="13.5" customHeight="1" x14ac:dyDescent="0.3">
      <c r="A31" s="192">
        <v>2.1</v>
      </c>
      <c r="B31" s="193" t="s">
        <v>80</v>
      </c>
      <c r="C31" s="103" t="str">
        <f>'7. Hourly Rate Card'!B$13</f>
        <v>QA Functional Manager</v>
      </c>
      <c r="D31" s="391">
        <f>'7. Hourly Rate Card'!C13</f>
        <v>202</v>
      </c>
      <c r="E31" s="106">
        <v>384</v>
      </c>
      <c r="F31" s="106">
        <v>384</v>
      </c>
      <c r="G31" s="106">
        <v>384</v>
      </c>
      <c r="H31" s="106">
        <v>384</v>
      </c>
      <c r="I31" s="106">
        <v>384</v>
      </c>
      <c r="J31" s="106">
        <v>384</v>
      </c>
      <c r="K31" s="198"/>
      <c r="L31" s="198">
        <f>SUM(E31:K31)</f>
        <v>2304</v>
      </c>
      <c r="M31" s="231">
        <f>D31*L31</f>
        <v>465408</v>
      </c>
      <c r="Q31" s="266">
        <f>R31/$O$7</f>
        <v>0.2</v>
      </c>
      <c r="R31" s="266">
        <f t="shared" ref="R31:R86" si="31">L31/72</f>
        <v>32</v>
      </c>
    </row>
    <row r="32" spans="1:18" ht="13.2" x14ac:dyDescent="0.3">
      <c r="A32" s="192"/>
      <c r="B32" s="193"/>
      <c r="C32" s="103" t="str">
        <f>'7. Hourly Rate Card'!B$24</f>
        <v>QA Technical Manager</v>
      </c>
      <c r="D32" s="391">
        <f>'7. Hourly Rate Card'!C24</f>
        <v>164</v>
      </c>
      <c r="E32" s="106">
        <v>384</v>
      </c>
      <c r="F32" s="106">
        <v>384</v>
      </c>
      <c r="G32" s="106">
        <v>384</v>
      </c>
      <c r="H32" s="106">
        <v>384</v>
      </c>
      <c r="I32" s="106">
        <v>384</v>
      </c>
      <c r="J32" s="106">
        <v>384</v>
      </c>
      <c r="K32" s="198"/>
      <c r="L32" s="198">
        <f t="shared" ref="L32:L35" si="32">SUM(E32:K32)</f>
        <v>2304</v>
      </c>
      <c r="M32" s="231">
        <f>D32*L32</f>
        <v>377856</v>
      </c>
      <c r="Q32" s="266">
        <f t="shared" ref="Q32:Q35" si="33">R32/$O$7</f>
        <v>0.2</v>
      </c>
      <c r="R32" s="266">
        <f t="shared" si="31"/>
        <v>32</v>
      </c>
    </row>
    <row r="33" spans="1:18" ht="13.2" x14ac:dyDescent="0.3">
      <c r="A33" s="192"/>
      <c r="B33" s="193"/>
      <c r="C33" s="103"/>
      <c r="D33" s="391"/>
      <c r="E33" s="106"/>
      <c r="F33" s="106"/>
      <c r="G33" s="106"/>
      <c r="H33" s="106"/>
      <c r="I33" s="106"/>
      <c r="J33" s="106"/>
      <c r="K33" s="198"/>
      <c r="L33" s="198">
        <f t="shared" si="32"/>
        <v>0</v>
      </c>
      <c r="M33" s="231">
        <f>D33*L33</f>
        <v>0</v>
      </c>
      <c r="Q33" s="266">
        <f t="shared" si="33"/>
        <v>0</v>
      </c>
      <c r="R33" s="266">
        <f t="shared" si="31"/>
        <v>0</v>
      </c>
    </row>
    <row r="34" spans="1:18" ht="13.2" x14ac:dyDescent="0.3">
      <c r="A34" s="192"/>
      <c r="B34" s="193"/>
      <c r="C34" s="103"/>
      <c r="D34" s="391"/>
      <c r="E34" s="106"/>
      <c r="F34" s="106"/>
      <c r="G34" s="106"/>
      <c r="H34" s="106"/>
      <c r="I34" s="106"/>
      <c r="J34" s="106"/>
      <c r="K34" s="198"/>
      <c r="L34" s="198">
        <f t="shared" si="32"/>
        <v>0</v>
      </c>
      <c r="M34" s="231">
        <f>D34*L34</f>
        <v>0</v>
      </c>
      <c r="Q34" s="266">
        <f t="shared" si="33"/>
        <v>0</v>
      </c>
      <c r="R34" s="266">
        <f t="shared" si="31"/>
        <v>0</v>
      </c>
    </row>
    <row r="35" spans="1:18" ht="13.2" x14ac:dyDescent="0.3">
      <c r="A35" s="192"/>
      <c r="B35" s="193"/>
      <c r="C35" s="103"/>
      <c r="D35" s="391"/>
      <c r="E35" s="106"/>
      <c r="F35" s="106"/>
      <c r="G35" s="106"/>
      <c r="H35" s="106"/>
      <c r="I35" s="106"/>
      <c r="J35" s="106"/>
      <c r="K35" s="198"/>
      <c r="L35" s="198">
        <f t="shared" si="32"/>
        <v>0</v>
      </c>
      <c r="M35" s="231">
        <f>D35*L35</f>
        <v>0</v>
      </c>
      <c r="N35" s="94"/>
      <c r="O35" s="94"/>
      <c r="P35" s="94"/>
      <c r="Q35" s="266">
        <f t="shared" si="33"/>
        <v>0</v>
      </c>
      <c r="R35" s="266">
        <f t="shared" si="31"/>
        <v>0</v>
      </c>
    </row>
    <row r="36" spans="1:18" s="94" customFormat="1" ht="13.8" thickBot="1" x14ac:dyDescent="0.35">
      <c r="A36" s="153"/>
      <c r="B36" s="154" t="s">
        <v>81</v>
      </c>
      <c r="C36" s="155"/>
      <c r="D36" s="392"/>
      <c r="E36" s="158">
        <f>SUM(E31:E35)</f>
        <v>768</v>
      </c>
      <c r="F36" s="158">
        <f t="shared" ref="F36" si="34">SUM(F31:F35)</f>
        <v>768</v>
      </c>
      <c r="G36" s="158">
        <f t="shared" ref="G36" si="35">SUM(G31:G35)</f>
        <v>768</v>
      </c>
      <c r="H36" s="158">
        <f t="shared" ref="H36" si="36">SUM(H31:H35)</f>
        <v>768</v>
      </c>
      <c r="I36" s="158">
        <f t="shared" ref="I36" si="37">SUM(I31:I35)</f>
        <v>768</v>
      </c>
      <c r="J36" s="158">
        <f t="shared" ref="J36" si="38">SUM(J31:J35)</f>
        <v>768</v>
      </c>
      <c r="K36" s="158">
        <f t="shared" ref="K36" si="39">SUM(K31:K35)</f>
        <v>0</v>
      </c>
      <c r="L36" s="158">
        <f t="shared" ref="L36" si="40">SUM(L31:L35)</f>
        <v>4608</v>
      </c>
      <c r="M36" s="232">
        <f>SUM(M31:M35)</f>
        <v>843264</v>
      </c>
      <c r="Q36" s="160">
        <f>SUM(Q31:Q35)</f>
        <v>0.4</v>
      </c>
      <c r="R36" s="160">
        <f t="shared" si="31"/>
        <v>64</v>
      </c>
    </row>
    <row r="37" spans="1:18" ht="13.2" x14ac:dyDescent="0.3">
      <c r="A37" s="192">
        <v>2.2000000000000002</v>
      </c>
      <c r="B37" s="197" t="s">
        <v>82</v>
      </c>
      <c r="C37" s="103" t="str">
        <f>'7. Hourly Rate Card'!B$13</f>
        <v>QA Functional Manager</v>
      </c>
      <c r="D37" s="413">
        <f>'7. Hourly Rate Card'!C$13</f>
        <v>202</v>
      </c>
      <c r="E37" s="106">
        <v>192</v>
      </c>
      <c r="F37" s="106">
        <v>192</v>
      </c>
      <c r="G37" s="106">
        <v>192</v>
      </c>
      <c r="H37" s="106">
        <v>192</v>
      </c>
      <c r="I37" s="106">
        <v>192</v>
      </c>
      <c r="J37" s="106">
        <v>192</v>
      </c>
      <c r="K37" s="198"/>
      <c r="L37" s="198">
        <f>SUM(E37:K37)</f>
        <v>1152</v>
      </c>
      <c r="M37" s="231">
        <f t="shared" ref="M37:M43" si="41">D37*L37</f>
        <v>232704</v>
      </c>
      <c r="N37" s="94"/>
      <c r="O37" s="94"/>
      <c r="P37" s="94"/>
      <c r="Q37" s="266">
        <f>R37/$O$7</f>
        <v>0.1</v>
      </c>
      <c r="R37" s="266">
        <f t="shared" si="31"/>
        <v>16</v>
      </c>
    </row>
    <row r="38" spans="1:18" ht="13.2" x14ac:dyDescent="0.3">
      <c r="A38" s="192"/>
      <c r="B38" s="193"/>
      <c r="C38" s="103" t="str">
        <f>'7. Hourly Rate Card'!B$15</f>
        <v>QA Functional Analyst</v>
      </c>
      <c r="D38" s="413">
        <f>'7. Hourly Rate Card'!C$15</f>
        <v>129</v>
      </c>
      <c r="E38" s="106">
        <v>161</v>
      </c>
      <c r="F38" s="106">
        <v>127</v>
      </c>
      <c r="G38" s="106">
        <v>92</v>
      </c>
      <c r="H38" s="106">
        <v>69</v>
      </c>
      <c r="I38" s="106">
        <v>46</v>
      </c>
      <c r="J38" s="106">
        <v>0</v>
      </c>
      <c r="K38" s="198"/>
      <c r="L38" s="198">
        <f t="shared" ref="L38:L43" si="42">SUM(E38:K38)</f>
        <v>495</v>
      </c>
      <c r="M38" s="231">
        <f t="shared" si="41"/>
        <v>63855</v>
      </c>
      <c r="N38" s="94"/>
      <c r="O38" s="94"/>
      <c r="P38" s="94"/>
      <c r="Q38" s="266">
        <f t="shared" ref="Q38:Q43" si="43">R38/$O$7</f>
        <v>4.296875E-2</v>
      </c>
      <c r="R38" s="266">
        <f t="shared" si="31"/>
        <v>6.875</v>
      </c>
    </row>
    <row r="39" spans="1:18" ht="13.2" x14ac:dyDescent="0.3">
      <c r="A39" s="192"/>
      <c r="B39" s="193"/>
      <c r="C39" s="103" t="str">
        <f>'7. Hourly Rate Card'!B$24</f>
        <v>QA Technical Manager</v>
      </c>
      <c r="D39" s="413">
        <f>'7. Hourly Rate Card'!C$24</f>
        <v>164</v>
      </c>
      <c r="E39" s="106">
        <v>192</v>
      </c>
      <c r="F39" s="106">
        <v>192</v>
      </c>
      <c r="G39" s="106">
        <v>192</v>
      </c>
      <c r="H39" s="106">
        <v>192</v>
      </c>
      <c r="I39" s="106">
        <v>192</v>
      </c>
      <c r="J39" s="106">
        <v>192</v>
      </c>
      <c r="K39" s="198"/>
      <c r="L39" s="198">
        <f t="shared" ref="L39" si="44">SUM(E39:K39)</f>
        <v>1152</v>
      </c>
      <c r="M39" s="231">
        <f t="shared" si="41"/>
        <v>188928</v>
      </c>
      <c r="N39" s="94"/>
      <c r="O39" s="94"/>
      <c r="P39" s="94"/>
      <c r="Q39" s="266">
        <f t="shared" ref="Q39" si="45">R39/$O$7</f>
        <v>0.1</v>
      </c>
      <c r="R39" s="266">
        <f t="shared" ref="R39" si="46">L39/72</f>
        <v>16</v>
      </c>
    </row>
    <row r="40" spans="1:18" ht="13.2" x14ac:dyDescent="0.3">
      <c r="A40" s="192"/>
      <c r="B40" s="193"/>
      <c r="C40" s="103" t="str">
        <f>'7. Hourly Rate Card'!B25</f>
        <v>Sr. QA Technical Analyst</v>
      </c>
      <c r="D40" s="413">
        <f>'7. Hourly Rate Card'!C25</f>
        <v>119</v>
      </c>
      <c r="E40" s="106">
        <v>1342</v>
      </c>
      <c r="F40" s="106">
        <v>1204</v>
      </c>
      <c r="G40" s="106"/>
      <c r="H40" s="106"/>
      <c r="I40" s="106"/>
      <c r="J40" s="106"/>
      <c r="K40" s="198"/>
      <c r="L40" s="198">
        <f t="shared" si="42"/>
        <v>2546</v>
      </c>
      <c r="M40" s="231">
        <f t="shared" si="41"/>
        <v>302974</v>
      </c>
      <c r="N40" s="94"/>
      <c r="O40" s="94"/>
      <c r="P40" s="94"/>
      <c r="Q40" s="266">
        <f t="shared" si="43"/>
        <v>0.22100694444444446</v>
      </c>
      <c r="R40" s="266">
        <f t="shared" si="31"/>
        <v>35.361111111111114</v>
      </c>
    </row>
    <row r="41" spans="1:18" ht="13.2" x14ac:dyDescent="0.3">
      <c r="A41" s="192"/>
      <c r="B41" s="193"/>
      <c r="C41" s="103" t="str">
        <f>'7. Hourly Rate Card'!B$26</f>
        <v>Jr. QA Technical Analyst</v>
      </c>
      <c r="D41" s="413">
        <f>'7. Hourly Rate Card'!C$26</f>
        <v>109</v>
      </c>
      <c r="E41" s="106"/>
      <c r="F41" s="106"/>
      <c r="G41" s="106">
        <v>1066</v>
      </c>
      <c r="H41" s="106">
        <v>973</v>
      </c>
      <c r="I41" s="106">
        <v>881</v>
      </c>
      <c r="J41" s="106">
        <v>697</v>
      </c>
      <c r="K41" s="198"/>
      <c r="L41" s="198">
        <f t="shared" si="42"/>
        <v>3617</v>
      </c>
      <c r="M41" s="231">
        <f t="shared" si="41"/>
        <v>394253</v>
      </c>
      <c r="N41" s="94"/>
      <c r="O41" s="94"/>
      <c r="P41" s="94"/>
      <c r="Q41" s="266">
        <f t="shared" si="43"/>
        <v>0.31397569444444445</v>
      </c>
      <c r="R41" s="266">
        <f t="shared" si="31"/>
        <v>50.236111111111114</v>
      </c>
    </row>
    <row r="42" spans="1:18" ht="13.2" x14ac:dyDescent="0.3">
      <c r="A42" s="192"/>
      <c r="B42" s="193"/>
      <c r="C42" s="103"/>
      <c r="D42" s="413"/>
      <c r="E42" s="106"/>
      <c r="F42" s="106"/>
      <c r="G42" s="106"/>
      <c r="H42" s="106"/>
      <c r="I42" s="106"/>
      <c r="J42" s="106"/>
      <c r="K42" s="198"/>
      <c r="L42" s="198">
        <f t="shared" ref="L42" si="47">SUM(E42:K42)</f>
        <v>0</v>
      </c>
      <c r="M42" s="231">
        <f t="shared" si="41"/>
        <v>0</v>
      </c>
      <c r="N42" s="118"/>
      <c r="O42" s="94"/>
      <c r="P42" s="94"/>
      <c r="Q42" s="266">
        <f t="shared" ref="Q42" si="48">R42/$O$7</f>
        <v>0</v>
      </c>
      <c r="R42" s="266">
        <f t="shared" ref="R42" si="49">L42/72</f>
        <v>0</v>
      </c>
    </row>
    <row r="43" spans="1:18" ht="13.2" x14ac:dyDescent="0.3">
      <c r="A43" s="192"/>
      <c r="B43" s="193"/>
      <c r="C43" s="103"/>
      <c r="D43" s="391"/>
      <c r="E43" s="106"/>
      <c r="F43" s="106"/>
      <c r="G43" s="106"/>
      <c r="H43" s="106"/>
      <c r="I43" s="106"/>
      <c r="J43" s="106"/>
      <c r="K43" s="198"/>
      <c r="L43" s="198">
        <f t="shared" si="42"/>
        <v>0</v>
      </c>
      <c r="M43" s="231">
        <f t="shared" si="41"/>
        <v>0</v>
      </c>
      <c r="N43" s="118"/>
      <c r="O43" s="94"/>
      <c r="P43" s="94"/>
      <c r="Q43" s="266">
        <f t="shared" si="43"/>
        <v>0</v>
      </c>
      <c r="R43" s="266">
        <f t="shared" si="31"/>
        <v>0</v>
      </c>
    </row>
    <row r="44" spans="1:18" s="94" customFormat="1" ht="13.8" thickBot="1" x14ac:dyDescent="0.35">
      <c r="A44" s="153"/>
      <c r="B44" s="154" t="s">
        <v>83</v>
      </c>
      <c r="C44" s="155"/>
      <c r="D44" s="392"/>
      <c r="E44" s="158">
        <f>SUM(E37:E43)</f>
        <v>1887</v>
      </c>
      <c r="F44" s="158">
        <f t="shared" ref="F44" si="50">SUM(F37:F43)</f>
        <v>1715</v>
      </c>
      <c r="G44" s="158">
        <f t="shared" ref="G44" si="51">SUM(G37:G43)</f>
        <v>1542</v>
      </c>
      <c r="H44" s="158">
        <f t="shared" ref="H44" si="52">SUM(H37:H43)</f>
        <v>1426</v>
      </c>
      <c r="I44" s="158">
        <f t="shared" ref="I44" si="53">SUM(I37:I43)</f>
        <v>1311</v>
      </c>
      <c r="J44" s="158">
        <f t="shared" ref="J44" si="54">SUM(J37:J43)</f>
        <v>1081</v>
      </c>
      <c r="K44" s="158">
        <f t="shared" ref="K44" si="55">SUM(K37:K43)</f>
        <v>0</v>
      </c>
      <c r="L44" s="158">
        <f t="shared" ref="L44" si="56">SUM(L37:L43)</f>
        <v>8962</v>
      </c>
      <c r="M44" s="232">
        <f>SUM(M37:M43)</f>
        <v>1182714</v>
      </c>
      <c r="N44" s="90"/>
      <c r="O44" s="90"/>
      <c r="P44" s="90"/>
      <c r="Q44" s="160">
        <f>SUM(Q37:Q43)</f>
        <v>0.77795138888888893</v>
      </c>
      <c r="R44" s="160">
        <f t="shared" si="31"/>
        <v>124.47222222222223</v>
      </c>
    </row>
    <row r="45" spans="1:18" ht="13.2" x14ac:dyDescent="0.3">
      <c r="A45" s="192">
        <v>2.2999999999999998</v>
      </c>
      <c r="B45" s="197" t="s">
        <v>84</v>
      </c>
      <c r="C45" s="103" t="str">
        <f>'7. Hourly Rate Card'!B$13</f>
        <v>QA Functional Manager</v>
      </c>
      <c r="D45" s="413">
        <f>'7. Hourly Rate Card'!C$13</f>
        <v>202</v>
      </c>
      <c r="E45" s="106">
        <v>192</v>
      </c>
      <c r="F45" s="106">
        <v>192</v>
      </c>
      <c r="G45" s="106">
        <v>192</v>
      </c>
      <c r="H45" s="106">
        <v>192</v>
      </c>
      <c r="I45" s="106">
        <v>192</v>
      </c>
      <c r="J45" s="106">
        <v>192</v>
      </c>
      <c r="K45" s="198"/>
      <c r="L45" s="198">
        <f>SUM(E45:K45)</f>
        <v>1152</v>
      </c>
      <c r="M45" s="231">
        <f t="shared" ref="M45:M51" si="57">D45*L45</f>
        <v>232704</v>
      </c>
      <c r="Q45" s="266">
        <f>R45/$O$7</f>
        <v>0.1</v>
      </c>
      <c r="R45" s="266">
        <f t="shared" si="31"/>
        <v>16</v>
      </c>
    </row>
    <row r="46" spans="1:18" ht="13.2" x14ac:dyDescent="0.3">
      <c r="A46" s="192"/>
      <c r="B46" s="193"/>
      <c r="C46" s="103" t="str">
        <f>'7. Hourly Rate Card'!B$15</f>
        <v>QA Functional Analyst</v>
      </c>
      <c r="D46" s="413">
        <f>'7. Hourly Rate Card'!C$15</f>
        <v>129</v>
      </c>
      <c r="E46" s="106">
        <v>161</v>
      </c>
      <c r="F46" s="106">
        <v>127</v>
      </c>
      <c r="G46" s="106">
        <v>92</v>
      </c>
      <c r="H46" s="106">
        <v>69</v>
      </c>
      <c r="I46" s="106">
        <v>46</v>
      </c>
      <c r="J46" s="106">
        <v>0</v>
      </c>
      <c r="K46" s="198"/>
      <c r="L46" s="198">
        <f t="shared" ref="L46:L51" si="58">SUM(E46:K46)</f>
        <v>495</v>
      </c>
      <c r="M46" s="231">
        <f t="shared" si="57"/>
        <v>63855</v>
      </c>
      <c r="Q46" s="266">
        <f t="shared" ref="Q46:Q51" si="59">R46/$O$7</f>
        <v>4.296875E-2</v>
      </c>
      <c r="R46" s="266">
        <f t="shared" si="31"/>
        <v>6.875</v>
      </c>
    </row>
    <row r="47" spans="1:18" ht="13.2" x14ac:dyDescent="0.3">
      <c r="A47" s="192"/>
      <c r="B47" s="193"/>
      <c r="C47" s="103" t="str">
        <f>'7. Hourly Rate Card'!B$24</f>
        <v>QA Technical Manager</v>
      </c>
      <c r="D47" s="413">
        <f>'7. Hourly Rate Card'!C$24</f>
        <v>164</v>
      </c>
      <c r="E47" s="106">
        <v>192</v>
      </c>
      <c r="F47" s="106">
        <v>192</v>
      </c>
      <c r="G47" s="106">
        <v>192</v>
      </c>
      <c r="H47" s="106">
        <v>192</v>
      </c>
      <c r="I47" s="106">
        <v>192</v>
      </c>
      <c r="J47" s="106">
        <v>192</v>
      </c>
      <c r="K47" s="198"/>
      <c r="L47" s="198">
        <f t="shared" ref="L47" si="60">SUM(E47:K47)</f>
        <v>1152</v>
      </c>
      <c r="M47" s="231">
        <f t="shared" si="57"/>
        <v>188928</v>
      </c>
      <c r="N47" s="94"/>
      <c r="O47" s="94"/>
      <c r="P47" s="94"/>
      <c r="Q47" s="266">
        <f t="shared" ref="Q47" si="61">R47/$O$7</f>
        <v>0.1</v>
      </c>
      <c r="R47" s="266">
        <f t="shared" ref="R47" si="62">L47/72</f>
        <v>16</v>
      </c>
    </row>
    <row r="48" spans="1:18" ht="13.2" x14ac:dyDescent="0.3">
      <c r="A48" s="192"/>
      <c r="B48" s="193"/>
      <c r="C48" s="103" t="str">
        <f>'7. Hourly Rate Card'!B25</f>
        <v>Sr. QA Technical Analyst</v>
      </c>
      <c r="D48" s="413">
        <f>'7. Hourly Rate Card'!C25</f>
        <v>119</v>
      </c>
      <c r="E48" s="106">
        <v>1342</v>
      </c>
      <c r="F48" s="106">
        <v>1204</v>
      </c>
      <c r="G48" s="106"/>
      <c r="H48" s="106"/>
      <c r="I48" s="106"/>
      <c r="J48" s="106"/>
      <c r="K48" s="198"/>
      <c r="L48" s="198">
        <f t="shared" si="58"/>
        <v>2546</v>
      </c>
      <c r="M48" s="231">
        <f t="shared" si="57"/>
        <v>302974</v>
      </c>
      <c r="N48" s="94"/>
      <c r="O48" s="94"/>
      <c r="P48" s="94"/>
      <c r="Q48" s="266">
        <f t="shared" si="59"/>
        <v>0.22100694444444446</v>
      </c>
      <c r="R48" s="266">
        <f t="shared" si="31"/>
        <v>35.361111111111114</v>
      </c>
    </row>
    <row r="49" spans="1:19" ht="13.2" x14ac:dyDescent="0.3">
      <c r="A49" s="192"/>
      <c r="B49" s="193"/>
      <c r="C49" s="103" t="str">
        <f>'7. Hourly Rate Card'!B$26</f>
        <v>Jr. QA Technical Analyst</v>
      </c>
      <c r="D49" s="413">
        <f>'7. Hourly Rate Card'!C$26</f>
        <v>109</v>
      </c>
      <c r="E49" s="106"/>
      <c r="F49" s="106"/>
      <c r="G49" s="106">
        <v>1065</v>
      </c>
      <c r="H49" s="106">
        <v>973</v>
      </c>
      <c r="I49" s="106">
        <v>881</v>
      </c>
      <c r="J49" s="106">
        <v>696.96</v>
      </c>
      <c r="K49" s="198"/>
      <c r="L49" s="198">
        <f t="shared" si="58"/>
        <v>3615.96</v>
      </c>
      <c r="M49" s="231">
        <f t="shared" si="57"/>
        <v>394139.64</v>
      </c>
      <c r="N49" s="94"/>
      <c r="O49" s="94"/>
      <c r="P49" s="94"/>
      <c r="Q49" s="266">
        <f t="shared" si="59"/>
        <v>0.31388541666666664</v>
      </c>
      <c r="R49" s="266">
        <f t="shared" si="31"/>
        <v>50.221666666666664</v>
      </c>
    </row>
    <row r="50" spans="1:19" ht="13.2" x14ac:dyDescent="0.3">
      <c r="A50" s="192"/>
      <c r="B50" s="193"/>
      <c r="C50" s="103" t="str">
        <f>'7. Hourly Rate Card'!B$23</f>
        <v>Automation Engineer</v>
      </c>
      <c r="D50" s="413">
        <f>'7. Hourly Rate Card'!C$23</f>
        <v>35</v>
      </c>
      <c r="E50" s="106"/>
      <c r="F50" s="106">
        <v>346</v>
      </c>
      <c r="G50" s="106">
        <v>693</v>
      </c>
      <c r="H50" s="106">
        <v>922</v>
      </c>
      <c r="I50" s="106">
        <v>1152</v>
      </c>
      <c r="J50" s="106">
        <v>1612</v>
      </c>
      <c r="K50" s="198"/>
      <c r="L50" s="198">
        <f t="shared" ref="L50" si="63">SUM(E50:K50)</f>
        <v>4725</v>
      </c>
      <c r="M50" s="231">
        <f t="shared" si="57"/>
        <v>165375</v>
      </c>
      <c r="N50" s="94"/>
      <c r="O50" s="94"/>
      <c r="P50" s="94"/>
      <c r="Q50" s="266">
        <f t="shared" ref="Q50" si="64">R50/$O$7</f>
        <v>0.41015625</v>
      </c>
      <c r="R50" s="266">
        <f t="shared" ref="R50" si="65">L50/72</f>
        <v>65.625</v>
      </c>
    </row>
    <row r="51" spans="1:19" ht="13.2" x14ac:dyDescent="0.3">
      <c r="A51" s="192"/>
      <c r="B51" s="193"/>
      <c r="C51" s="103"/>
      <c r="D51" s="391"/>
      <c r="E51" s="106"/>
      <c r="F51" s="106"/>
      <c r="G51" s="106"/>
      <c r="H51" s="106"/>
      <c r="I51" s="106"/>
      <c r="J51" s="106"/>
      <c r="K51" s="198"/>
      <c r="L51" s="198">
        <f t="shared" si="58"/>
        <v>0</v>
      </c>
      <c r="M51" s="231">
        <f t="shared" si="57"/>
        <v>0</v>
      </c>
      <c r="N51" s="94"/>
      <c r="O51" s="94"/>
      <c r="P51" s="94"/>
      <c r="Q51" s="266">
        <f t="shared" si="59"/>
        <v>0</v>
      </c>
      <c r="R51" s="266">
        <f t="shared" si="31"/>
        <v>0</v>
      </c>
    </row>
    <row r="52" spans="1:19" s="94" customFormat="1" ht="13.8" thickBot="1" x14ac:dyDescent="0.35">
      <c r="A52" s="153"/>
      <c r="B52" s="154" t="s">
        <v>85</v>
      </c>
      <c r="C52" s="155"/>
      <c r="D52" s="392"/>
      <c r="E52" s="158">
        <f>SUM(E45:E51)</f>
        <v>1887</v>
      </c>
      <c r="F52" s="158">
        <f t="shared" ref="F52" si="66">SUM(F45:F51)</f>
        <v>2061</v>
      </c>
      <c r="G52" s="158">
        <f t="shared" ref="G52" si="67">SUM(G45:G51)</f>
        <v>2234</v>
      </c>
      <c r="H52" s="158">
        <f t="shared" ref="H52" si="68">SUM(H45:H51)</f>
        <v>2348</v>
      </c>
      <c r="I52" s="158">
        <f t="shared" ref="I52" si="69">SUM(I45:I51)</f>
        <v>2463</v>
      </c>
      <c r="J52" s="158">
        <f t="shared" ref="J52" si="70">SUM(J45:J51)</f>
        <v>2692.96</v>
      </c>
      <c r="K52" s="158">
        <f t="shared" ref="K52" si="71">SUM(K45:K51)</f>
        <v>0</v>
      </c>
      <c r="L52" s="158">
        <f t="shared" ref="L52" si="72">SUM(L45:L51)</f>
        <v>13685.96</v>
      </c>
      <c r="M52" s="232">
        <f>SUM(M45:M51)</f>
        <v>1347975.6400000001</v>
      </c>
      <c r="N52" s="90"/>
      <c r="O52" s="90"/>
      <c r="P52" s="90"/>
      <c r="Q52" s="160">
        <f>SUM(Q45:Q51)</f>
        <v>1.1880173611111111</v>
      </c>
      <c r="R52" s="160">
        <f t="shared" si="31"/>
        <v>190.08277777777778</v>
      </c>
    </row>
    <row r="53" spans="1:19" s="94" customFormat="1" ht="13.2" x14ac:dyDescent="0.3">
      <c r="A53" s="192">
        <v>2.4</v>
      </c>
      <c r="B53" s="197" t="s">
        <v>86</v>
      </c>
      <c r="C53" s="103" t="str">
        <f>'7. Hourly Rate Card'!B$13</f>
        <v>QA Functional Manager</v>
      </c>
      <c r="D53" s="413">
        <f>'7. Hourly Rate Card'!C$13</f>
        <v>202</v>
      </c>
      <c r="E53" s="106">
        <v>576</v>
      </c>
      <c r="F53" s="106">
        <v>576</v>
      </c>
      <c r="G53" s="106">
        <v>576</v>
      </c>
      <c r="H53" s="106">
        <v>576</v>
      </c>
      <c r="I53" s="106">
        <v>576</v>
      </c>
      <c r="J53" s="106">
        <v>576</v>
      </c>
      <c r="K53" s="198"/>
      <c r="L53" s="198">
        <f>SUM(E53:K53)</f>
        <v>3456</v>
      </c>
      <c r="M53" s="231">
        <f t="shared" ref="M53:M59" si="73">D53*L53</f>
        <v>698112</v>
      </c>
      <c r="N53" s="90"/>
      <c r="O53" s="90"/>
      <c r="P53" s="90"/>
      <c r="Q53" s="266">
        <f>R53/$O$7</f>
        <v>0.3</v>
      </c>
      <c r="R53" s="266">
        <f t="shared" si="31"/>
        <v>48</v>
      </c>
      <c r="S53" s="90"/>
    </row>
    <row r="54" spans="1:19" s="94" customFormat="1" ht="13.2" x14ac:dyDescent="0.3">
      <c r="A54" s="192"/>
      <c r="B54" s="193"/>
      <c r="C54" s="103" t="str">
        <f>'7. Hourly Rate Card'!B$15</f>
        <v>QA Functional Analyst</v>
      </c>
      <c r="D54" s="413">
        <f>'7. Hourly Rate Card'!C$15</f>
        <v>129</v>
      </c>
      <c r="E54" s="106">
        <v>161</v>
      </c>
      <c r="F54" s="106">
        <v>138</v>
      </c>
      <c r="G54" s="106">
        <v>115</v>
      </c>
      <c r="H54" s="106">
        <v>100</v>
      </c>
      <c r="I54" s="106">
        <v>85</v>
      </c>
      <c r="J54" s="106">
        <v>54</v>
      </c>
      <c r="K54" s="198"/>
      <c r="L54" s="198">
        <f t="shared" ref="L54:L59" si="74">SUM(E54:K54)</f>
        <v>653</v>
      </c>
      <c r="M54" s="231">
        <f t="shared" si="73"/>
        <v>84237</v>
      </c>
      <c r="N54" s="90"/>
      <c r="O54" s="90"/>
      <c r="P54" s="90"/>
      <c r="Q54" s="266">
        <f t="shared" ref="Q54:Q59" si="75">R54/$O$7</f>
        <v>5.6684027777777778E-2</v>
      </c>
      <c r="R54" s="266">
        <f t="shared" si="31"/>
        <v>9.0694444444444446</v>
      </c>
      <c r="S54" s="90"/>
    </row>
    <row r="55" spans="1:19" s="94" customFormat="1" ht="13.2" x14ac:dyDescent="0.3">
      <c r="A55" s="192"/>
      <c r="B55" s="193"/>
      <c r="C55" s="103" t="str">
        <f>'7. Hourly Rate Card'!B$24</f>
        <v>QA Technical Manager</v>
      </c>
      <c r="D55" s="413">
        <f>'7. Hourly Rate Card'!C$24</f>
        <v>164</v>
      </c>
      <c r="E55" s="106">
        <v>576</v>
      </c>
      <c r="F55" s="106">
        <v>576</v>
      </c>
      <c r="G55" s="106">
        <v>576</v>
      </c>
      <c r="H55" s="106">
        <v>576</v>
      </c>
      <c r="I55" s="106">
        <v>576</v>
      </c>
      <c r="J55" s="106">
        <v>576</v>
      </c>
      <c r="K55" s="198"/>
      <c r="L55" s="198">
        <f t="shared" ref="L55" si="76">SUM(E55:K55)</f>
        <v>3456</v>
      </c>
      <c r="M55" s="231">
        <f t="shared" si="73"/>
        <v>566784</v>
      </c>
      <c r="Q55" s="266">
        <f t="shared" ref="Q55" si="77">R55/$O$7</f>
        <v>0.3</v>
      </c>
      <c r="R55" s="266">
        <f t="shared" ref="R55" si="78">L55/72</f>
        <v>48</v>
      </c>
      <c r="S55" s="90"/>
    </row>
    <row r="56" spans="1:19" s="94" customFormat="1" ht="13.2" x14ac:dyDescent="0.3">
      <c r="A56" s="192"/>
      <c r="B56" s="193"/>
      <c r="C56" s="103" t="str">
        <f>'7. Hourly Rate Card'!B$26</f>
        <v>Jr. QA Technical Analyst</v>
      </c>
      <c r="D56" s="413">
        <f>'7. Hourly Rate Card'!C$26</f>
        <v>109</v>
      </c>
      <c r="E56" s="106">
        <v>1342</v>
      </c>
      <c r="F56" s="106">
        <v>1250</v>
      </c>
      <c r="G56" s="106">
        <v>1158</v>
      </c>
      <c r="H56" s="106">
        <v>1096</v>
      </c>
      <c r="I56" s="106">
        <v>1035</v>
      </c>
      <c r="J56" s="106">
        <v>912</v>
      </c>
      <c r="K56" s="198"/>
      <c r="L56" s="198">
        <f t="shared" si="74"/>
        <v>6793</v>
      </c>
      <c r="M56" s="231">
        <f t="shared" si="73"/>
        <v>740437</v>
      </c>
      <c r="Q56" s="266">
        <f t="shared" si="75"/>
        <v>0.58967013888888897</v>
      </c>
      <c r="R56" s="266">
        <f t="shared" si="31"/>
        <v>94.347222222222229</v>
      </c>
      <c r="S56" s="90"/>
    </row>
    <row r="57" spans="1:19" s="94" customFormat="1" ht="13.2" x14ac:dyDescent="0.3">
      <c r="A57" s="192"/>
      <c r="B57" s="193"/>
      <c r="C57" s="103" t="str">
        <f>'7. Hourly Rate Card'!B$23</f>
        <v>Automation Engineer</v>
      </c>
      <c r="D57" s="413">
        <f>'7. Hourly Rate Card'!C$23</f>
        <v>35</v>
      </c>
      <c r="E57" s="106"/>
      <c r="F57" s="106">
        <v>115</v>
      </c>
      <c r="G57" s="106">
        <v>230</v>
      </c>
      <c r="H57" s="106">
        <v>307</v>
      </c>
      <c r="I57" s="106">
        <v>384</v>
      </c>
      <c r="J57" s="106">
        <v>538</v>
      </c>
      <c r="K57" s="198"/>
      <c r="L57" s="198">
        <f t="shared" si="74"/>
        <v>1574</v>
      </c>
      <c r="M57" s="231">
        <f t="shared" si="73"/>
        <v>55090</v>
      </c>
      <c r="Q57" s="266">
        <f t="shared" si="75"/>
        <v>0.13663194444444443</v>
      </c>
      <c r="R57" s="266">
        <f t="shared" si="31"/>
        <v>21.861111111111111</v>
      </c>
      <c r="S57" s="90"/>
    </row>
    <row r="58" spans="1:19" s="94" customFormat="1" ht="13.2" x14ac:dyDescent="0.3">
      <c r="A58" s="192"/>
      <c r="B58" s="193"/>
      <c r="C58" s="103"/>
      <c r="D58" s="391"/>
      <c r="E58" s="106"/>
      <c r="F58" s="106"/>
      <c r="G58" s="106"/>
      <c r="H58" s="106"/>
      <c r="I58" s="106"/>
      <c r="J58" s="106"/>
      <c r="K58" s="198"/>
      <c r="L58" s="198">
        <f t="shared" ref="L58" si="79">SUM(E58:K58)</f>
        <v>0</v>
      </c>
      <c r="M58" s="231">
        <f t="shared" si="73"/>
        <v>0</v>
      </c>
      <c r="Q58" s="266">
        <f t="shared" ref="Q58" si="80">R58/$O$7</f>
        <v>0</v>
      </c>
      <c r="R58" s="266">
        <f t="shared" ref="R58" si="81">L58/72</f>
        <v>0</v>
      </c>
      <c r="S58" s="90"/>
    </row>
    <row r="59" spans="1:19" s="94" customFormat="1" ht="13.2" x14ac:dyDescent="0.3">
      <c r="A59" s="192"/>
      <c r="B59" s="193"/>
      <c r="C59" s="103"/>
      <c r="D59" s="391"/>
      <c r="E59" s="106"/>
      <c r="F59" s="106"/>
      <c r="G59" s="106"/>
      <c r="H59" s="106"/>
      <c r="I59" s="106"/>
      <c r="J59" s="106"/>
      <c r="K59" s="198"/>
      <c r="L59" s="198">
        <f t="shared" si="74"/>
        <v>0</v>
      </c>
      <c r="M59" s="231">
        <f t="shared" si="73"/>
        <v>0</v>
      </c>
      <c r="Q59" s="266">
        <f t="shared" si="75"/>
        <v>0</v>
      </c>
      <c r="R59" s="266">
        <f t="shared" si="31"/>
        <v>0</v>
      </c>
      <c r="S59" s="90"/>
    </row>
    <row r="60" spans="1:19" s="94" customFormat="1" ht="13.8" thickBot="1" x14ac:dyDescent="0.35">
      <c r="A60" s="153"/>
      <c r="B60" s="154" t="s">
        <v>87</v>
      </c>
      <c r="C60" s="155"/>
      <c r="D60" s="392"/>
      <c r="E60" s="158">
        <f>SUM(E53:E59)</f>
        <v>2655</v>
      </c>
      <c r="F60" s="158">
        <f t="shared" ref="F60" si="82">SUM(F53:F59)</f>
        <v>2655</v>
      </c>
      <c r="G60" s="158">
        <f t="shared" ref="G60" si="83">SUM(G53:G59)</f>
        <v>2655</v>
      </c>
      <c r="H60" s="158">
        <f t="shared" ref="H60" si="84">SUM(H53:H59)</f>
        <v>2655</v>
      </c>
      <c r="I60" s="158">
        <f t="shared" ref="I60" si="85">SUM(I53:I59)</f>
        <v>2656</v>
      </c>
      <c r="J60" s="158">
        <f t="shared" ref="J60" si="86">SUM(J53:J59)</f>
        <v>2656</v>
      </c>
      <c r="K60" s="158">
        <f t="shared" ref="K60" si="87">SUM(K53:K59)</f>
        <v>0</v>
      </c>
      <c r="L60" s="158">
        <f t="shared" ref="L60" si="88">SUM(L53:L59)</f>
        <v>15932</v>
      </c>
      <c r="M60" s="232">
        <f>SUM(M53:M59)</f>
        <v>2144660</v>
      </c>
      <c r="N60" s="90"/>
      <c r="O60" s="90"/>
      <c r="P60" s="90"/>
      <c r="Q60" s="160">
        <f>SUM(Q53:Q59)</f>
        <v>1.382986111111111</v>
      </c>
      <c r="R60" s="160">
        <f t="shared" si="31"/>
        <v>221.27777777777777</v>
      </c>
    </row>
    <row r="61" spans="1:19" s="94" customFormat="1" ht="13.2" x14ac:dyDescent="0.3">
      <c r="A61" s="192">
        <v>2.5</v>
      </c>
      <c r="B61" s="197" t="s">
        <v>88</v>
      </c>
      <c r="C61" s="103" t="str">
        <f>'7. Hourly Rate Card'!B$13</f>
        <v>QA Functional Manager</v>
      </c>
      <c r="D61" s="413">
        <f>'7. Hourly Rate Card'!C$13</f>
        <v>202</v>
      </c>
      <c r="E61" s="106">
        <v>192</v>
      </c>
      <c r="F61" s="106">
        <v>192</v>
      </c>
      <c r="G61" s="106">
        <v>192</v>
      </c>
      <c r="H61" s="106">
        <v>192</v>
      </c>
      <c r="I61" s="106">
        <v>192</v>
      </c>
      <c r="J61" s="106">
        <v>192</v>
      </c>
      <c r="K61" s="198"/>
      <c r="L61" s="198">
        <f>SUM(E61:K61)</f>
        <v>1152</v>
      </c>
      <c r="M61" s="231">
        <f>D61*L61</f>
        <v>232704</v>
      </c>
      <c r="N61" s="90"/>
      <c r="O61" s="90"/>
      <c r="P61" s="90"/>
      <c r="Q61" s="266">
        <f>R61/$O$7</f>
        <v>0.1</v>
      </c>
      <c r="R61" s="266">
        <f t="shared" si="31"/>
        <v>16</v>
      </c>
      <c r="S61" s="90"/>
    </row>
    <row r="62" spans="1:19" s="94" customFormat="1" ht="13.2" x14ac:dyDescent="0.3">
      <c r="A62" s="192"/>
      <c r="B62" s="193"/>
      <c r="C62" s="103" t="str">
        <f>'7. Hourly Rate Card'!B$24</f>
        <v>QA Technical Manager</v>
      </c>
      <c r="D62" s="413">
        <f>'7. Hourly Rate Card'!C$24</f>
        <v>164</v>
      </c>
      <c r="E62" s="106">
        <v>192</v>
      </c>
      <c r="F62" s="106">
        <v>192</v>
      </c>
      <c r="G62" s="106">
        <v>192</v>
      </c>
      <c r="H62" s="106">
        <v>192</v>
      </c>
      <c r="I62" s="106">
        <v>192</v>
      </c>
      <c r="J62" s="106">
        <v>192</v>
      </c>
      <c r="K62" s="198"/>
      <c r="L62" s="198">
        <f t="shared" ref="L62:L65" si="89">SUM(E62:K62)</f>
        <v>1152</v>
      </c>
      <c r="M62" s="231">
        <f>D62*L62</f>
        <v>188928</v>
      </c>
      <c r="N62" s="90"/>
      <c r="O62" s="90"/>
      <c r="P62" s="90"/>
      <c r="Q62" s="266">
        <f t="shared" ref="Q62:Q65" si="90">R62/$O$7</f>
        <v>0.1</v>
      </c>
      <c r="R62" s="266">
        <f t="shared" si="31"/>
        <v>16</v>
      </c>
      <c r="S62" s="90"/>
    </row>
    <row r="63" spans="1:19" s="94" customFormat="1" ht="13.2" x14ac:dyDescent="0.3">
      <c r="A63" s="192"/>
      <c r="B63" s="193"/>
      <c r="C63" s="103" t="str">
        <f>'7. Hourly Rate Card'!B12</f>
        <v>Project Administrator</v>
      </c>
      <c r="D63" s="413">
        <f>'7. Hourly Rate Card'!C12</f>
        <v>102</v>
      </c>
      <c r="E63" s="106">
        <v>192</v>
      </c>
      <c r="F63" s="106">
        <v>192</v>
      </c>
      <c r="G63" s="106">
        <v>192</v>
      </c>
      <c r="H63" s="106">
        <v>192</v>
      </c>
      <c r="I63" s="106">
        <v>192</v>
      </c>
      <c r="J63" s="106">
        <v>192</v>
      </c>
      <c r="K63" s="198"/>
      <c r="L63" s="198">
        <f t="shared" si="89"/>
        <v>1152</v>
      </c>
      <c r="M63" s="231">
        <f>D63*L63</f>
        <v>117504</v>
      </c>
      <c r="Q63" s="266">
        <f t="shared" si="90"/>
        <v>0.1</v>
      </c>
      <c r="R63" s="266">
        <f t="shared" si="31"/>
        <v>16</v>
      </c>
      <c r="S63" s="90"/>
    </row>
    <row r="64" spans="1:19" s="94" customFormat="1" ht="13.2" x14ac:dyDescent="0.3">
      <c r="A64" s="192"/>
      <c r="B64" s="193"/>
      <c r="C64" s="103"/>
      <c r="D64" s="391"/>
      <c r="E64" s="106"/>
      <c r="F64" s="106"/>
      <c r="G64" s="106"/>
      <c r="H64" s="106"/>
      <c r="I64" s="106"/>
      <c r="J64" s="106"/>
      <c r="K64" s="198"/>
      <c r="L64" s="198">
        <f t="shared" si="89"/>
        <v>0</v>
      </c>
      <c r="M64" s="231">
        <f>D64*L64</f>
        <v>0</v>
      </c>
      <c r="Q64" s="266">
        <f t="shared" si="90"/>
        <v>0</v>
      </c>
      <c r="R64" s="266">
        <f t="shared" si="31"/>
        <v>0</v>
      </c>
      <c r="S64" s="90"/>
    </row>
    <row r="65" spans="1:19" s="94" customFormat="1" ht="13.2" x14ac:dyDescent="0.3">
      <c r="A65" s="192"/>
      <c r="B65" s="193"/>
      <c r="C65" s="103"/>
      <c r="D65" s="391"/>
      <c r="E65" s="106"/>
      <c r="F65" s="106"/>
      <c r="G65" s="106"/>
      <c r="H65" s="106"/>
      <c r="I65" s="106"/>
      <c r="J65" s="106"/>
      <c r="K65" s="198"/>
      <c r="L65" s="198">
        <f t="shared" si="89"/>
        <v>0</v>
      </c>
      <c r="M65" s="231">
        <f>D65*L65</f>
        <v>0</v>
      </c>
      <c r="Q65" s="266">
        <f t="shared" si="90"/>
        <v>0</v>
      </c>
      <c r="R65" s="266">
        <f t="shared" si="31"/>
        <v>0</v>
      </c>
      <c r="S65" s="90"/>
    </row>
    <row r="66" spans="1:19" s="94" customFormat="1" ht="13.8" thickBot="1" x14ac:dyDescent="0.35">
      <c r="A66" s="153"/>
      <c r="B66" s="154" t="s">
        <v>89</v>
      </c>
      <c r="C66" s="155"/>
      <c r="D66" s="392"/>
      <c r="E66" s="158">
        <f>SUM(E61:E65)</f>
        <v>576</v>
      </c>
      <c r="F66" s="158">
        <f t="shared" ref="F66" si="91">SUM(F61:F65)</f>
        <v>576</v>
      </c>
      <c r="G66" s="158">
        <f t="shared" ref="G66" si="92">SUM(G61:G65)</f>
        <v>576</v>
      </c>
      <c r="H66" s="158">
        <f t="shared" ref="H66" si="93">SUM(H61:H65)</f>
        <v>576</v>
      </c>
      <c r="I66" s="158">
        <f t="shared" ref="I66" si="94">SUM(I61:I65)</f>
        <v>576</v>
      </c>
      <c r="J66" s="158">
        <f t="shared" ref="J66" si="95">SUM(J61:J65)</f>
        <v>576</v>
      </c>
      <c r="K66" s="158">
        <f t="shared" ref="K66" si="96">SUM(K61:K65)</f>
        <v>0</v>
      </c>
      <c r="L66" s="158">
        <f t="shared" ref="L66" si="97">SUM(L61:L65)</f>
        <v>3456</v>
      </c>
      <c r="M66" s="232">
        <f>SUM(M61:M65)</f>
        <v>539136</v>
      </c>
      <c r="N66" s="90"/>
      <c r="O66" s="90"/>
      <c r="P66" s="90"/>
      <c r="Q66" s="160">
        <f>SUM(Q61:Q65)</f>
        <v>0.30000000000000004</v>
      </c>
      <c r="R66" s="160">
        <f t="shared" si="31"/>
        <v>48</v>
      </c>
    </row>
    <row r="67" spans="1:19" s="94" customFormat="1" ht="13.2" x14ac:dyDescent="0.3">
      <c r="A67" s="192">
        <v>2.6</v>
      </c>
      <c r="B67" s="197" t="s">
        <v>90</v>
      </c>
      <c r="C67" s="110" t="str">
        <f>'7. Hourly Rate Card'!B$18</f>
        <v>Sr. Automation Analyst</v>
      </c>
      <c r="D67" s="414">
        <f>'7. Hourly Rate Card'!C$18</f>
        <v>119</v>
      </c>
      <c r="E67" s="106">
        <v>710</v>
      </c>
      <c r="F67" s="106">
        <v>710</v>
      </c>
      <c r="G67" s="106"/>
      <c r="H67" s="106"/>
      <c r="I67" s="106"/>
      <c r="J67" s="106"/>
      <c r="K67" s="198"/>
      <c r="L67" s="198">
        <f>SUM(E67:K67)</f>
        <v>1420</v>
      </c>
      <c r="M67" s="231">
        <f>D67*L67</f>
        <v>168980</v>
      </c>
      <c r="N67" s="90"/>
      <c r="O67" s="90"/>
      <c r="P67" s="90"/>
      <c r="Q67" s="266">
        <f>R67/$O$7</f>
        <v>0.12326388888888888</v>
      </c>
      <c r="R67" s="266">
        <f t="shared" si="31"/>
        <v>19.722222222222221</v>
      </c>
    </row>
    <row r="68" spans="1:19" ht="13.2" x14ac:dyDescent="0.3">
      <c r="A68" s="192"/>
      <c r="B68" s="193"/>
      <c r="C68" s="110" t="str">
        <f>'7. Hourly Rate Card'!B19</f>
        <v>Jr. Automation Analyst</v>
      </c>
      <c r="D68" s="414">
        <f>'7. Hourly Rate Card'!C19</f>
        <v>109</v>
      </c>
      <c r="E68" s="106"/>
      <c r="F68" s="106"/>
      <c r="G68" s="106">
        <v>710</v>
      </c>
      <c r="H68" s="106">
        <v>710</v>
      </c>
      <c r="I68" s="106">
        <v>710</v>
      </c>
      <c r="J68" s="106">
        <v>710</v>
      </c>
      <c r="K68" s="198"/>
      <c r="L68" s="198">
        <f t="shared" ref="L68:L71" si="98">SUM(E68:K68)</f>
        <v>2840</v>
      </c>
      <c r="M68" s="231">
        <f>D68*L68</f>
        <v>309560</v>
      </c>
      <c r="Q68" s="266">
        <f t="shared" ref="Q68:Q71" si="99">R68/$O$7</f>
        <v>0.24652777777777776</v>
      </c>
      <c r="R68" s="266">
        <f t="shared" si="31"/>
        <v>39.444444444444443</v>
      </c>
    </row>
    <row r="69" spans="1:19" ht="13.2" x14ac:dyDescent="0.3">
      <c r="A69" s="192"/>
      <c r="B69" s="193"/>
      <c r="C69" s="110" t="str">
        <f>'7. Hourly Rate Card'!B28</f>
        <v>QA Test Automation SME</v>
      </c>
      <c r="D69" s="414">
        <f>'7. Hourly Rate Card'!C28</f>
        <v>160</v>
      </c>
      <c r="E69" s="106">
        <v>230</v>
      </c>
      <c r="F69" s="106">
        <v>230</v>
      </c>
      <c r="G69" s="106">
        <v>230</v>
      </c>
      <c r="H69" s="106">
        <v>230</v>
      </c>
      <c r="I69" s="106">
        <v>230</v>
      </c>
      <c r="J69" s="106">
        <v>230</v>
      </c>
      <c r="K69" s="198"/>
      <c r="L69" s="198">
        <f t="shared" si="98"/>
        <v>1380</v>
      </c>
      <c r="M69" s="231">
        <f>D69*L69</f>
        <v>220800</v>
      </c>
      <c r="Q69" s="266">
        <f t="shared" si="99"/>
        <v>0.11979166666666667</v>
      </c>
      <c r="R69" s="266">
        <f t="shared" si="31"/>
        <v>19.166666666666668</v>
      </c>
    </row>
    <row r="70" spans="1:19" ht="13.2" x14ac:dyDescent="0.3">
      <c r="A70" s="192"/>
      <c r="B70" s="193"/>
      <c r="C70" s="110"/>
      <c r="D70" s="391"/>
      <c r="E70" s="106"/>
      <c r="F70" s="106"/>
      <c r="G70" s="106"/>
      <c r="H70" s="106"/>
      <c r="I70" s="106"/>
      <c r="J70" s="106"/>
      <c r="K70" s="198"/>
      <c r="L70" s="198">
        <f t="shared" si="98"/>
        <v>0</v>
      </c>
      <c r="M70" s="231">
        <f>D70*L70</f>
        <v>0</v>
      </c>
      <c r="N70" s="94"/>
      <c r="O70" s="94"/>
      <c r="P70" s="94"/>
      <c r="Q70" s="266">
        <f t="shared" si="99"/>
        <v>0</v>
      </c>
      <c r="R70" s="266">
        <f t="shared" si="31"/>
        <v>0</v>
      </c>
    </row>
    <row r="71" spans="1:19" ht="13.2" x14ac:dyDescent="0.3">
      <c r="A71" s="192"/>
      <c r="B71" s="193"/>
      <c r="C71" s="110"/>
      <c r="D71" s="391"/>
      <c r="E71" s="106"/>
      <c r="F71" s="106"/>
      <c r="G71" s="106"/>
      <c r="H71" s="106"/>
      <c r="I71" s="106"/>
      <c r="J71" s="106"/>
      <c r="K71" s="198"/>
      <c r="L71" s="198">
        <f t="shared" si="98"/>
        <v>0</v>
      </c>
      <c r="M71" s="231">
        <f>D71*L71</f>
        <v>0</v>
      </c>
      <c r="N71" s="94"/>
      <c r="O71" s="94"/>
      <c r="P71" s="94"/>
      <c r="Q71" s="266">
        <f t="shared" si="99"/>
        <v>0</v>
      </c>
      <c r="R71" s="266">
        <f t="shared" si="31"/>
        <v>0</v>
      </c>
    </row>
    <row r="72" spans="1:19" s="94" customFormat="1" ht="13.8" thickBot="1" x14ac:dyDescent="0.35">
      <c r="A72" s="153"/>
      <c r="B72" s="154" t="s">
        <v>91</v>
      </c>
      <c r="C72" s="155"/>
      <c r="D72" s="392"/>
      <c r="E72" s="158">
        <f>SUM(E67:E71)</f>
        <v>940</v>
      </c>
      <c r="F72" s="158">
        <f t="shared" ref="F72:L72" si="100">SUM(F67:F71)</f>
        <v>940</v>
      </c>
      <c r="G72" s="158">
        <f t="shared" si="100"/>
        <v>940</v>
      </c>
      <c r="H72" s="158">
        <f t="shared" si="100"/>
        <v>940</v>
      </c>
      <c r="I72" s="158">
        <f t="shared" si="100"/>
        <v>940</v>
      </c>
      <c r="J72" s="158">
        <f t="shared" si="100"/>
        <v>940</v>
      </c>
      <c r="K72" s="158">
        <f t="shared" si="100"/>
        <v>0</v>
      </c>
      <c r="L72" s="158">
        <f t="shared" si="100"/>
        <v>5640</v>
      </c>
      <c r="M72" s="232">
        <f>SUM(M67:M71)</f>
        <v>699340</v>
      </c>
      <c r="Q72" s="160">
        <f>SUM(Q67:Q71)</f>
        <v>0.48958333333333331</v>
      </c>
      <c r="R72" s="160">
        <f t="shared" si="31"/>
        <v>78.333333333333329</v>
      </c>
    </row>
    <row r="73" spans="1:19" s="94" customFormat="1" ht="13.2" x14ac:dyDescent="0.3">
      <c r="A73" s="192">
        <v>2.7</v>
      </c>
      <c r="B73" s="197" t="s">
        <v>92</v>
      </c>
      <c r="C73" s="103" t="str">
        <f>'7. Hourly Rate Card'!B$13</f>
        <v>QA Functional Manager</v>
      </c>
      <c r="D73" s="413">
        <f>'7. Hourly Rate Card'!C$13</f>
        <v>202</v>
      </c>
      <c r="E73" s="106">
        <v>192</v>
      </c>
      <c r="F73" s="106">
        <v>192</v>
      </c>
      <c r="G73" s="106">
        <v>192</v>
      </c>
      <c r="H73" s="106">
        <v>192</v>
      </c>
      <c r="I73" s="106">
        <v>192</v>
      </c>
      <c r="J73" s="106">
        <v>192</v>
      </c>
      <c r="K73" s="198"/>
      <c r="L73" s="198">
        <f>SUM(E73:K73)</f>
        <v>1152</v>
      </c>
      <c r="M73" s="231">
        <f t="shared" ref="M73:M79" si="101">D73*L73</f>
        <v>232704</v>
      </c>
      <c r="N73" s="90"/>
      <c r="O73" s="90"/>
      <c r="P73" s="90"/>
      <c r="Q73" s="266">
        <f>R73/$O$7</f>
        <v>0.1</v>
      </c>
      <c r="R73" s="266">
        <f t="shared" si="31"/>
        <v>16</v>
      </c>
    </row>
    <row r="74" spans="1:19" ht="13.2" x14ac:dyDescent="0.3">
      <c r="A74" s="192"/>
      <c r="B74" s="193"/>
      <c r="C74" s="103" t="str">
        <f>'7. Hourly Rate Card'!B$15</f>
        <v>QA Functional Analyst</v>
      </c>
      <c r="D74" s="413">
        <f>'7. Hourly Rate Card'!C$15</f>
        <v>129</v>
      </c>
      <c r="E74" s="106">
        <v>54</v>
      </c>
      <c r="F74" s="106">
        <v>31</v>
      </c>
      <c r="G74" s="106">
        <v>31</v>
      </c>
      <c r="H74" s="106">
        <v>23.039999999999992</v>
      </c>
      <c r="I74" s="106">
        <v>19</v>
      </c>
      <c r="J74" s="106">
        <v>12</v>
      </c>
      <c r="K74" s="198"/>
      <c r="L74" s="198">
        <f t="shared" ref="L74:L79" si="102">SUM(E74:K74)</f>
        <v>170.04</v>
      </c>
      <c r="M74" s="231">
        <f t="shared" si="101"/>
        <v>21935.16</v>
      </c>
      <c r="Q74" s="266">
        <f t="shared" ref="Q74:Q79" si="103">R74/$O$7</f>
        <v>1.4760416666666665E-2</v>
      </c>
      <c r="R74" s="266">
        <f t="shared" si="31"/>
        <v>2.3616666666666664</v>
      </c>
    </row>
    <row r="75" spans="1:19" ht="13.2" x14ac:dyDescent="0.3">
      <c r="A75" s="192"/>
      <c r="B75" s="193"/>
      <c r="C75" s="103" t="str">
        <f>'7. Hourly Rate Card'!B$24</f>
        <v>QA Technical Manager</v>
      </c>
      <c r="D75" s="413">
        <f>'7. Hourly Rate Card'!C$24</f>
        <v>164</v>
      </c>
      <c r="E75" s="106">
        <v>192</v>
      </c>
      <c r="F75" s="106">
        <v>192</v>
      </c>
      <c r="G75" s="106">
        <v>192</v>
      </c>
      <c r="H75" s="106">
        <v>192</v>
      </c>
      <c r="I75" s="106">
        <v>192</v>
      </c>
      <c r="J75" s="106">
        <v>192</v>
      </c>
      <c r="K75" s="198"/>
      <c r="L75" s="198">
        <f t="shared" ref="L75" si="104">SUM(E75:K75)</f>
        <v>1152</v>
      </c>
      <c r="M75" s="231">
        <f t="shared" si="101"/>
        <v>188928</v>
      </c>
      <c r="Q75" s="266">
        <f t="shared" ref="Q75" si="105">R75/$O$7</f>
        <v>0.1</v>
      </c>
      <c r="R75" s="266">
        <f t="shared" ref="R75" si="106">L75/72</f>
        <v>16</v>
      </c>
    </row>
    <row r="76" spans="1:19" ht="13.2" x14ac:dyDescent="0.3">
      <c r="A76" s="192"/>
      <c r="B76" s="193"/>
      <c r="C76" s="103" t="str">
        <f>'7. Hourly Rate Card'!B22</f>
        <v>QA Test Analyst</v>
      </c>
      <c r="D76" s="413">
        <f>'7. Hourly Rate Card'!C22</f>
        <v>109</v>
      </c>
      <c r="E76" s="106">
        <v>447</v>
      </c>
      <c r="F76" s="106">
        <v>355</v>
      </c>
      <c r="G76" s="106">
        <v>240.00000000000006</v>
      </c>
      <c r="H76" s="106">
        <v>171</v>
      </c>
      <c r="I76" s="106">
        <v>136</v>
      </c>
      <c r="J76" s="106">
        <v>67</v>
      </c>
      <c r="K76" s="198"/>
      <c r="L76" s="198">
        <f t="shared" si="102"/>
        <v>1416</v>
      </c>
      <c r="M76" s="231">
        <f t="shared" si="101"/>
        <v>154344</v>
      </c>
      <c r="Q76" s="266">
        <f t="shared" si="103"/>
        <v>0.12291666666666667</v>
      </c>
      <c r="R76" s="266">
        <f t="shared" si="31"/>
        <v>19.666666666666668</v>
      </c>
    </row>
    <row r="77" spans="1:19" ht="13.2" x14ac:dyDescent="0.3">
      <c r="A77" s="192"/>
      <c r="B77" s="193"/>
      <c r="C77" s="103" t="str">
        <f>'7. Hourly Rate Card'!B$23</f>
        <v>Automation Engineer</v>
      </c>
      <c r="D77" s="413">
        <f>'7. Hourly Rate Card'!C$23</f>
        <v>35</v>
      </c>
      <c r="E77" s="106"/>
      <c r="F77" s="106">
        <v>117</v>
      </c>
      <c r="G77" s="106">
        <v>230</v>
      </c>
      <c r="H77" s="106">
        <v>307</v>
      </c>
      <c r="I77" s="106">
        <v>346</v>
      </c>
      <c r="J77" s="106">
        <v>422</v>
      </c>
      <c r="K77" s="198"/>
      <c r="L77" s="198">
        <f t="shared" si="102"/>
        <v>1422</v>
      </c>
      <c r="M77" s="231">
        <f t="shared" si="101"/>
        <v>49770</v>
      </c>
      <c r="N77" s="94"/>
      <c r="O77" s="94"/>
      <c r="P77" s="94"/>
      <c r="Q77" s="266">
        <f t="shared" si="103"/>
        <v>0.12343750000000001</v>
      </c>
      <c r="R77" s="266">
        <f t="shared" si="31"/>
        <v>19.75</v>
      </c>
    </row>
    <row r="78" spans="1:19" ht="13.2" x14ac:dyDescent="0.3">
      <c r="A78" s="192"/>
      <c r="B78" s="193"/>
      <c r="C78" s="103"/>
      <c r="D78" s="391"/>
      <c r="E78" s="106"/>
      <c r="F78" s="106"/>
      <c r="G78" s="106"/>
      <c r="H78" s="106"/>
      <c r="I78" s="106"/>
      <c r="J78" s="106"/>
      <c r="K78" s="198"/>
      <c r="L78" s="198">
        <f t="shared" ref="L78" si="107">SUM(E78:K78)</f>
        <v>0</v>
      </c>
      <c r="M78" s="231">
        <f t="shared" si="101"/>
        <v>0</v>
      </c>
      <c r="N78" s="94"/>
      <c r="O78" s="94"/>
      <c r="P78" s="94"/>
      <c r="Q78" s="266">
        <f t="shared" ref="Q78" si="108">R78/$O$7</f>
        <v>0</v>
      </c>
      <c r="R78" s="266">
        <f t="shared" ref="R78" si="109">L78/72</f>
        <v>0</v>
      </c>
    </row>
    <row r="79" spans="1:19" ht="13.2" x14ac:dyDescent="0.3">
      <c r="A79" s="192"/>
      <c r="B79" s="193"/>
      <c r="C79" s="103"/>
      <c r="D79" s="391"/>
      <c r="E79" s="106"/>
      <c r="F79" s="106"/>
      <c r="G79" s="106"/>
      <c r="H79" s="106"/>
      <c r="I79" s="106"/>
      <c r="J79" s="106"/>
      <c r="K79" s="198"/>
      <c r="L79" s="198">
        <f t="shared" si="102"/>
        <v>0</v>
      </c>
      <c r="M79" s="231">
        <f t="shared" si="101"/>
        <v>0</v>
      </c>
      <c r="N79" s="94"/>
      <c r="O79" s="94"/>
      <c r="P79" s="94"/>
      <c r="Q79" s="266">
        <f t="shared" si="103"/>
        <v>0</v>
      </c>
      <c r="R79" s="266">
        <f t="shared" si="31"/>
        <v>0</v>
      </c>
    </row>
    <row r="80" spans="1:19" s="94" customFormat="1" ht="13.8" thickBot="1" x14ac:dyDescent="0.35">
      <c r="A80" s="153"/>
      <c r="B80" s="154" t="s">
        <v>93</v>
      </c>
      <c r="C80" s="155"/>
      <c r="D80" s="392"/>
      <c r="E80" s="158">
        <f>SUM(E73:E79)</f>
        <v>885</v>
      </c>
      <c r="F80" s="158">
        <f t="shared" ref="F80" si="110">SUM(F73:F79)</f>
        <v>887</v>
      </c>
      <c r="G80" s="158">
        <f t="shared" ref="G80" si="111">SUM(G73:G79)</f>
        <v>885</v>
      </c>
      <c r="H80" s="158">
        <f t="shared" ref="H80" si="112">SUM(H73:H79)</f>
        <v>885.04</v>
      </c>
      <c r="I80" s="158">
        <f t="shared" ref="I80" si="113">SUM(I73:I79)</f>
        <v>885</v>
      </c>
      <c r="J80" s="158">
        <f t="shared" ref="J80" si="114">SUM(J73:J79)</f>
        <v>885</v>
      </c>
      <c r="K80" s="158">
        <f t="shared" ref="K80" si="115">SUM(K73:K79)</f>
        <v>0</v>
      </c>
      <c r="L80" s="158">
        <f t="shared" ref="L80" si="116">SUM(L73:L79)</f>
        <v>5312.04</v>
      </c>
      <c r="M80" s="232">
        <f>SUM(M73:M79)</f>
        <v>647681.16</v>
      </c>
      <c r="Q80" s="160">
        <f>SUM(Q73:Q79)</f>
        <v>0.46111458333333333</v>
      </c>
      <c r="R80" s="160">
        <f t="shared" si="31"/>
        <v>73.778333333333336</v>
      </c>
    </row>
    <row r="81" spans="1:18" s="94" customFormat="1" ht="13.2" x14ac:dyDescent="0.3">
      <c r="A81" s="192">
        <v>2.8</v>
      </c>
      <c r="B81" s="197" t="s">
        <v>94</v>
      </c>
      <c r="C81" s="103" t="str">
        <f>'7. Hourly Rate Card'!B29</f>
        <v>Security Architect</v>
      </c>
      <c r="D81" s="413">
        <f>'7. Hourly Rate Card'!C29</f>
        <v>406</v>
      </c>
      <c r="E81" s="106">
        <v>34</v>
      </c>
      <c r="F81" s="106">
        <v>32</v>
      </c>
      <c r="G81" s="106">
        <v>33</v>
      </c>
      <c r="H81" s="106">
        <v>33</v>
      </c>
      <c r="I81" s="106">
        <v>34</v>
      </c>
      <c r="J81" s="106">
        <v>33</v>
      </c>
      <c r="K81" s="198"/>
      <c r="L81" s="198">
        <f>SUM(E81:K81)</f>
        <v>199</v>
      </c>
      <c r="M81" s="231">
        <f>D81*L81</f>
        <v>80794</v>
      </c>
      <c r="N81" s="90"/>
      <c r="O81" s="90"/>
      <c r="P81" s="90"/>
      <c r="Q81" s="266">
        <f>R81/$O$7</f>
        <v>1.7274305555555557E-2</v>
      </c>
      <c r="R81" s="266">
        <f t="shared" si="31"/>
        <v>2.7638888888888888</v>
      </c>
    </row>
    <row r="82" spans="1:18" ht="13.2" x14ac:dyDescent="0.3">
      <c r="A82" s="192"/>
      <c r="B82" s="193"/>
      <c r="C82" s="103" t="str">
        <f>'7. Hourly Rate Card'!B30</f>
        <v>Security Lead</v>
      </c>
      <c r="D82" s="413">
        <f>'7. Hourly Rate Card'!C30</f>
        <v>298</v>
      </c>
      <c r="E82" s="106">
        <v>202</v>
      </c>
      <c r="F82" s="106">
        <v>202</v>
      </c>
      <c r="G82" s="106">
        <v>202</v>
      </c>
      <c r="H82" s="106">
        <v>202</v>
      </c>
      <c r="I82" s="106">
        <v>202</v>
      </c>
      <c r="J82" s="106">
        <v>202</v>
      </c>
      <c r="K82" s="198"/>
      <c r="L82" s="198">
        <f t="shared" ref="L82:L85" si="117">SUM(E82:K82)</f>
        <v>1212</v>
      </c>
      <c r="M82" s="231">
        <f>D82*L82</f>
        <v>361176</v>
      </c>
      <c r="Q82" s="266">
        <f t="shared" ref="Q82:Q85" si="118">R82/$O$7</f>
        <v>0.10520833333333332</v>
      </c>
      <c r="R82" s="266">
        <f t="shared" si="31"/>
        <v>16.833333333333332</v>
      </c>
    </row>
    <row r="83" spans="1:18" ht="13.2" x14ac:dyDescent="0.3">
      <c r="A83" s="192"/>
      <c r="B83" s="193"/>
      <c r="C83" s="103" t="str">
        <f>'7. Hourly Rate Card'!B31</f>
        <v>Sr. Security Analyst</v>
      </c>
      <c r="D83" s="413">
        <f>'7. Hourly Rate Card'!C31</f>
        <v>234</v>
      </c>
      <c r="E83" s="106">
        <v>450</v>
      </c>
      <c r="F83" s="106">
        <v>449</v>
      </c>
      <c r="G83" s="106">
        <v>450</v>
      </c>
      <c r="H83" s="106">
        <v>450</v>
      </c>
      <c r="I83" s="106">
        <v>450</v>
      </c>
      <c r="J83" s="106">
        <v>450</v>
      </c>
      <c r="K83" s="198"/>
      <c r="L83" s="198">
        <f t="shared" si="117"/>
        <v>2699</v>
      </c>
      <c r="M83" s="231">
        <f>D83*L83</f>
        <v>631566</v>
      </c>
      <c r="Q83" s="266">
        <f t="shared" si="118"/>
        <v>0.23428819444444446</v>
      </c>
      <c r="R83" s="266">
        <f t="shared" si="31"/>
        <v>37.486111111111114</v>
      </c>
    </row>
    <row r="84" spans="1:18" ht="13.2" x14ac:dyDescent="0.3">
      <c r="A84" s="192"/>
      <c r="B84" s="193"/>
      <c r="C84" s="103"/>
      <c r="D84" s="391"/>
      <c r="E84" s="106"/>
      <c r="F84" s="106"/>
      <c r="G84" s="106"/>
      <c r="H84" s="106"/>
      <c r="I84" s="106"/>
      <c r="J84" s="106"/>
      <c r="K84" s="198"/>
      <c r="L84" s="198">
        <f t="shared" si="117"/>
        <v>0</v>
      </c>
      <c r="M84" s="231">
        <f>D84*L84</f>
        <v>0</v>
      </c>
      <c r="Q84" s="266">
        <f t="shared" si="118"/>
        <v>0</v>
      </c>
      <c r="R84" s="266">
        <f t="shared" si="31"/>
        <v>0</v>
      </c>
    </row>
    <row r="85" spans="1:18" ht="13.2" x14ac:dyDescent="0.3">
      <c r="A85" s="192"/>
      <c r="B85" s="193"/>
      <c r="C85" s="103"/>
      <c r="D85" s="391"/>
      <c r="E85" s="106"/>
      <c r="F85" s="106"/>
      <c r="G85" s="106"/>
      <c r="H85" s="106"/>
      <c r="I85" s="106"/>
      <c r="J85" s="106"/>
      <c r="K85" s="198"/>
      <c r="L85" s="198">
        <f t="shared" si="117"/>
        <v>0</v>
      </c>
      <c r="M85" s="231">
        <f>D85*L85</f>
        <v>0</v>
      </c>
      <c r="Q85" s="266">
        <f t="shared" si="118"/>
        <v>0</v>
      </c>
      <c r="R85" s="266">
        <f t="shared" si="31"/>
        <v>0</v>
      </c>
    </row>
    <row r="86" spans="1:18" s="94" customFormat="1" ht="13.8" thickBot="1" x14ac:dyDescent="0.35">
      <c r="A86" s="153"/>
      <c r="B86" s="154" t="s">
        <v>95</v>
      </c>
      <c r="C86" s="155"/>
      <c r="D86" s="392"/>
      <c r="E86" s="158">
        <f>SUM(E81:E85)</f>
        <v>686</v>
      </c>
      <c r="F86" s="158">
        <f t="shared" ref="F86" si="119">SUM(F81:F85)</f>
        <v>683</v>
      </c>
      <c r="G86" s="158">
        <f t="shared" ref="G86" si="120">SUM(G81:G85)</f>
        <v>685</v>
      </c>
      <c r="H86" s="158">
        <f t="shared" ref="H86" si="121">SUM(H81:H85)</f>
        <v>685</v>
      </c>
      <c r="I86" s="158">
        <f t="shared" ref="I86" si="122">SUM(I81:I85)</f>
        <v>686</v>
      </c>
      <c r="J86" s="158">
        <f t="shared" ref="J86" si="123">SUM(J81:J85)</f>
        <v>685</v>
      </c>
      <c r="K86" s="158">
        <f t="shared" ref="K86" si="124">SUM(K81:K85)</f>
        <v>0</v>
      </c>
      <c r="L86" s="158">
        <f t="shared" ref="L86" si="125">SUM(L81:L85)</f>
        <v>4110</v>
      </c>
      <c r="M86" s="232">
        <f>SUM(M81:M85)</f>
        <v>1073536</v>
      </c>
      <c r="N86" s="90"/>
      <c r="O86" s="90"/>
      <c r="P86" s="90"/>
      <c r="Q86" s="160">
        <f>SUM(Q81:Q85)</f>
        <v>0.35677083333333337</v>
      </c>
      <c r="R86" s="160">
        <f t="shared" si="31"/>
        <v>57.083333333333336</v>
      </c>
    </row>
    <row r="87" spans="1:18" s="94" customFormat="1" ht="10.35" customHeight="1" thickBot="1" x14ac:dyDescent="0.35">
      <c r="A87" s="101"/>
      <c r="B87" s="102"/>
      <c r="C87" s="103"/>
      <c r="D87" s="391"/>
      <c r="E87" s="106"/>
      <c r="F87" s="106"/>
      <c r="G87" s="106"/>
      <c r="H87" s="106"/>
      <c r="I87" s="106"/>
      <c r="J87" s="106"/>
      <c r="K87" s="106"/>
      <c r="L87" s="106"/>
      <c r="M87" s="237"/>
      <c r="N87" s="90"/>
      <c r="O87" s="90"/>
      <c r="P87" s="90"/>
      <c r="Q87" s="160"/>
      <c r="R87" s="160">
        <f t="shared" ref="R87" si="126">L87/65</f>
        <v>0</v>
      </c>
    </row>
    <row r="88" spans="1:18" s="94" customFormat="1" ht="13.2" thickBot="1" x14ac:dyDescent="0.25">
      <c r="A88" s="174"/>
      <c r="B88" s="175" t="s">
        <v>96</v>
      </c>
      <c r="C88" s="176"/>
      <c r="D88" s="394"/>
      <c r="E88" s="177">
        <f t="shared" ref="E88:K88" si="127">SUM(E36,E44,E52,E60,E66,E72,E80,E86)</f>
        <v>10284</v>
      </c>
      <c r="F88" s="177">
        <f t="shared" si="127"/>
        <v>10285</v>
      </c>
      <c r="G88" s="177">
        <f t="shared" si="127"/>
        <v>10285</v>
      </c>
      <c r="H88" s="177">
        <f t="shared" si="127"/>
        <v>10283.040000000001</v>
      </c>
      <c r="I88" s="177">
        <f t="shared" si="127"/>
        <v>10285</v>
      </c>
      <c r="J88" s="177">
        <f t="shared" si="127"/>
        <v>10283.959999999999</v>
      </c>
      <c r="K88" s="177">
        <f t="shared" si="127"/>
        <v>0</v>
      </c>
      <c r="L88" s="177">
        <f>SUM(L36,L44,L52,L60,L66,L72,L80,L86)</f>
        <v>61706</v>
      </c>
      <c r="M88" s="234">
        <f>SUM(M36,M44,M52,M60,M66,M72,M80,M86)</f>
        <v>8478306.8000000007</v>
      </c>
      <c r="Q88" s="177">
        <f>SUM(Q36,Q44,Q52,Q60,Q66,Q72,Q80,Q86)</f>
        <v>5.3564236111111097</v>
      </c>
      <c r="R88" s="177">
        <f>L88/72</f>
        <v>857.02777777777783</v>
      </c>
    </row>
    <row r="89" spans="1:18" ht="13.2" x14ac:dyDescent="0.3">
      <c r="A89" s="101"/>
      <c r="B89" s="107"/>
      <c r="C89" s="108"/>
      <c r="D89" s="396"/>
      <c r="E89" s="106"/>
      <c r="F89" s="106"/>
      <c r="G89" s="106"/>
      <c r="H89" s="106"/>
      <c r="I89" s="106"/>
      <c r="J89" s="106"/>
      <c r="K89" s="106"/>
      <c r="L89" s="106"/>
      <c r="M89" s="237"/>
      <c r="N89" s="94"/>
      <c r="O89" s="94"/>
      <c r="P89" s="94"/>
      <c r="Q89" s="109"/>
      <c r="R89" s="109"/>
    </row>
    <row r="90" spans="1:18" ht="13.2" x14ac:dyDescent="0.25">
      <c r="A90" s="162">
        <v>3</v>
      </c>
      <c r="B90" s="484" t="s">
        <v>97</v>
      </c>
      <c r="C90" s="485"/>
      <c r="D90" s="390"/>
      <c r="E90" s="169"/>
      <c r="F90" s="169"/>
      <c r="G90" s="169"/>
      <c r="H90" s="169"/>
      <c r="I90" s="169"/>
      <c r="J90" s="169"/>
      <c r="K90" s="169"/>
      <c r="L90" s="165"/>
      <c r="M90" s="238"/>
      <c r="Q90" s="164"/>
      <c r="R90" s="164"/>
    </row>
    <row r="91" spans="1:18" ht="13.2" x14ac:dyDescent="0.3">
      <c r="A91" s="192">
        <v>3.1</v>
      </c>
      <c r="B91" s="197" t="s">
        <v>98</v>
      </c>
      <c r="C91" s="103" t="str">
        <f>'7. Hourly Rate Card'!B$13</f>
        <v>QA Functional Manager</v>
      </c>
      <c r="D91" s="413">
        <f>'7. Hourly Rate Card'!C$13</f>
        <v>202</v>
      </c>
      <c r="E91" s="106">
        <v>192</v>
      </c>
      <c r="F91" s="106">
        <v>192</v>
      </c>
      <c r="G91" s="106">
        <v>192</v>
      </c>
      <c r="H91" s="106">
        <v>192</v>
      </c>
      <c r="I91" s="106">
        <v>192</v>
      </c>
      <c r="J91" s="106">
        <v>192</v>
      </c>
      <c r="K91" s="198"/>
      <c r="L91" s="198">
        <f>SUM(E91:K91)</f>
        <v>1152</v>
      </c>
      <c r="M91" s="231">
        <f>D91*L91</f>
        <v>232704</v>
      </c>
      <c r="Q91" s="266">
        <f>R91/$O$7</f>
        <v>0.1</v>
      </c>
      <c r="R91" s="266">
        <f t="shared" ref="R91:R111" si="128">L91/72</f>
        <v>16</v>
      </c>
    </row>
    <row r="92" spans="1:18" s="94" customFormat="1" ht="13.2" x14ac:dyDescent="0.3">
      <c r="A92" s="192"/>
      <c r="B92" s="193"/>
      <c r="C92" s="103" t="str">
        <f>'7. Hourly Rate Card'!B$24</f>
        <v>QA Technical Manager</v>
      </c>
      <c r="D92" s="413">
        <f>'7. Hourly Rate Card'!C$24</f>
        <v>164</v>
      </c>
      <c r="E92" s="106">
        <v>192</v>
      </c>
      <c r="F92" s="106">
        <v>192</v>
      </c>
      <c r="G92" s="106">
        <v>192</v>
      </c>
      <c r="H92" s="106">
        <v>192</v>
      </c>
      <c r="I92" s="106">
        <v>192</v>
      </c>
      <c r="J92" s="106">
        <v>192</v>
      </c>
      <c r="K92" s="198"/>
      <c r="L92" s="198">
        <f t="shared" ref="L92:L95" si="129">SUM(E92:K92)</f>
        <v>1152</v>
      </c>
      <c r="M92" s="231">
        <f>D92*L92</f>
        <v>188928</v>
      </c>
      <c r="N92" s="90"/>
      <c r="O92" s="90"/>
      <c r="P92" s="90"/>
      <c r="Q92" s="266">
        <f t="shared" ref="Q92:Q95" si="130">R92/$O$7</f>
        <v>0.1</v>
      </c>
      <c r="R92" s="266">
        <f t="shared" si="128"/>
        <v>16</v>
      </c>
    </row>
    <row r="93" spans="1:18" ht="13.2" x14ac:dyDescent="0.3">
      <c r="A93" s="192"/>
      <c r="B93" s="193"/>
      <c r="C93" s="103" t="str">
        <f>'7. Hourly Rate Card'!B$16</f>
        <v>QA Test Manager</v>
      </c>
      <c r="D93" s="413">
        <f>'7. Hourly Rate Card'!C$16</f>
        <v>185</v>
      </c>
      <c r="E93" s="106">
        <v>1152</v>
      </c>
      <c r="F93" s="106">
        <v>1152</v>
      </c>
      <c r="G93" s="106">
        <v>1152</v>
      </c>
      <c r="H93" s="106">
        <v>1152</v>
      </c>
      <c r="I93" s="106">
        <v>1152</v>
      </c>
      <c r="J93" s="106">
        <v>1152</v>
      </c>
      <c r="K93" s="198"/>
      <c r="L93" s="198">
        <f t="shared" si="129"/>
        <v>6912</v>
      </c>
      <c r="M93" s="231">
        <f>D93*L93</f>
        <v>1278720</v>
      </c>
      <c r="Q93" s="266">
        <f t="shared" si="130"/>
        <v>0.6</v>
      </c>
      <c r="R93" s="266">
        <f t="shared" si="128"/>
        <v>96</v>
      </c>
    </row>
    <row r="94" spans="1:18" ht="13.2" x14ac:dyDescent="0.3">
      <c r="A94" s="192"/>
      <c r="B94" s="193"/>
      <c r="C94" s="103"/>
      <c r="D94" s="391"/>
      <c r="E94" s="106"/>
      <c r="F94" s="106"/>
      <c r="G94" s="106"/>
      <c r="H94" s="106"/>
      <c r="I94" s="106"/>
      <c r="J94" s="106"/>
      <c r="K94" s="198"/>
      <c r="L94" s="198">
        <f t="shared" si="129"/>
        <v>0</v>
      </c>
      <c r="M94" s="231">
        <f>D94*L94</f>
        <v>0</v>
      </c>
      <c r="Q94" s="266">
        <f t="shared" si="130"/>
        <v>0</v>
      </c>
      <c r="R94" s="266">
        <f t="shared" si="128"/>
        <v>0</v>
      </c>
    </row>
    <row r="95" spans="1:18" ht="13.2" x14ac:dyDescent="0.3">
      <c r="A95" s="192"/>
      <c r="B95" s="193"/>
      <c r="C95" s="103"/>
      <c r="D95" s="391"/>
      <c r="E95" s="106"/>
      <c r="F95" s="106"/>
      <c r="G95" s="106"/>
      <c r="H95" s="106"/>
      <c r="I95" s="106"/>
      <c r="J95" s="106"/>
      <c r="K95" s="198"/>
      <c r="L95" s="198">
        <f t="shared" si="129"/>
        <v>0</v>
      </c>
      <c r="M95" s="231">
        <f>D95*L95</f>
        <v>0</v>
      </c>
      <c r="Q95" s="266">
        <f t="shared" si="130"/>
        <v>0</v>
      </c>
      <c r="R95" s="266">
        <f t="shared" si="128"/>
        <v>0</v>
      </c>
    </row>
    <row r="96" spans="1:18" ht="13.8" thickBot="1" x14ac:dyDescent="0.35">
      <c r="A96" s="153"/>
      <c r="B96" s="154" t="s">
        <v>99</v>
      </c>
      <c r="C96" s="155"/>
      <c r="D96" s="392"/>
      <c r="E96" s="158">
        <f>SUM(E91:E95)</f>
        <v>1536</v>
      </c>
      <c r="F96" s="158">
        <f t="shared" ref="F96" si="131">SUM(F91:F95)</f>
        <v>1536</v>
      </c>
      <c r="G96" s="158">
        <f t="shared" ref="G96" si="132">SUM(G91:G95)</f>
        <v>1536</v>
      </c>
      <c r="H96" s="158">
        <f t="shared" ref="H96" si="133">SUM(H91:H95)</f>
        <v>1536</v>
      </c>
      <c r="I96" s="158">
        <f t="shared" ref="I96" si="134">SUM(I91:I95)</f>
        <v>1536</v>
      </c>
      <c r="J96" s="158">
        <f t="shared" ref="J96" si="135">SUM(J91:J95)</f>
        <v>1536</v>
      </c>
      <c r="K96" s="158">
        <f t="shared" ref="K96" si="136">SUM(K91:K95)</f>
        <v>0</v>
      </c>
      <c r="L96" s="158">
        <f t="shared" ref="L96" si="137">SUM(L91:L95)</f>
        <v>9216</v>
      </c>
      <c r="M96" s="232">
        <f>SUM(M91:M95)</f>
        <v>1700352</v>
      </c>
      <c r="Q96" s="160">
        <f>SUM(Q91:Q95)</f>
        <v>0.8</v>
      </c>
      <c r="R96" s="160">
        <f t="shared" si="128"/>
        <v>128</v>
      </c>
    </row>
    <row r="97" spans="1:18" ht="13.2" x14ac:dyDescent="0.3">
      <c r="A97" s="192">
        <v>3.2</v>
      </c>
      <c r="B97" s="197" t="s">
        <v>100</v>
      </c>
      <c r="C97" s="103" t="str">
        <f>'7. Hourly Rate Card'!B$16</f>
        <v>QA Test Manager</v>
      </c>
      <c r="D97" s="413">
        <f>'7. Hourly Rate Card'!C$16</f>
        <v>185</v>
      </c>
      <c r="E97" s="106">
        <v>384</v>
      </c>
      <c r="F97" s="106">
        <v>384</v>
      </c>
      <c r="G97" s="106">
        <v>384</v>
      </c>
      <c r="H97" s="106">
        <v>384</v>
      </c>
      <c r="I97" s="106">
        <v>384</v>
      </c>
      <c r="J97" s="106">
        <v>384</v>
      </c>
      <c r="K97" s="198"/>
      <c r="L97" s="198">
        <f>SUM(E97:K97)</f>
        <v>2304</v>
      </c>
      <c r="M97" s="231">
        <f t="shared" ref="M97:M103" si="138">D97*L97</f>
        <v>426240</v>
      </c>
      <c r="Q97" s="266">
        <f>R97/$O$7</f>
        <v>0.2</v>
      </c>
      <c r="R97" s="266">
        <f t="shared" si="128"/>
        <v>32</v>
      </c>
    </row>
    <row r="98" spans="1:18" s="94" customFormat="1" ht="13.2" x14ac:dyDescent="0.3">
      <c r="A98" s="192"/>
      <c r="B98" s="193"/>
      <c r="C98" s="103" t="str">
        <f>'7. Hourly Rate Card'!B$18</f>
        <v>Sr. Automation Analyst</v>
      </c>
      <c r="D98" s="413">
        <f>'7. Hourly Rate Card'!C$18</f>
        <v>119</v>
      </c>
      <c r="E98" s="106">
        <v>960</v>
      </c>
      <c r="F98" s="106">
        <v>785</v>
      </c>
      <c r="G98" s="106">
        <v>498</v>
      </c>
      <c r="H98" s="106">
        <v>269</v>
      </c>
      <c r="I98" s="106">
        <v>269</v>
      </c>
      <c r="J98" s="106">
        <v>250</v>
      </c>
      <c r="K98" s="198"/>
      <c r="L98" s="198">
        <f t="shared" ref="L98:L103" si="139">SUM(E98:K98)</f>
        <v>3031</v>
      </c>
      <c r="M98" s="231">
        <f t="shared" si="138"/>
        <v>360689</v>
      </c>
      <c r="N98" s="90"/>
      <c r="O98" s="90"/>
      <c r="P98" s="90"/>
      <c r="Q98" s="266">
        <f t="shared" ref="Q98:Q103" si="140">R98/$O$7</f>
        <v>0.26310763888888888</v>
      </c>
      <c r="R98" s="266">
        <f t="shared" si="128"/>
        <v>42.097222222222221</v>
      </c>
    </row>
    <row r="99" spans="1:18" ht="13.2" x14ac:dyDescent="0.3">
      <c r="A99" s="192"/>
      <c r="B99" s="193"/>
      <c r="C99" s="103" t="str">
        <f>'7. Hourly Rate Card'!B$20</f>
        <v>Sr. Performance Test Analyst</v>
      </c>
      <c r="D99" s="413">
        <f>'7. Hourly Rate Card'!C$20</f>
        <v>119</v>
      </c>
      <c r="E99" s="106">
        <v>780</v>
      </c>
      <c r="F99" s="106">
        <v>780</v>
      </c>
      <c r="G99" s="106">
        <v>653</v>
      </c>
      <c r="H99" s="106">
        <v>269</v>
      </c>
      <c r="I99" s="106">
        <v>269</v>
      </c>
      <c r="J99" s="106">
        <v>250</v>
      </c>
      <c r="K99" s="198"/>
      <c r="L99" s="198">
        <f t="shared" ref="L99:L100" si="141">SUM(E99:K99)</f>
        <v>3001</v>
      </c>
      <c r="M99" s="231">
        <f t="shared" si="138"/>
        <v>357119</v>
      </c>
      <c r="Q99" s="266">
        <f t="shared" ref="Q99:Q100" si="142">R99/$O$7</f>
        <v>0.26050347222222225</v>
      </c>
      <c r="R99" s="266">
        <f t="shared" ref="R99:R100" si="143">L99/72</f>
        <v>41.680555555555557</v>
      </c>
    </row>
    <row r="100" spans="1:18" s="94" customFormat="1" ht="13.2" x14ac:dyDescent="0.3">
      <c r="A100" s="192"/>
      <c r="B100" s="193"/>
      <c r="C100" s="103" t="str">
        <f>'7. Hourly Rate Card'!B$22</f>
        <v>QA Test Analyst</v>
      </c>
      <c r="D100" s="413">
        <f>'7. Hourly Rate Card'!C$22</f>
        <v>109</v>
      </c>
      <c r="E100" s="106">
        <v>2868</v>
      </c>
      <c r="F100" s="106">
        <v>2465</v>
      </c>
      <c r="G100" s="106">
        <v>1920</v>
      </c>
      <c r="H100" s="106">
        <v>615</v>
      </c>
      <c r="I100" s="106">
        <v>615</v>
      </c>
      <c r="J100" s="106">
        <v>551</v>
      </c>
      <c r="K100" s="198"/>
      <c r="L100" s="198">
        <f t="shared" si="141"/>
        <v>9034</v>
      </c>
      <c r="M100" s="231">
        <f t="shared" si="138"/>
        <v>984706</v>
      </c>
      <c r="N100" s="90"/>
      <c r="O100" s="90"/>
      <c r="P100" s="90"/>
      <c r="Q100" s="266">
        <f t="shared" si="142"/>
        <v>0.78420138888888891</v>
      </c>
      <c r="R100" s="266">
        <f t="shared" si="143"/>
        <v>125.47222222222223</v>
      </c>
    </row>
    <row r="101" spans="1:18" ht="13.2" x14ac:dyDescent="0.3">
      <c r="A101" s="192"/>
      <c r="B101" s="193"/>
      <c r="C101" s="103" t="str">
        <f>'7. Hourly Rate Card'!B$23</f>
        <v>Automation Engineer</v>
      </c>
      <c r="D101" s="413">
        <f>'7. Hourly Rate Card'!C$23</f>
        <v>35</v>
      </c>
      <c r="E101" s="106"/>
      <c r="F101" s="106">
        <v>576</v>
      </c>
      <c r="G101" s="106">
        <v>1236</v>
      </c>
      <c r="H101" s="106">
        <v>2856</v>
      </c>
      <c r="I101" s="106">
        <v>2856</v>
      </c>
      <c r="J101" s="106">
        <v>3052</v>
      </c>
      <c r="K101" s="198"/>
      <c r="L101" s="198">
        <f t="shared" si="139"/>
        <v>10576</v>
      </c>
      <c r="M101" s="231">
        <f t="shared" si="138"/>
        <v>370160</v>
      </c>
      <c r="Q101" s="266">
        <f t="shared" si="140"/>
        <v>0.91805555555555551</v>
      </c>
      <c r="R101" s="266">
        <f t="shared" si="128"/>
        <v>146.88888888888889</v>
      </c>
    </row>
    <row r="102" spans="1:18" s="94" customFormat="1" ht="13.2" x14ac:dyDescent="0.3">
      <c r="A102" s="192"/>
      <c r="B102" s="193"/>
      <c r="C102" s="103"/>
      <c r="D102" s="391"/>
      <c r="E102" s="106"/>
      <c r="F102" s="106"/>
      <c r="G102" s="106"/>
      <c r="H102" s="106"/>
      <c r="I102" s="106"/>
      <c r="J102" s="106"/>
      <c r="K102" s="198"/>
      <c r="L102" s="198">
        <f t="shared" si="139"/>
        <v>0</v>
      </c>
      <c r="M102" s="231">
        <f t="shared" si="138"/>
        <v>0</v>
      </c>
      <c r="N102" s="90"/>
      <c r="O102" s="90"/>
      <c r="P102" s="90"/>
      <c r="Q102" s="266">
        <f t="shared" si="140"/>
        <v>0</v>
      </c>
      <c r="R102" s="266">
        <f t="shared" si="128"/>
        <v>0</v>
      </c>
    </row>
    <row r="103" spans="1:18" ht="13.2" x14ac:dyDescent="0.3">
      <c r="A103" s="192"/>
      <c r="B103" s="193"/>
      <c r="C103" s="103"/>
      <c r="D103" s="391"/>
      <c r="E103" s="106"/>
      <c r="F103" s="106"/>
      <c r="G103" s="106"/>
      <c r="H103" s="106"/>
      <c r="I103" s="106"/>
      <c r="J103" s="106"/>
      <c r="K103" s="198"/>
      <c r="L103" s="198">
        <f t="shared" si="139"/>
        <v>0</v>
      </c>
      <c r="M103" s="231">
        <f t="shared" si="138"/>
        <v>0</v>
      </c>
      <c r="Q103" s="266">
        <f t="shared" si="140"/>
        <v>0</v>
      </c>
      <c r="R103" s="266">
        <f t="shared" si="128"/>
        <v>0</v>
      </c>
    </row>
    <row r="104" spans="1:18" ht="13.8" thickBot="1" x14ac:dyDescent="0.35">
      <c r="A104" s="153"/>
      <c r="B104" s="154" t="s">
        <v>101</v>
      </c>
      <c r="C104" s="155"/>
      <c r="D104" s="392"/>
      <c r="E104" s="158">
        <f>SUM(E97:E103)</f>
        <v>4992</v>
      </c>
      <c r="F104" s="158">
        <f t="shared" ref="F104" si="144">SUM(F97:F103)</f>
        <v>4990</v>
      </c>
      <c r="G104" s="158">
        <f t="shared" ref="G104" si="145">SUM(G97:G103)</f>
        <v>4691</v>
      </c>
      <c r="H104" s="158">
        <f t="shared" ref="H104" si="146">SUM(H97:H103)</f>
        <v>4393</v>
      </c>
      <c r="I104" s="158">
        <f t="shared" ref="I104" si="147">SUM(I97:I103)</f>
        <v>4393</v>
      </c>
      <c r="J104" s="158">
        <f t="shared" ref="J104" si="148">SUM(J97:J103)</f>
        <v>4487</v>
      </c>
      <c r="K104" s="158">
        <f t="shared" ref="K104" si="149">SUM(K97:K103)</f>
        <v>0</v>
      </c>
      <c r="L104" s="158">
        <f t="shared" ref="L104" si="150">SUM(L97:L103)</f>
        <v>27946</v>
      </c>
      <c r="M104" s="232">
        <f>SUM(M97:M103)</f>
        <v>2498914</v>
      </c>
      <c r="Q104" s="160">
        <f>SUM(Q97:Q103)</f>
        <v>2.4258680555555556</v>
      </c>
      <c r="R104" s="160">
        <f t="shared" si="128"/>
        <v>388.13888888888891</v>
      </c>
    </row>
    <row r="105" spans="1:18" ht="13.2" x14ac:dyDescent="0.3">
      <c r="A105" s="192">
        <v>3.3</v>
      </c>
      <c r="B105" s="197" t="s">
        <v>102</v>
      </c>
      <c r="C105" s="103" t="str">
        <f>'7. Hourly Rate Card'!B$16</f>
        <v>QA Test Manager</v>
      </c>
      <c r="D105" s="413">
        <f>'7. Hourly Rate Card'!C$16</f>
        <v>185</v>
      </c>
      <c r="E105" s="106">
        <v>384</v>
      </c>
      <c r="F105" s="106">
        <v>384</v>
      </c>
      <c r="G105" s="106">
        <v>384</v>
      </c>
      <c r="H105" s="106">
        <v>384</v>
      </c>
      <c r="I105" s="106">
        <v>384</v>
      </c>
      <c r="J105" s="106">
        <v>384</v>
      </c>
      <c r="K105" s="198"/>
      <c r="L105" s="198">
        <f>SUM(E105:K105)</f>
        <v>2304</v>
      </c>
      <c r="M105" s="231">
        <f t="shared" ref="M105:M110" si="151">D105*L105</f>
        <v>426240</v>
      </c>
      <c r="Q105" s="266">
        <f>R105/$O$7</f>
        <v>0.2</v>
      </c>
      <c r="R105" s="266">
        <f t="shared" si="128"/>
        <v>32</v>
      </c>
    </row>
    <row r="106" spans="1:18" s="94" customFormat="1" ht="13.2" x14ac:dyDescent="0.3">
      <c r="A106" s="192"/>
      <c r="B106" s="193"/>
      <c r="C106" s="103" t="str">
        <f>'7. Hourly Rate Card'!B18</f>
        <v>Sr. Automation Analyst</v>
      </c>
      <c r="D106" s="413">
        <f>'7. Hourly Rate Card'!C18</f>
        <v>119</v>
      </c>
      <c r="E106" s="106">
        <v>968</v>
      </c>
      <c r="F106" s="106">
        <v>795</v>
      </c>
      <c r="G106" s="106">
        <v>507</v>
      </c>
      <c r="H106" s="106">
        <v>276</v>
      </c>
      <c r="I106" s="106">
        <v>276</v>
      </c>
      <c r="J106" s="106">
        <v>257</v>
      </c>
      <c r="K106" s="198"/>
      <c r="L106" s="198">
        <f t="shared" ref="L106:L110" si="152">SUM(E106:K106)</f>
        <v>3079</v>
      </c>
      <c r="M106" s="231">
        <f t="shared" si="151"/>
        <v>366401</v>
      </c>
      <c r="N106" s="90"/>
      <c r="O106" s="90"/>
      <c r="P106" s="90"/>
      <c r="Q106" s="266">
        <f t="shared" ref="Q106:Q110" si="153">R106/$O$7</f>
        <v>0.26727430555555554</v>
      </c>
      <c r="R106" s="266">
        <f t="shared" si="128"/>
        <v>42.763888888888886</v>
      </c>
    </row>
    <row r="107" spans="1:18" s="94" customFormat="1" ht="13.2" x14ac:dyDescent="0.3">
      <c r="A107" s="192"/>
      <c r="B107" s="193"/>
      <c r="C107" s="103" t="str">
        <f>'7. Hourly Rate Card'!B21</f>
        <v>Jr. Performance Test Analyst</v>
      </c>
      <c r="D107" s="413">
        <f>'7. Hourly Rate Card'!C21</f>
        <v>109</v>
      </c>
      <c r="E107" s="106">
        <v>780</v>
      </c>
      <c r="F107" s="106">
        <v>780</v>
      </c>
      <c r="G107" s="106">
        <v>653</v>
      </c>
      <c r="H107" s="106">
        <v>269</v>
      </c>
      <c r="I107" s="106">
        <v>269</v>
      </c>
      <c r="J107" s="106">
        <v>250</v>
      </c>
      <c r="K107" s="198"/>
      <c r="L107" s="198">
        <f t="shared" ref="L107" si="154">SUM(E107:K107)</f>
        <v>3001</v>
      </c>
      <c r="M107" s="231">
        <f t="shared" si="151"/>
        <v>327109</v>
      </c>
      <c r="N107" s="90"/>
      <c r="O107" s="90"/>
      <c r="P107" s="90"/>
      <c r="Q107" s="266">
        <f t="shared" ref="Q107" si="155">R107/$O$7</f>
        <v>0.26050347222222225</v>
      </c>
      <c r="R107" s="266">
        <f t="shared" ref="R107" si="156">L107/72</f>
        <v>41.680555555555557</v>
      </c>
    </row>
    <row r="108" spans="1:18" s="94" customFormat="1" ht="13.2" x14ac:dyDescent="0.3">
      <c r="A108" s="192"/>
      <c r="B108" s="193"/>
      <c r="C108" s="103" t="str">
        <f>'7. Hourly Rate Card'!B$22</f>
        <v>QA Test Analyst</v>
      </c>
      <c r="D108" s="413">
        <f>'7. Hourly Rate Card'!C$22</f>
        <v>109</v>
      </c>
      <c r="E108" s="106">
        <v>2868</v>
      </c>
      <c r="F108" s="106">
        <v>2465</v>
      </c>
      <c r="G108" s="106">
        <v>1920</v>
      </c>
      <c r="H108" s="106">
        <v>614</v>
      </c>
      <c r="I108" s="106">
        <v>614</v>
      </c>
      <c r="J108" s="106">
        <v>557</v>
      </c>
      <c r="K108" s="198"/>
      <c r="L108" s="198">
        <f t="shared" si="152"/>
        <v>9038</v>
      </c>
      <c r="M108" s="231">
        <f t="shared" si="151"/>
        <v>985142</v>
      </c>
      <c r="N108" s="90"/>
      <c r="O108" s="90"/>
      <c r="P108" s="90"/>
      <c r="Q108" s="266">
        <f t="shared" si="153"/>
        <v>0.78454861111111107</v>
      </c>
      <c r="R108" s="266">
        <f t="shared" si="128"/>
        <v>125.52777777777777</v>
      </c>
    </row>
    <row r="109" spans="1:18" s="94" customFormat="1" ht="13.2" x14ac:dyDescent="0.3">
      <c r="A109" s="192"/>
      <c r="B109" s="193"/>
      <c r="C109" s="103" t="str">
        <f>'7. Hourly Rate Card'!B$23</f>
        <v>Automation Engineer</v>
      </c>
      <c r="D109" s="413">
        <f>'7. Hourly Rate Card'!C$23</f>
        <v>35</v>
      </c>
      <c r="E109" s="106"/>
      <c r="F109" s="106">
        <v>576</v>
      </c>
      <c r="G109" s="106">
        <v>1836</v>
      </c>
      <c r="H109" s="106">
        <v>4056</v>
      </c>
      <c r="I109" s="106">
        <v>4056</v>
      </c>
      <c r="J109" s="106">
        <v>4052</v>
      </c>
      <c r="K109" s="198"/>
      <c r="L109" s="198">
        <f t="shared" si="152"/>
        <v>14576</v>
      </c>
      <c r="M109" s="231">
        <f t="shared" si="151"/>
        <v>510160</v>
      </c>
      <c r="N109" s="90"/>
      <c r="O109" s="90"/>
      <c r="P109" s="90"/>
      <c r="Q109" s="266">
        <f t="shared" si="153"/>
        <v>1.2652777777777779</v>
      </c>
      <c r="R109" s="266">
        <f t="shared" si="128"/>
        <v>202.44444444444446</v>
      </c>
    </row>
    <row r="110" spans="1:18" ht="14.25" customHeight="1" x14ac:dyDescent="0.3">
      <c r="A110" s="192"/>
      <c r="B110" s="193"/>
      <c r="C110" s="110"/>
      <c r="D110" s="391"/>
      <c r="E110" s="106"/>
      <c r="F110" s="106"/>
      <c r="G110" s="106"/>
      <c r="H110" s="106"/>
      <c r="I110" s="106"/>
      <c r="J110" s="106"/>
      <c r="K110" s="198"/>
      <c r="L110" s="198">
        <f t="shared" si="152"/>
        <v>0</v>
      </c>
      <c r="M110" s="231">
        <f t="shared" si="151"/>
        <v>0</v>
      </c>
      <c r="Q110" s="266">
        <f t="shared" si="153"/>
        <v>0</v>
      </c>
      <c r="R110" s="266">
        <f t="shared" si="128"/>
        <v>0</v>
      </c>
    </row>
    <row r="111" spans="1:18" s="93" customFormat="1" ht="14.4" thickBot="1" x14ac:dyDescent="0.35">
      <c r="A111" s="153"/>
      <c r="B111" s="154" t="s">
        <v>103</v>
      </c>
      <c r="C111" s="155"/>
      <c r="D111" s="392"/>
      <c r="E111" s="158">
        <f t="shared" ref="E111:M111" si="157">SUM(E105:E110)</f>
        <v>5000</v>
      </c>
      <c r="F111" s="158">
        <f t="shared" si="157"/>
        <v>5000</v>
      </c>
      <c r="G111" s="158">
        <f t="shared" si="157"/>
        <v>5300</v>
      </c>
      <c r="H111" s="158">
        <f t="shared" si="157"/>
        <v>5599</v>
      </c>
      <c r="I111" s="158">
        <f t="shared" si="157"/>
        <v>5599</v>
      </c>
      <c r="J111" s="158">
        <f t="shared" si="157"/>
        <v>5500</v>
      </c>
      <c r="K111" s="158">
        <f t="shared" si="157"/>
        <v>0</v>
      </c>
      <c r="L111" s="158">
        <f t="shared" si="157"/>
        <v>31998</v>
      </c>
      <c r="M111" s="232">
        <f t="shared" si="157"/>
        <v>2615052</v>
      </c>
      <c r="N111" s="90"/>
      <c r="O111" s="90"/>
      <c r="P111" s="90"/>
      <c r="Q111" s="160">
        <f>SUM(Q105:Q110)</f>
        <v>2.7776041666666669</v>
      </c>
      <c r="R111" s="160">
        <f t="shared" si="128"/>
        <v>444.41666666666669</v>
      </c>
    </row>
    <row r="112" spans="1:18" ht="10.35" customHeight="1" x14ac:dyDescent="0.3">
      <c r="A112" s="101"/>
      <c r="B112" s="102"/>
      <c r="C112" s="110"/>
      <c r="D112" s="391"/>
      <c r="E112" s="106"/>
      <c r="F112" s="106"/>
      <c r="G112" s="106"/>
      <c r="H112" s="106"/>
      <c r="I112" s="106"/>
      <c r="J112" s="106"/>
      <c r="K112" s="106"/>
      <c r="L112" s="106"/>
      <c r="M112" s="237"/>
      <c r="Q112" s="104"/>
      <c r="R112" s="104"/>
    </row>
    <row r="113" spans="1:18" ht="13.8" thickBot="1" x14ac:dyDescent="0.3">
      <c r="A113" s="174"/>
      <c r="B113" s="486" t="s">
        <v>104</v>
      </c>
      <c r="C113" s="487"/>
      <c r="D113" s="394"/>
      <c r="E113" s="177">
        <f t="shared" ref="E113:M113" si="158">SUM(E96,E104,E111)</f>
        <v>11528</v>
      </c>
      <c r="F113" s="177">
        <f t="shared" si="158"/>
        <v>11526</v>
      </c>
      <c r="G113" s="177">
        <f t="shared" si="158"/>
        <v>11527</v>
      </c>
      <c r="H113" s="177">
        <f t="shared" si="158"/>
        <v>11528</v>
      </c>
      <c r="I113" s="177">
        <f t="shared" si="158"/>
        <v>11528</v>
      </c>
      <c r="J113" s="177">
        <f t="shared" si="158"/>
        <v>11523</v>
      </c>
      <c r="K113" s="177">
        <f t="shared" si="158"/>
        <v>0</v>
      </c>
      <c r="L113" s="177">
        <f t="shared" si="158"/>
        <v>69160</v>
      </c>
      <c r="M113" s="234">
        <f t="shared" si="158"/>
        <v>6814318</v>
      </c>
      <c r="Q113" s="177">
        <f>SUM(Q96,Q104,Q111)</f>
        <v>6.0034722222222232</v>
      </c>
      <c r="R113" s="177">
        <f>L113/72</f>
        <v>960.55555555555554</v>
      </c>
    </row>
    <row r="114" spans="1:18" ht="13.2" x14ac:dyDescent="0.3">
      <c r="A114" s="112"/>
      <c r="B114" s="102"/>
      <c r="C114" s="113"/>
      <c r="D114" s="397"/>
      <c r="E114" s="106"/>
      <c r="F114" s="106"/>
      <c r="G114" s="106"/>
      <c r="H114" s="106"/>
      <c r="I114" s="106"/>
      <c r="J114" s="106"/>
      <c r="K114" s="106"/>
      <c r="L114" s="106"/>
      <c r="M114" s="237"/>
      <c r="N114" s="91"/>
      <c r="O114" s="91"/>
      <c r="P114" s="91"/>
      <c r="Q114" s="103"/>
      <c r="R114" s="103"/>
    </row>
    <row r="115" spans="1:18" ht="13.2" x14ac:dyDescent="0.25">
      <c r="A115" s="170"/>
      <c r="B115" s="171" t="s">
        <v>105</v>
      </c>
      <c r="C115" s="172"/>
      <c r="D115" s="398"/>
      <c r="E115" s="173">
        <f t="shared" ref="E115:M115" si="159">SUM(E28,E88,E113)</f>
        <v>28858</v>
      </c>
      <c r="F115" s="173">
        <f t="shared" si="159"/>
        <v>28858</v>
      </c>
      <c r="G115" s="173">
        <f t="shared" si="159"/>
        <v>28858</v>
      </c>
      <c r="H115" s="173">
        <f t="shared" si="159"/>
        <v>28858.04</v>
      </c>
      <c r="I115" s="173">
        <f t="shared" si="159"/>
        <v>28858</v>
      </c>
      <c r="J115" s="173">
        <f t="shared" si="159"/>
        <v>28857.96</v>
      </c>
      <c r="K115" s="173">
        <f t="shared" si="159"/>
        <v>0</v>
      </c>
      <c r="L115" s="173">
        <f t="shared" si="159"/>
        <v>173148</v>
      </c>
      <c r="M115" s="239">
        <f t="shared" si="159"/>
        <v>20966315.800000001</v>
      </c>
      <c r="N115" s="91"/>
      <c r="O115" s="91"/>
      <c r="P115" s="91"/>
      <c r="Q115" s="173">
        <f>SUM(Q28,Q88,Q113)</f>
        <v>15.030208333333333</v>
      </c>
      <c r="R115" s="173">
        <f>SUM(R28,R88,R113)</f>
        <v>2404.8333333333335</v>
      </c>
    </row>
    <row r="116" spans="1:18" ht="13.2" x14ac:dyDescent="0.3">
      <c r="A116" s="114"/>
      <c r="B116" s="115"/>
      <c r="C116" s="116"/>
      <c r="D116" s="399"/>
      <c r="E116" s="117"/>
      <c r="F116" s="117"/>
      <c r="G116" s="117"/>
      <c r="H116" s="117"/>
      <c r="I116" s="117"/>
      <c r="J116" s="117"/>
      <c r="K116" s="117"/>
      <c r="L116" s="117"/>
      <c r="M116" s="218"/>
      <c r="N116" s="91"/>
      <c r="O116" s="91"/>
      <c r="P116" s="91"/>
      <c r="Q116" s="92"/>
      <c r="R116" s="92"/>
    </row>
    <row r="117" spans="1:18" ht="14.25" customHeight="1" x14ac:dyDescent="0.3">
      <c r="A117" s="114"/>
      <c r="B117" s="115"/>
      <c r="C117" s="116"/>
      <c r="D117" s="399"/>
      <c r="E117" s="117"/>
      <c r="F117" s="117"/>
      <c r="G117" s="117"/>
      <c r="H117" s="117"/>
      <c r="I117" s="117"/>
      <c r="J117" s="500" t="s">
        <v>106</v>
      </c>
      <c r="K117" s="501"/>
      <c r="L117" s="502"/>
      <c r="M117" s="219">
        <f>M115/L115</f>
        <v>121.08898630073695</v>
      </c>
      <c r="N117" s="91"/>
      <c r="O117" s="91"/>
      <c r="P117" s="91"/>
      <c r="Q117" s="92"/>
      <c r="R117" s="92"/>
    </row>
    <row r="118" spans="1:18" ht="14.25" customHeight="1" x14ac:dyDescent="0.3">
      <c r="A118" s="114"/>
      <c r="B118" s="115"/>
      <c r="C118" s="116"/>
      <c r="D118" s="399"/>
      <c r="E118" s="117"/>
      <c r="F118" s="117"/>
      <c r="G118" s="117"/>
      <c r="H118" s="117"/>
      <c r="I118" s="117"/>
      <c r="J118" s="114"/>
      <c r="K118" s="114"/>
      <c r="L118" s="114"/>
      <c r="M118" s="306"/>
      <c r="N118" s="91"/>
      <c r="O118" s="91"/>
      <c r="P118" s="91"/>
      <c r="Q118" s="92"/>
      <c r="R118" s="92"/>
    </row>
    <row r="119" spans="1:18" ht="14.25" customHeight="1" x14ac:dyDescent="0.3">
      <c r="A119" s="114"/>
      <c r="B119" s="115"/>
      <c r="C119" s="89"/>
      <c r="D119" s="496" t="s">
        <v>61</v>
      </c>
      <c r="E119" s="477" t="s">
        <v>138</v>
      </c>
      <c r="F119" s="499"/>
      <c r="G119" s="499"/>
      <c r="H119" s="499"/>
      <c r="I119" s="499"/>
      <c r="J119" s="499"/>
      <c r="K119" s="478"/>
      <c r="L119" s="464"/>
      <c r="M119" s="465"/>
      <c r="N119" s="91"/>
      <c r="O119" s="91"/>
      <c r="P119" s="91"/>
      <c r="Q119" s="92"/>
      <c r="R119" s="92"/>
    </row>
    <row r="120" spans="1:18" ht="14.25" customHeight="1" x14ac:dyDescent="0.25">
      <c r="A120" s="466"/>
      <c r="B120" s="466" t="s">
        <v>107</v>
      </c>
      <c r="C120" s="469" t="s">
        <v>68</v>
      </c>
      <c r="D120" s="497"/>
      <c r="E120" s="292" t="s">
        <v>139</v>
      </c>
      <c r="F120" s="292" t="s">
        <v>140</v>
      </c>
      <c r="G120" s="292" t="s">
        <v>141</v>
      </c>
      <c r="H120" s="292" t="s">
        <v>142</v>
      </c>
      <c r="I120" s="292" t="s">
        <v>143</v>
      </c>
      <c r="J120" s="292" t="s">
        <v>144</v>
      </c>
      <c r="K120" s="292"/>
      <c r="L120" s="472" t="s">
        <v>109</v>
      </c>
      <c r="M120" s="474" t="s">
        <v>110</v>
      </c>
      <c r="N120" s="91"/>
      <c r="O120" s="91"/>
      <c r="P120" s="91"/>
      <c r="Q120" s="92"/>
      <c r="R120" s="92"/>
    </row>
    <row r="121" spans="1:18" ht="35.25" customHeight="1" x14ac:dyDescent="0.25">
      <c r="A121" s="467"/>
      <c r="B121" s="467"/>
      <c r="C121" s="467"/>
      <c r="D121" s="497"/>
      <c r="E121" s="298" t="s">
        <v>145</v>
      </c>
      <c r="F121" s="298" t="s">
        <v>146</v>
      </c>
      <c r="G121" s="298" t="s">
        <v>147</v>
      </c>
      <c r="H121" s="298" t="s">
        <v>148</v>
      </c>
      <c r="I121" s="298" t="s">
        <v>149</v>
      </c>
      <c r="J121" s="298" t="s">
        <v>150</v>
      </c>
      <c r="K121" s="293"/>
      <c r="L121" s="473"/>
      <c r="M121" s="475"/>
      <c r="N121" s="91"/>
      <c r="O121" s="91"/>
      <c r="P121" s="91"/>
      <c r="Q121" s="92"/>
      <c r="R121" s="92"/>
    </row>
    <row r="122" spans="1:18" ht="14.25" customHeight="1" x14ac:dyDescent="0.25">
      <c r="A122" s="468"/>
      <c r="B122" s="468"/>
      <c r="C122" s="468"/>
      <c r="D122" s="498"/>
      <c r="E122" s="299">
        <v>1920</v>
      </c>
      <c r="F122" s="299">
        <v>1920</v>
      </c>
      <c r="G122" s="299">
        <v>1920</v>
      </c>
      <c r="H122" s="299">
        <v>1920</v>
      </c>
      <c r="I122" s="299">
        <v>1920</v>
      </c>
      <c r="J122" s="299">
        <v>1920</v>
      </c>
      <c r="K122" s="299"/>
      <c r="L122" s="300">
        <f>SUM(E122:K122)</f>
        <v>11520</v>
      </c>
      <c r="M122" s="476"/>
      <c r="N122" s="91"/>
      <c r="O122" s="91"/>
      <c r="P122" s="91"/>
      <c r="Q122" s="92"/>
      <c r="R122" s="92"/>
    </row>
    <row r="123" spans="1:18" ht="14.25" customHeight="1" x14ac:dyDescent="0.3">
      <c r="A123" s="192"/>
      <c r="B123" s="193"/>
      <c r="C123" s="103" t="s">
        <v>111</v>
      </c>
      <c r="D123" s="391">
        <f>'7. Hourly Rate Card'!C8</f>
        <v>215</v>
      </c>
      <c r="E123" s="106">
        <f t="shared" ref="E123:J123" si="160">E9</f>
        <v>1920</v>
      </c>
      <c r="F123" s="106">
        <f t="shared" si="160"/>
        <v>1920</v>
      </c>
      <c r="G123" s="106">
        <f t="shared" si="160"/>
        <v>1920</v>
      </c>
      <c r="H123" s="106">
        <f t="shared" si="160"/>
        <v>1920</v>
      </c>
      <c r="I123" s="106">
        <f t="shared" si="160"/>
        <v>1920</v>
      </c>
      <c r="J123" s="106">
        <f t="shared" si="160"/>
        <v>1920</v>
      </c>
      <c r="K123" s="198"/>
      <c r="L123" s="198">
        <f t="shared" ref="L123" si="161">SUM(E123:K123)</f>
        <v>11520</v>
      </c>
      <c r="M123" s="231">
        <f>D123*L123</f>
        <v>2476800</v>
      </c>
      <c r="N123" s="91"/>
      <c r="O123" s="91"/>
      <c r="P123" s="91"/>
      <c r="Q123" s="92"/>
      <c r="R123" s="92"/>
    </row>
    <row r="124" spans="1:18" ht="14.25" customHeight="1" x14ac:dyDescent="0.3">
      <c r="A124" s="192"/>
      <c r="B124" s="193"/>
      <c r="C124" s="103" t="s">
        <v>112</v>
      </c>
      <c r="D124" s="391">
        <f>'7. Hourly Rate Card'!C13</f>
        <v>202</v>
      </c>
      <c r="E124" s="106">
        <f t="shared" ref="E124:J124" si="162">E31+E37+E45+E53+E61+E73+E91</f>
        <v>1920</v>
      </c>
      <c r="F124" s="106">
        <f t="shared" si="162"/>
        <v>1920</v>
      </c>
      <c r="G124" s="106">
        <f t="shared" si="162"/>
        <v>1920</v>
      </c>
      <c r="H124" s="106">
        <f t="shared" si="162"/>
        <v>1920</v>
      </c>
      <c r="I124" s="106">
        <f t="shared" si="162"/>
        <v>1920</v>
      </c>
      <c r="J124" s="106">
        <f t="shared" si="162"/>
        <v>1920</v>
      </c>
      <c r="K124" s="198"/>
      <c r="L124" s="198">
        <f t="shared" ref="L124:L126" si="163">SUM(E124:K124)</f>
        <v>11520</v>
      </c>
      <c r="M124" s="231">
        <f t="shared" ref="M124:M126" si="164">D124*L124</f>
        <v>2327040</v>
      </c>
      <c r="N124" s="91"/>
      <c r="O124" s="91"/>
      <c r="P124" s="91"/>
      <c r="Q124" s="92"/>
      <c r="R124" s="92"/>
    </row>
    <row r="125" spans="1:18" ht="14.25" customHeight="1" x14ac:dyDescent="0.3">
      <c r="A125" s="192"/>
      <c r="B125" s="193"/>
      <c r="C125" s="103" t="s">
        <v>113</v>
      </c>
      <c r="D125" s="391">
        <f>'7. Hourly Rate Card'!C24</f>
        <v>164</v>
      </c>
      <c r="E125" s="106">
        <f>E32+E39+E47+E55+E62+E75+E92</f>
        <v>1920</v>
      </c>
      <c r="F125" s="106">
        <f t="shared" ref="F125:J125" si="165">F32+F39+F47+F55+F62+F75+F92</f>
        <v>1920</v>
      </c>
      <c r="G125" s="106">
        <f t="shared" si="165"/>
        <v>1920</v>
      </c>
      <c r="H125" s="106">
        <f t="shared" si="165"/>
        <v>1920</v>
      </c>
      <c r="I125" s="106">
        <f t="shared" si="165"/>
        <v>1920</v>
      </c>
      <c r="J125" s="106">
        <f t="shared" si="165"/>
        <v>1920</v>
      </c>
      <c r="K125" s="198"/>
      <c r="L125" s="198">
        <f t="shared" si="163"/>
        <v>11520</v>
      </c>
      <c r="M125" s="231">
        <f t="shared" si="164"/>
        <v>1889280</v>
      </c>
      <c r="N125" s="91"/>
      <c r="O125" s="91"/>
      <c r="P125" s="91"/>
      <c r="Q125" s="92"/>
      <c r="R125" s="92"/>
    </row>
    <row r="126" spans="1:18" ht="14.25" customHeight="1" x14ac:dyDescent="0.3">
      <c r="A126" s="192"/>
      <c r="B126" s="193"/>
      <c r="C126" s="103" t="s">
        <v>114</v>
      </c>
      <c r="D126" s="391">
        <f>'7. Hourly Rate Card'!C16</f>
        <v>185</v>
      </c>
      <c r="E126" s="106">
        <f>E93+E97+E105</f>
        <v>1920</v>
      </c>
      <c r="F126" s="106">
        <f t="shared" ref="F126:J126" si="166">F93+F97+F105</f>
        <v>1920</v>
      </c>
      <c r="G126" s="106">
        <f t="shared" si="166"/>
        <v>1920</v>
      </c>
      <c r="H126" s="106">
        <f t="shared" si="166"/>
        <v>1920</v>
      </c>
      <c r="I126" s="106">
        <f t="shared" si="166"/>
        <v>1920</v>
      </c>
      <c r="J126" s="106">
        <f t="shared" si="166"/>
        <v>1920</v>
      </c>
      <c r="K126" s="198"/>
      <c r="L126" s="198">
        <f t="shared" si="163"/>
        <v>11520</v>
      </c>
      <c r="M126" s="231">
        <f t="shared" si="164"/>
        <v>2131200</v>
      </c>
      <c r="N126" s="91"/>
      <c r="O126" s="91"/>
      <c r="P126" s="91"/>
      <c r="Q126" s="92"/>
      <c r="R126" s="92"/>
    </row>
    <row r="127" spans="1:18" ht="14.25" customHeight="1" x14ac:dyDescent="0.3">
      <c r="A127" s="114"/>
      <c r="B127" s="115"/>
      <c r="C127" s="116"/>
      <c r="D127" s="400"/>
      <c r="E127" s="307"/>
      <c r="F127" s="307"/>
      <c r="G127" s="307"/>
      <c r="H127" s="307"/>
      <c r="I127" s="307"/>
      <c r="J127" s="307"/>
      <c r="K127" s="308"/>
      <c r="L127" s="307"/>
      <c r="M127" s="309"/>
      <c r="N127" s="91"/>
      <c r="O127" s="91"/>
      <c r="P127" s="91"/>
      <c r="Q127" s="92"/>
      <c r="R127" s="92"/>
    </row>
    <row r="128" spans="1:18" ht="14.25" customHeight="1" x14ac:dyDescent="0.3">
      <c r="A128" s="114"/>
      <c r="B128" s="115"/>
      <c r="C128" s="116"/>
      <c r="D128" s="399"/>
      <c r="G128" s="117"/>
      <c r="H128" s="117"/>
      <c r="I128" s="117"/>
      <c r="J128" s="114"/>
      <c r="K128" s="114"/>
      <c r="L128" s="114"/>
      <c r="M128" s="306"/>
      <c r="N128" s="91"/>
      <c r="O128" s="91"/>
      <c r="P128" s="91"/>
      <c r="Q128" s="92"/>
      <c r="R128" s="92"/>
    </row>
    <row r="129" spans="1:18" x14ac:dyDescent="0.25">
      <c r="Q129" s="95"/>
      <c r="R129" s="95"/>
    </row>
    <row r="130" spans="1:18" ht="13.2" x14ac:dyDescent="0.25">
      <c r="A130" s="18"/>
      <c r="B130" s="451" t="s">
        <v>29</v>
      </c>
      <c r="C130" s="452"/>
      <c r="D130" s="453"/>
    </row>
    <row r="131" spans="1:18" ht="13.2" x14ac:dyDescent="0.25">
      <c r="A131" s="20">
        <v>1</v>
      </c>
      <c r="B131" s="435" t="s">
        <v>151</v>
      </c>
      <c r="C131" s="436"/>
      <c r="D131" s="437"/>
      <c r="M131" s="91"/>
    </row>
    <row r="132" spans="1:18" ht="13.2" x14ac:dyDescent="0.25">
      <c r="A132" s="21">
        <v>2</v>
      </c>
      <c r="B132" s="503" t="s">
        <v>152</v>
      </c>
      <c r="C132" s="504"/>
      <c r="D132" s="505"/>
    </row>
  </sheetData>
  <mergeCells count="28">
    <mergeCell ref="B132:D132"/>
    <mergeCell ref="D119:D122"/>
    <mergeCell ref="E119:K119"/>
    <mergeCell ref="L119:M119"/>
    <mergeCell ref="C120:C122"/>
    <mergeCell ref="L120:L121"/>
    <mergeCell ref="M120:M122"/>
    <mergeCell ref="L4:M4"/>
    <mergeCell ref="B90:C90"/>
    <mergeCell ref="J117:L117"/>
    <mergeCell ref="B130:D130"/>
    <mergeCell ref="B131:D131"/>
    <mergeCell ref="A120:A122"/>
    <mergeCell ref="B120:B122"/>
    <mergeCell ref="A1:M1"/>
    <mergeCell ref="A2:M2"/>
    <mergeCell ref="R5:R7"/>
    <mergeCell ref="Q5:Q7"/>
    <mergeCell ref="O3:O6"/>
    <mergeCell ref="D4:D7"/>
    <mergeCell ref="B5:B7"/>
    <mergeCell ref="A3:M3"/>
    <mergeCell ref="M5:M7"/>
    <mergeCell ref="B113:C113"/>
    <mergeCell ref="A5:A7"/>
    <mergeCell ref="C5:C7"/>
    <mergeCell ref="L5:L6"/>
    <mergeCell ref="E4:K4"/>
  </mergeCells>
  <phoneticPr fontId="42" type="noConversion"/>
  <pageMargins left="0.25" right="0.25" top="0.75" bottom="0.5" header="0.3" footer="0.2"/>
  <pageSetup paperSize="5" scale="52" fitToWidth="3" fitToHeight="20" pageOrder="overThenDown" orientation="landscape" r:id="rId1"/>
  <headerFooter scaleWithDoc="0" alignWithMargins="0">
    <oddHeader>&amp;C&amp;"Arial,Bold"&amp;12Schedule 9: 
Portal/Mobile App Staff Loading by Deliverable</oddHeader>
    <oddFooter>&amp;C&amp;P</oddFooter>
  </headerFooter>
  <ignoredErrors>
    <ignoredError sqref="L14:M14 Q81:Q86 M89:M90 M112:M113 Q51:Q52 Q60 Q9:Q26 Q108:Q110 Q28:Q38 Q43:Q46 Q89:Q98 Q101:Q106 Q40:Q41 Q48:Q49 Q112:Q113"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DCD4D-492A-41BF-9737-8F2A72F9E6A3}">
  <sheetPr>
    <tabColor theme="3" tint="0.59999389629810485"/>
  </sheetPr>
  <dimension ref="A1:HS111"/>
  <sheetViews>
    <sheetView zoomScale="95" zoomScaleNormal="95" zoomScaleSheetLayoutView="178" workbookViewId="0">
      <selection activeCell="A6" sqref="A6"/>
    </sheetView>
  </sheetViews>
  <sheetFormatPr defaultColWidth="9.109375" defaultRowHeight="13.2" x14ac:dyDescent="0.3"/>
  <cols>
    <col min="1" max="1" width="5.88671875" style="66" customWidth="1"/>
    <col min="2" max="2" width="64" style="30" customWidth="1"/>
    <col min="3" max="3" width="16.88671875" style="67" customWidth="1"/>
    <col min="4" max="4" width="14.88671875" style="67" customWidth="1"/>
    <col min="5" max="7" width="15.88671875" style="30" customWidth="1"/>
    <col min="8" max="10" width="13.88671875" style="30" customWidth="1"/>
    <col min="11" max="16384" width="9.109375" style="30"/>
  </cols>
  <sheetData>
    <row r="1" spans="1:8" s="24" customFormat="1" ht="20.25" customHeight="1" x14ac:dyDescent="0.3">
      <c r="A1" s="489" t="s">
        <v>153</v>
      </c>
      <c r="B1" s="489"/>
      <c r="C1" s="489"/>
      <c r="D1" s="489"/>
      <c r="E1" s="489"/>
      <c r="F1" s="489"/>
      <c r="G1" s="489"/>
    </row>
    <row r="2" spans="1:8" s="24" customFormat="1" ht="24" customHeight="1" x14ac:dyDescent="0.3">
      <c r="A2" s="489" t="s">
        <v>154</v>
      </c>
      <c r="B2" s="489"/>
      <c r="C2" s="489"/>
      <c r="D2" s="489"/>
      <c r="E2" s="489"/>
      <c r="F2" s="489"/>
      <c r="G2" s="489"/>
    </row>
    <row r="3" spans="1:8" s="24" customFormat="1" ht="24" customHeight="1" x14ac:dyDescent="0.3">
      <c r="A3" s="423"/>
      <c r="B3" s="489" t="s">
        <v>155</v>
      </c>
      <c r="C3" s="489"/>
      <c r="D3" s="489"/>
      <c r="E3" s="489"/>
      <c r="F3" s="489"/>
      <c r="G3" s="489"/>
    </row>
    <row r="4" spans="1:8" s="24" customFormat="1" ht="23.25" customHeight="1" thickBot="1" x14ac:dyDescent="0.35">
      <c r="A4" s="25"/>
      <c r="B4" s="489" t="s">
        <v>156</v>
      </c>
      <c r="C4" s="493"/>
      <c r="D4" s="493"/>
      <c r="E4" s="493"/>
      <c r="F4" s="493"/>
      <c r="G4" s="493"/>
    </row>
    <row r="5" spans="1:8" s="26" customFormat="1" ht="80.25" customHeight="1" thickBot="1" x14ac:dyDescent="0.3">
      <c r="A5" s="288" t="s">
        <v>34</v>
      </c>
      <c r="B5" s="288" t="s">
        <v>157</v>
      </c>
      <c r="C5" s="291" t="s">
        <v>158</v>
      </c>
      <c r="D5" s="301" t="s">
        <v>159</v>
      </c>
      <c r="E5" s="290" t="s">
        <v>131</v>
      </c>
      <c r="F5" s="290" t="s">
        <v>160</v>
      </c>
      <c r="G5" s="291" t="s">
        <v>161</v>
      </c>
    </row>
    <row r="6" spans="1:8" s="26" customFormat="1" ht="10.35" customHeight="1" x14ac:dyDescent="0.25">
      <c r="A6" s="124"/>
      <c r="B6" s="125"/>
      <c r="C6" s="273"/>
      <c r="D6" s="128"/>
      <c r="E6" s="128"/>
      <c r="F6" s="510"/>
      <c r="G6" s="511"/>
    </row>
    <row r="7" spans="1:8" ht="13.8" x14ac:dyDescent="0.3">
      <c r="A7" s="380"/>
      <c r="B7" s="78" t="s">
        <v>78</v>
      </c>
      <c r="C7" s="183">
        <f>'4. Services'!G10</f>
        <v>945615.16666666674</v>
      </c>
      <c r="D7" s="129">
        <v>0.1</v>
      </c>
      <c r="E7" s="179">
        <f>$G7*(4/12)</f>
        <v>346725.56111111114</v>
      </c>
      <c r="F7" s="179">
        <f>$G7*(8/12)</f>
        <v>693451.12222222227</v>
      </c>
      <c r="G7" s="29">
        <f>SUM(C7,(C7*D7))</f>
        <v>1040176.6833333335</v>
      </c>
      <c r="H7" s="34"/>
    </row>
    <row r="8" spans="1:8" ht="13.8" x14ac:dyDescent="0.3">
      <c r="A8" s="380"/>
      <c r="B8" s="78" t="s">
        <v>96</v>
      </c>
      <c r="C8" s="183">
        <f>'4. Services'!G21</f>
        <v>1413051.1333333335</v>
      </c>
      <c r="D8" s="129">
        <v>0.1</v>
      </c>
      <c r="E8" s="179">
        <f t="shared" ref="E8:E9" si="0">$G8*(4/12)</f>
        <v>518118.74888888892</v>
      </c>
      <c r="F8" s="179">
        <f t="shared" ref="F8:F9" si="1">$G8*(8/12)</f>
        <v>1036237.4977777778</v>
      </c>
      <c r="G8" s="29">
        <f t="shared" ref="G8" si="2">SUM(C8,(C8*D8))</f>
        <v>1554356.2466666668</v>
      </c>
      <c r="H8" s="34"/>
    </row>
    <row r="9" spans="1:8" ht="13.8" x14ac:dyDescent="0.3">
      <c r="A9" s="79"/>
      <c r="B9" s="78" t="s">
        <v>134</v>
      </c>
      <c r="C9" s="183">
        <f>'4. Services'!G27</f>
        <v>1135719.6666666667</v>
      </c>
      <c r="D9" s="129">
        <v>0.1</v>
      </c>
      <c r="E9" s="179">
        <f t="shared" si="0"/>
        <v>416430.54444444441</v>
      </c>
      <c r="F9" s="179">
        <f t="shared" si="1"/>
        <v>832861.08888888883</v>
      </c>
      <c r="G9" s="29">
        <f t="shared" ref="G9" si="3">SUM(C9,(C9*D9))</f>
        <v>1249291.6333333333</v>
      </c>
      <c r="H9" s="34"/>
    </row>
    <row r="10" spans="1:8" ht="14.4" x14ac:dyDescent="0.3">
      <c r="A10" s="38"/>
      <c r="B10" s="39" t="s">
        <v>162</v>
      </c>
      <c r="C10" s="119">
        <f>SUM(C7:C9)</f>
        <v>3494385.9666666668</v>
      </c>
      <c r="D10" s="119"/>
      <c r="E10" s="126">
        <f>SUM(E7:E9)</f>
        <v>1281274.8544444444</v>
      </c>
      <c r="F10" s="77">
        <f>SUM(F7:F9)</f>
        <v>2562549.7088888888</v>
      </c>
      <c r="G10" s="77">
        <f>SUM(G7:G9)</f>
        <v>3843824.5633333335</v>
      </c>
      <c r="H10" s="34"/>
    </row>
    <row r="11" spans="1:8" ht="10.35" customHeight="1" x14ac:dyDescent="0.3">
      <c r="A11" s="380"/>
      <c r="B11" s="78"/>
      <c r="C11" s="245"/>
      <c r="D11" s="243"/>
      <c r="E11" s="180"/>
      <c r="F11" s="512"/>
      <c r="G11" s="513"/>
      <c r="H11" s="34"/>
    </row>
    <row r="12" spans="1:8" ht="14.4" x14ac:dyDescent="0.3">
      <c r="A12" s="124"/>
      <c r="B12" s="125" t="s">
        <v>163</v>
      </c>
      <c r="C12" s="246"/>
      <c r="D12" s="244"/>
      <c r="E12" s="181"/>
      <c r="F12" s="508"/>
      <c r="G12" s="509"/>
      <c r="H12" s="34"/>
    </row>
    <row r="13" spans="1:8" ht="13.8" x14ac:dyDescent="0.3">
      <c r="A13" s="380"/>
      <c r="B13" s="78" t="s">
        <v>164</v>
      </c>
      <c r="C13" s="183">
        <f>'9. Other'!L15</f>
        <v>25000</v>
      </c>
      <c r="D13" s="129">
        <v>0</v>
      </c>
      <c r="E13" s="179">
        <f>$G13*(4/12)</f>
        <v>8333.3333333333321</v>
      </c>
      <c r="F13" s="179">
        <f>$G13*(8/12)</f>
        <v>16666.666666666664</v>
      </c>
      <c r="G13" s="29">
        <f>SUM(C13,(C13*D13))</f>
        <v>25000</v>
      </c>
      <c r="H13" s="34"/>
    </row>
    <row r="14" spans="1:8" ht="13.8" x14ac:dyDescent="0.3">
      <c r="A14" s="380"/>
      <c r="B14" s="78" t="s">
        <v>165</v>
      </c>
      <c r="C14" s="183">
        <v>-25000</v>
      </c>
      <c r="D14" s="129">
        <v>0</v>
      </c>
      <c r="E14" s="179">
        <f>$G14*(4/12)</f>
        <v>-8333.3333333333321</v>
      </c>
      <c r="F14" s="179">
        <f>$G14*(8/12)</f>
        <v>-16666.666666666664</v>
      </c>
      <c r="G14" s="29">
        <f>SUM(C14,(C14*D14))</f>
        <v>-25000</v>
      </c>
      <c r="H14" s="34"/>
    </row>
    <row r="15" spans="1:8" ht="14.4" x14ac:dyDescent="0.3">
      <c r="A15" s="38"/>
      <c r="B15" s="39" t="s">
        <v>166</v>
      </c>
      <c r="C15" s="272">
        <f>SUM(C13:C14)</f>
        <v>0</v>
      </c>
      <c r="D15" s="272"/>
      <c r="E15" s="272">
        <f>SUM(E13:E14)</f>
        <v>0</v>
      </c>
      <c r="F15" s="272">
        <f>SUM(F13:F14)</f>
        <v>0</v>
      </c>
      <c r="G15" s="272">
        <f>SUM(G13:G14)</f>
        <v>0</v>
      </c>
      <c r="H15" s="34"/>
    </row>
    <row r="16" spans="1:8" ht="10.35" customHeight="1" x14ac:dyDescent="0.3">
      <c r="A16" s="380"/>
      <c r="B16" s="78"/>
      <c r="C16" s="245"/>
      <c r="D16" s="243"/>
      <c r="E16" s="180"/>
      <c r="F16" s="506"/>
      <c r="G16" s="507"/>
    </row>
    <row r="17" spans="1:227" s="41" customFormat="1" ht="16.5" customHeight="1" x14ac:dyDescent="0.25">
      <c r="A17" s="38"/>
      <c r="B17" s="39" t="s">
        <v>167</v>
      </c>
      <c r="C17" s="119">
        <f>SUM(C10,C15)</f>
        <v>3494385.9666666668</v>
      </c>
      <c r="D17" s="119"/>
      <c r="E17" s="119">
        <f>SUM(E10,E15)</f>
        <v>1281274.8544444444</v>
      </c>
      <c r="F17" s="119">
        <f>SUM(F10,F15)</f>
        <v>2562549.7088888888</v>
      </c>
      <c r="G17" s="119">
        <f>SUM(G10,G15)</f>
        <v>3843824.5633333335</v>
      </c>
    </row>
    <row r="18" spans="1:227" ht="22.5" customHeight="1" x14ac:dyDescent="0.3">
      <c r="A18" s="43"/>
      <c r="B18" s="44"/>
      <c r="C18" s="46"/>
      <c r="D18" s="46"/>
      <c r="E18" s="135"/>
      <c r="F18" s="135"/>
    </row>
    <row r="19" spans="1:227" ht="12.6" customHeight="1" x14ac:dyDescent="0.3">
      <c r="A19" s="43"/>
      <c r="B19" s="45"/>
      <c r="C19" s="49"/>
      <c r="D19" s="49"/>
      <c r="E19" s="135"/>
      <c r="F19" s="135"/>
    </row>
    <row r="20" spans="1:227" ht="13.8" x14ac:dyDescent="0.3">
      <c r="A20" s="52"/>
      <c r="B20" s="136"/>
      <c r="C20" s="53"/>
      <c r="D20" s="53"/>
      <c r="E20" s="188"/>
      <c r="F20" s="188"/>
      <c r="G20" s="16"/>
      <c r="H20" s="54"/>
      <c r="I20" s="48"/>
      <c r="J20" s="48"/>
      <c r="K20" s="48"/>
      <c r="L20" s="48"/>
      <c r="M20" s="48"/>
      <c r="N20" s="48"/>
      <c r="O20" s="188"/>
      <c r="P20" s="55"/>
      <c r="Q20" s="16"/>
      <c r="R20" s="16"/>
      <c r="S20" s="54"/>
      <c r="T20" s="48"/>
      <c r="U20" s="48"/>
      <c r="V20" s="48"/>
      <c r="W20" s="48"/>
      <c r="X20" s="48"/>
      <c r="Y20" s="48"/>
      <c r="Z20" s="188"/>
      <c r="AA20" s="55"/>
      <c r="AB20" s="16"/>
      <c r="AC20" s="16"/>
      <c r="AD20" s="54"/>
      <c r="AE20" s="48"/>
      <c r="AF20" s="48"/>
      <c r="AG20" s="48"/>
      <c r="AH20" s="48"/>
      <c r="AI20" s="48"/>
      <c r="AJ20" s="48"/>
      <c r="AK20" s="188"/>
      <c r="AL20" s="55"/>
      <c r="AM20" s="16"/>
      <c r="AN20" s="16"/>
      <c r="AO20" s="54"/>
      <c r="AP20" s="48"/>
      <c r="AQ20" s="48"/>
      <c r="AR20" s="48"/>
      <c r="AS20" s="48"/>
      <c r="AT20" s="48"/>
      <c r="AU20" s="48"/>
      <c r="AV20" s="188"/>
      <c r="AW20" s="55"/>
      <c r="AX20" s="16"/>
      <c r="AY20" s="16"/>
      <c r="AZ20" s="54"/>
      <c r="BA20" s="48"/>
      <c r="BB20" s="48"/>
      <c r="BC20" s="48"/>
      <c r="BD20" s="48"/>
      <c r="BE20" s="48"/>
      <c r="BF20" s="48"/>
      <c r="BG20" s="188"/>
      <c r="BH20" s="55"/>
      <c r="BI20" s="16"/>
      <c r="BJ20" s="16"/>
      <c r="BK20" s="54"/>
      <c r="BL20" s="48"/>
      <c r="BM20" s="48"/>
      <c r="BN20" s="48"/>
      <c r="BO20" s="48"/>
      <c r="BP20" s="48"/>
      <c r="BQ20" s="48"/>
      <c r="BR20" s="188"/>
      <c r="BS20" s="55"/>
      <c r="BT20" s="16"/>
      <c r="BU20" s="16"/>
      <c r="BV20" s="54"/>
      <c r="BW20" s="48"/>
      <c r="BX20" s="48"/>
      <c r="BY20" s="48"/>
      <c r="BZ20" s="48"/>
      <c r="CA20" s="48"/>
      <c r="CB20" s="48"/>
      <c r="CC20" s="188"/>
      <c r="CD20" s="55"/>
      <c r="CE20" s="16"/>
      <c r="CF20" s="16"/>
      <c r="CG20" s="54"/>
      <c r="CH20" s="48"/>
      <c r="CI20" s="48"/>
      <c r="CJ20" s="48"/>
      <c r="CK20" s="48"/>
      <c r="CL20" s="48"/>
      <c r="CM20" s="48"/>
      <c r="CN20" s="188"/>
      <c r="CO20" s="55"/>
      <c r="CP20" s="16"/>
      <c r="CQ20" s="16"/>
      <c r="CR20" s="54"/>
      <c r="CS20" s="48"/>
      <c r="CT20" s="48"/>
      <c r="CU20" s="48"/>
      <c r="CV20" s="48"/>
      <c r="CW20" s="48"/>
      <c r="CX20" s="48"/>
      <c r="CY20" s="188"/>
      <c r="CZ20" s="55"/>
      <c r="DA20" s="16"/>
      <c r="DB20" s="16"/>
      <c r="DC20" s="54"/>
      <c r="DD20" s="48"/>
      <c r="DE20" s="48"/>
      <c r="DF20" s="48"/>
      <c r="DG20" s="48"/>
      <c r="DH20" s="48"/>
      <c r="DI20" s="48"/>
      <c r="DJ20" s="188"/>
      <c r="DK20" s="55"/>
      <c r="DL20" s="16"/>
      <c r="DM20" s="16"/>
      <c r="DN20" s="54"/>
      <c r="DO20" s="48"/>
      <c r="DP20" s="48"/>
      <c r="DQ20" s="48"/>
      <c r="DR20" s="48"/>
      <c r="DS20" s="48"/>
      <c r="DT20" s="48"/>
      <c r="DU20" s="188"/>
      <c r="DV20" s="55"/>
      <c r="DW20" s="16"/>
      <c r="DX20" s="16"/>
      <c r="DY20" s="54"/>
      <c r="DZ20" s="48"/>
      <c r="EA20" s="48"/>
      <c r="EB20" s="48"/>
      <c r="EC20" s="48"/>
      <c r="ED20" s="48"/>
      <c r="EE20" s="48"/>
      <c r="EF20" s="188"/>
      <c r="EG20" s="55"/>
      <c r="EH20" s="16"/>
      <c r="EI20" s="16"/>
      <c r="EJ20" s="54"/>
      <c r="EK20" s="48"/>
      <c r="EL20" s="48"/>
      <c r="EM20" s="48"/>
      <c r="EN20" s="48"/>
      <c r="EO20" s="48"/>
      <c r="EP20" s="48"/>
      <c r="EQ20" s="188"/>
      <c r="ER20" s="55"/>
      <c r="ES20" s="16"/>
      <c r="ET20" s="16"/>
      <c r="EU20" s="54"/>
      <c r="EV20" s="48"/>
      <c r="EW20" s="48"/>
      <c r="EX20" s="48"/>
      <c r="EY20" s="48"/>
      <c r="EZ20" s="48"/>
      <c r="FA20" s="48"/>
      <c r="FB20" s="188"/>
      <c r="FC20" s="55"/>
      <c r="FD20" s="16"/>
      <c r="FE20" s="16"/>
      <c r="FF20" s="54"/>
      <c r="FG20" s="48"/>
      <c r="FH20" s="48"/>
      <c r="FI20" s="48"/>
      <c r="FJ20" s="48"/>
      <c r="FK20" s="48"/>
      <c r="FL20" s="48"/>
      <c r="FM20" s="188"/>
      <c r="FN20" s="55"/>
      <c r="FO20" s="16"/>
      <c r="FP20" s="16"/>
      <c r="FQ20" s="54"/>
      <c r="FR20" s="48"/>
      <c r="FS20" s="48"/>
      <c r="FT20" s="48"/>
      <c r="FU20" s="48"/>
      <c r="FV20" s="48"/>
      <c r="FW20" s="48"/>
      <c r="FX20" s="188"/>
      <c r="FY20" s="55"/>
      <c r="FZ20" s="16"/>
      <c r="GA20" s="16"/>
      <c r="GB20" s="54"/>
      <c r="GC20" s="48"/>
      <c r="GD20" s="48"/>
      <c r="GE20" s="48"/>
      <c r="GF20" s="48"/>
      <c r="GG20" s="48"/>
      <c r="GH20" s="48"/>
      <c r="GI20" s="188"/>
      <c r="GJ20" s="55"/>
      <c r="GK20" s="16"/>
      <c r="GL20" s="16"/>
      <c r="GM20" s="54"/>
      <c r="GN20" s="48"/>
      <c r="GO20" s="48"/>
      <c r="GP20" s="48"/>
      <c r="GQ20" s="48"/>
      <c r="GR20" s="48"/>
      <c r="GS20" s="48"/>
      <c r="GT20" s="188"/>
      <c r="GU20" s="55"/>
      <c r="GV20" s="16"/>
      <c r="GW20" s="16"/>
      <c r="GX20" s="54"/>
      <c r="GY20" s="48"/>
      <c r="GZ20" s="48"/>
      <c r="HA20" s="48"/>
      <c r="HB20" s="48"/>
      <c r="HC20" s="48"/>
      <c r="HD20" s="48"/>
      <c r="HE20" s="188"/>
      <c r="HF20" s="55"/>
      <c r="HG20" s="16"/>
      <c r="HH20" s="16"/>
      <c r="HI20" s="54"/>
      <c r="HJ20" s="48"/>
      <c r="HK20" s="48"/>
      <c r="HL20" s="48"/>
      <c r="HM20" s="48"/>
      <c r="HN20" s="48"/>
      <c r="HO20" s="48"/>
      <c r="HP20" s="188"/>
      <c r="HQ20" s="55"/>
      <c r="HR20" s="16"/>
      <c r="HS20" s="16"/>
    </row>
    <row r="21" spans="1:227" ht="13.8" x14ac:dyDescent="0.3">
      <c r="A21" s="80"/>
      <c r="B21" s="417" t="s">
        <v>29</v>
      </c>
      <c r="C21" s="53"/>
      <c r="D21" s="53"/>
      <c r="E21" s="188"/>
      <c r="F21" s="188"/>
      <c r="G21" s="16"/>
      <c r="H21" s="54"/>
      <c r="I21" s="48"/>
      <c r="J21" s="48"/>
      <c r="K21" s="48"/>
      <c r="L21" s="48"/>
      <c r="M21" s="48"/>
      <c r="N21" s="48"/>
      <c r="O21" s="188"/>
      <c r="P21" s="55"/>
      <c r="Q21" s="16"/>
      <c r="R21" s="16"/>
      <c r="S21" s="54"/>
      <c r="T21" s="48"/>
      <c r="U21" s="48"/>
      <c r="V21" s="48"/>
      <c r="W21" s="48"/>
      <c r="X21" s="48"/>
      <c r="Y21" s="48"/>
      <c r="Z21" s="188"/>
      <c r="AA21" s="55"/>
      <c r="AB21" s="16"/>
      <c r="AC21" s="16"/>
      <c r="AD21" s="54"/>
      <c r="AE21" s="48"/>
      <c r="AF21" s="48"/>
      <c r="AG21" s="48"/>
      <c r="AH21" s="48"/>
      <c r="AI21" s="48"/>
      <c r="AJ21" s="48"/>
      <c r="AK21" s="188"/>
      <c r="AL21" s="55"/>
      <c r="AM21" s="16"/>
      <c r="AN21" s="16"/>
      <c r="AO21" s="54"/>
      <c r="AP21" s="48"/>
      <c r="AQ21" s="48"/>
      <c r="AR21" s="48"/>
      <c r="AS21" s="48"/>
      <c r="AT21" s="48"/>
      <c r="AU21" s="48"/>
      <c r="AV21" s="188"/>
      <c r="AW21" s="55"/>
      <c r="AX21" s="16"/>
      <c r="AY21" s="16"/>
      <c r="AZ21" s="54"/>
      <c r="BA21" s="48"/>
      <c r="BB21" s="48"/>
      <c r="BC21" s="48"/>
      <c r="BD21" s="48"/>
      <c r="BE21" s="48"/>
      <c r="BF21" s="48"/>
      <c r="BG21" s="188"/>
      <c r="BH21" s="55"/>
      <c r="BI21" s="16"/>
      <c r="BJ21" s="16"/>
      <c r="BK21" s="54"/>
      <c r="BL21" s="48"/>
      <c r="BM21" s="48"/>
      <c r="BN21" s="48"/>
      <c r="BO21" s="48"/>
      <c r="BP21" s="48"/>
      <c r="BQ21" s="48"/>
      <c r="BR21" s="188"/>
      <c r="BS21" s="55"/>
      <c r="BT21" s="16"/>
      <c r="BU21" s="16"/>
      <c r="BV21" s="54"/>
      <c r="BW21" s="48"/>
      <c r="BX21" s="48"/>
      <c r="BY21" s="48"/>
      <c r="BZ21" s="48"/>
      <c r="CA21" s="48"/>
      <c r="CB21" s="48"/>
      <c r="CC21" s="188"/>
      <c r="CD21" s="55"/>
      <c r="CE21" s="16"/>
      <c r="CF21" s="16"/>
      <c r="CG21" s="54"/>
      <c r="CH21" s="48"/>
      <c r="CI21" s="48"/>
      <c r="CJ21" s="48"/>
      <c r="CK21" s="48"/>
      <c r="CL21" s="48"/>
      <c r="CM21" s="48"/>
      <c r="CN21" s="188"/>
      <c r="CO21" s="55"/>
      <c r="CP21" s="16"/>
      <c r="CQ21" s="16"/>
      <c r="CR21" s="54"/>
      <c r="CS21" s="48"/>
      <c r="CT21" s="48"/>
      <c r="CU21" s="48"/>
      <c r="CV21" s="48"/>
      <c r="CW21" s="48"/>
      <c r="CX21" s="48"/>
      <c r="CY21" s="188"/>
      <c r="CZ21" s="55"/>
      <c r="DA21" s="16"/>
      <c r="DB21" s="16"/>
      <c r="DC21" s="54"/>
      <c r="DD21" s="48"/>
      <c r="DE21" s="48"/>
      <c r="DF21" s="48"/>
      <c r="DG21" s="48"/>
      <c r="DH21" s="48"/>
      <c r="DI21" s="48"/>
      <c r="DJ21" s="188"/>
      <c r="DK21" s="55"/>
      <c r="DL21" s="16"/>
      <c r="DM21" s="16"/>
      <c r="DN21" s="54"/>
      <c r="DO21" s="48"/>
      <c r="DP21" s="48"/>
      <c r="DQ21" s="48"/>
      <c r="DR21" s="48"/>
      <c r="DS21" s="48"/>
      <c r="DT21" s="48"/>
      <c r="DU21" s="188"/>
      <c r="DV21" s="55"/>
      <c r="DW21" s="16"/>
      <c r="DX21" s="16"/>
      <c r="DY21" s="54"/>
      <c r="DZ21" s="48"/>
      <c r="EA21" s="48"/>
      <c r="EB21" s="48"/>
      <c r="EC21" s="48"/>
      <c r="ED21" s="48"/>
      <c r="EE21" s="48"/>
      <c r="EF21" s="188"/>
      <c r="EG21" s="55"/>
      <c r="EH21" s="16"/>
      <c r="EI21" s="16"/>
      <c r="EJ21" s="54"/>
      <c r="EK21" s="48"/>
      <c r="EL21" s="48"/>
      <c r="EM21" s="48"/>
      <c r="EN21" s="48"/>
      <c r="EO21" s="48"/>
      <c r="EP21" s="48"/>
      <c r="EQ21" s="188"/>
      <c r="ER21" s="55"/>
      <c r="ES21" s="16"/>
      <c r="ET21" s="16"/>
      <c r="EU21" s="54"/>
      <c r="EV21" s="48"/>
      <c r="EW21" s="48"/>
      <c r="EX21" s="48"/>
      <c r="EY21" s="48"/>
      <c r="EZ21" s="48"/>
      <c r="FA21" s="48"/>
      <c r="FB21" s="188"/>
      <c r="FC21" s="55"/>
      <c r="FD21" s="16"/>
      <c r="FE21" s="16"/>
      <c r="FF21" s="54"/>
      <c r="FG21" s="48"/>
      <c r="FH21" s="48"/>
      <c r="FI21" s="48"/>
      <c r="FJ21" s="48"/>
      <c r="FK21" s="48"/>
      <c r="FL21" s="48"/>
      <c r="FM21" s="188"/>
      <c r="FN21" s="55"/>
      <c r="FO21" s="16"/>
      <c r="FP21" s="16"/>
      <c r="FQ21" s="54"/>
      <c r="FR21" s="48"/>
      <c r="FS21" s="48"/>
      <c r="FT21" s="48"/>
      <c r="FU21" s="48"/>
      <c r="FV21" s="48"/>
      <c r="FW21" s="48"/>
      <c r="FX21" s="188"/>
      <c r="FY21" s="55"/>
      <c r="FZ21" s="16"/>
      <c r="GA21" s="16"/>
      <c r="GB21" s="54"/>
      <c r="GC21" s="48"/>
      <c r="GD21" s="48"/>
      <c r="GE21" s="48"/>
      <c r="GF21" s="48"/>
      <c r="GG21" s="48"/>
      <c r="GH21" s="48"/>
      <c r="GI21" s="188"/>
      <c r="GJ21" s="55"/>
      <c r="GK21" s="16"/>
      <c r="GL21" s="16"/>
      <c r="GM21" s="54"/>
      <c r="GN21" s="48"/>
      <c r="GO21" s="48"/>
      <c r="GP21" s="48"/>
      <c r="GQ21" s="48"/>
      <c r="GR21" s="48"/>
      <c r="GS21" s="48"/>
      <c r="GT21" s="188"/>
      <c r="GU21" s="55"/>
      <c r="GV21" s="16"/>
      <c r="GW21" s="16"/>
      <c r="GX21" s="54"/>
      <c r="GY21" s="48"/>
      <c r="GZ21" s="48"/>
      <c r="HA21" s="48"/>
      <c r="HB21" s="48"/>
      <c r="HC21" s="48"/>
      <c r="HD21" s="48"/>
      <c r="HE21" s="188"/>
      <c r="HF21" s="55"/>
      <c r="HG21" s="16"/>
      <c r="HH21" s="16"/>
      <c r="HI21" s="54"/>
      <c r="HJ21" s="48"/>
      <c r="HK21" s="48"/>
      <c r="HL21" s="48"/>
      <c r="HM21" s="48"/>
      <c r="HN21" s="48"/>
      <c r="HO21" s="48"/>
      <c r="HP21" s="188"/>
      <c r="HQ21" s="55"/>
      <c r="HR21" s="16"/>
      <c r="HS21" s="16"/>
    </row>
    <row r="22" spans="1:227" ht="40.200000000000003" x14ac:dyDescent="0.3">
      <c r="A22" s="137">
        <v>1</v>
      </c>
      <c r="B22" s="415" t="s">
        <v>168</v>
      </c>
      <c r="C22" s="53"/>
      <c r="D22" s="53"/>
      <c r="E22" s="188"/>
      <c r="F22" s="188"/>
      <c r="G22" s="16"/>
      <c r="H22" s="54"/>
      <c r="I22" s="48"/>
      <c r="J22" s="48"/>
      <c r="K22" s="48"/>
      <c r="L22" s="48"/>
      <c r="M22" s="48"/>
      <c r="N22" s="48"/>
      <c r="O22" s="188"/>
      <c r="P22" s="55"/>
      <c r="Q22" s="16"/>
      <c r="R22" s="16"/>
      <c r="S22" s="54"/>
      <c r="T22" s="48"/>
      <c r="U22" s="48"/>
      <c r="V22" s="48"/>
      <c r="W22" s="48"/>
      <c r="X22" s="48"/>
      <c r="Y22" s="48"/>
      <c r="Z22" s="188"/>
      <c r="AA22" s="55"/>
      <c r="AB22" s="16"/>
      <c r="AC22" s="16"/>
      <c r="AD22" s="54"/>
      <c r="AE22" s="48"/>
      <c r="AF22" s="48"/>
      <c r="AG22" s="48"/>
      <c r="AH22" s="48"/>
      <c r="AI22" s="48"/>
      <c r="AJ22" s="48"/>
      <c r="AK22" s="188"/>
      <c r="AL22" s="55"/>
      <c r="AM22" s="16"/>
      <c r="AN22" s="16"/>
      <c r="AO22" s="54"/>
      <c r="AP22" s="48"/>
      <c r="AQ22" s="48"/>
      <c r="AR22" s="48"/>
      <c r="AS22" s="48"/>
      <c r="AT22" s="48"/>
      <c r="AU22" s="48"/>
      <c r="AV22" s="188"/>
      <c r="AW22" s="55"/>
      <c r="AX22" s="16"/>
      <c r="AY22" s="16"/>
      <c r="AZ22" s="54"/>
      <c r="BA22" s="48"/>
      <c r="BB22" s="48"/>
      <c r="BC22" s="48"/>
      <c r="BD22" s="48"/>
      <c r="BE22" s="48"/>
      <c r="BF22" s="48"/>
      <c r="BG22" s="188"/>
      <c r="BH22" s="55"/>
      <c r="BI22" s="16"/>
      <c r="BJ22" s="16"/>
      <c r="BK22" s="54"/>
      <c r="BL22" s="48"/>
      <c r="BM22" s="48"/>
      <c r="BN22" s="48"/>
      <c r="BO22" s="48"/>
      <c r="BP22" s="48"/>
      <c r="BQ22" s="48"/>
      <c r="BR22" s="188"/>
      <c r="BS22" s="55"/>
      <c r="BT22" s="16"/>
      <c r="BU22" s="16"/>
      <c r="BV22" s="54"/>
      <c r="BW22" s="48"/>
      <c r="BX22" s="48"/>
      <c r="BY22" s="48"/>
      <c r="BZ22" s="48"/>
      <c r="CA22" s="48"/>
      <c r="CB22" s="48"/>
      <c r="CC22" s="188"/>
      <c r="CD22" s="55"/>
      <c r="CE22" s="16"/>
      <c r="CF22" s="16"/>
      <c r="CG22" s="54"/>
      <c r="CH22" s="48"/>
      <c r="CI22" s="48"/>
      <c r="CJ22" s="48"/>
      <c r="CK22" s="48"/>
      <c r="CL22" s="48"/>
      <c r="CM22" s="48"/>
      <c r="CN22" s="188"/>
      <c r="CO22" s="55"/>
      <c r="CP22" s="16"/>
      <c r="CQ22" s="16"/>
      <c r="CR22" s="54"/>
      <c r="CS22" s="48"/>
      <c r="CT22" s="48"/>
      <c r="CU22" s="48"/>
      <c r="CV22" s="48"/>
      <c r="CW22" s="48"/>
      <c r="CX22" s="48"/>
      <c r="CY22" s="188"/>
      <c r="CZ22" s="55"/>
      <c r="DA22" s="16"/>
      <c r="DB22" s="16"/>
      <c r="DC22" s="54"/>
      <c r="DD22" s="48"/>
      <c r="DE22" s="48"/>
      <c r="DF22" s="48"/>
      <c r="DG22" s="48"/>
      <c r="DH22" s="48"/>
      <c r="DI22" s="48"/>
      <c r="DJ22" s="188"/>
      <c r="DK22" s="55"/>
      <c r="DL22" s="16"/>
      <c r="DM22" s="16"/>
      <c r="DN22" s="54"/>
      <c r="DO22" s="48"/>
      <c r="DP22" s="48"/>
      <c r="DQ22" s="48"/>
      <c r="DR22" s="48"/>
      <c r="DS22" s="48"/>
      <c r="DT22" s="48"/>
      <c r="DU22" s="188"/>
      <c r="DV22" s="55"/>
      <c r="DW22" s="16"/>
      <c r="DX22" s="16"/>
      <c r="DY22" s="54"/>
      <c r="DZ22" s="48"/>
      <c r="EA22" s="48"/>
      <c r="EB22" s="48"/>
      <c r="EC22" s="48"/>
      <c r="ED22" s="48"/>
      <c r="EE22" s="48"/>
      <c r="EF22" s="188"/>
      <c r="EG22" s="55"/>
      <c r="EH22" s="16"/>
      <c r="EI22" s="16"/>
      <c r="EJ22" s="54"/>
      <c r="EK22" s="48"/>
      <c r="EL22" s="48"/>
      <c r="EM22" s="48"/>
      <c r="EN22" s="48"/>
      <c r="EO22" s="48"/>
      <c r="EP22" s="48"/>
      <c r="EQ22" s="188"/>
      <c r="ER22" s="55"/>
      <c r="ES22" s="16"/>
      <c r="ET22" s="16"/>
      <c r="EU22" s="54"/>
      <c r="EV22" s="48"/>
      <c r="EW22" s="48"/>
      <c r="EX22" s="48"/>
      <c r="EY22" s="48"/>
      <c r="EZ22" s="48"/>
      <c r="FA22" s="48"/>
      <c r="FB22" s="188"/>
      <c r="FC22" s="55"/>
      <c r="FD22" s="16"/>
      <c r="FE22" s="16"/>
      <c r="FF22" s="54"/>
      <c r="FG22" s="48"/>
      <c r="FH22" s="48"/>
      <c r="FI22" s="48"/>
      <c r="FJ22" s="48"/>
      <c r="FK22" s="48"/>
      <c r="FL22" s="48"/>
      <c r="FM22" s="188"/>
      <c r="FN22" s="55"/>
      <c r="FO22" s="16"/>
      <c r="FP22" s="16"/>
      <c r="FQ22" s="54"/>
      <c r="FR22" s="48"/>
      <c r="FS22" s="48"/>
      <c r="FT22" s="48"/>
      <c r="FU22" s="48"/>
      <c r="FV22" s="48"/>
      <c r="FW22" s="48"/>
      <c r="FX22" s="188"/>
      <c r="FY22" s="55"/>
      <c r="FZ22" s="16"/>
      <c r="GA22" s="16"/>
      <c r="GB22" s="54"/>
      <c r="GC22" s="48"/>
      <c r="GD22" s="48"/>
      <c r="GE22" s="48"/>
      <c r="GF22" s="48"/>
      <c r="GG22" s="48"/>
      <c r="GH22" s="48"/>
      <c r="GI22" s="188"/>
      <c r="GJ22" s="55"/>
      <c r="GK22" s="16"/>
      <c r="GL22" s="16"/>
      <c r="GM22" s="54"/>
      <c r="GN22" s="48"/>
      <c r="GO22" s="48"/>
      <c r="GP22" s="48"/>
      <c r="GQ22" s="48"/>
      <c r="GR22" s="48"/>
      <c r="GS22" s="48"/>
      <c r="GT22" s="188"/>
      <c r="GU22" s="55"/>
      <c r="GV22" s="16"/>
      <c r="GW22" s="16"/>
      <c r="GX22" s="54"/>
      <c r="GY22" s="48"/>
      <c r="GZ22" s="48"/>
      <c r="HA22" s="48"/>
      <c r="HB22" s="48"/>
      <c r="HC22" s="48"/>
      <c r="HD22" s="48"/>
      <c r="HE22" s="188"/>
      <c r="HF22" s="55"/>
      <c r="HG22" s="16"/>
      <c r="HH22" s="16"/>
      <c r="HI22" s="54"/>
      <c r="HJ22" s="48"/>
      <c r="HK22" s="48"/>
      <c r="HL22" s="48"/>
      <c r="HM22" s="48"/>
      <c r="HN22" s="48"/>
      <c r="HO22" s="48"/>
      <c r="HP22" s="188"/>
      <c r="HQ22" s="55"/>
      <c r="HR22" s="16"/>
      <c r="HS22" s="16"/>
    </row>
    <row r="23" spans="1:227" ht="13.8" x14ac:dyDescent="0.3">
      <c r="A23" s="52"/>
      <c r="B23" s="138"/>
      <c r="C23" s="53"/>
      <c r="D23" s="53"/>
      <c r="E23" s="188"/>
      <c r="F23" s="188"/>
      <c r="G23" s="16"/>
      <c r="H23" s="54"/>
      <c r="I23" s="48"/>
      <c r="J23" s="48"/>
      <c r="K23" s="48"/>
      <c r="L23" s="48"/>
      <c r="M23" s="48"/>
      <c r="N23" s="48"/>
      <c r="O23" s="188"/>
      <c r="P23" s="55"/>
      <c r="Q23" s="16"/>
      <c r="R23" s="16"/>
      <c r="S23" s="54"/>
      <c r="T23" s="48"/>
      <c r="U23" s="48"/>
      <c r="V23" s="48"/>
      <c r="W23" s="48"/>
      <c r="X23" s="48"/>
      <c r="Y23" s="48"/>
      <c r="Z23" s="188"/>
      <c r="AA23" s="55"/>
      <c r="AB23" s="16"/>
      <c r="AC23" s="16"/>
      <c r="AD23" s="54"/>
      <c r="AE23" s="48"/>
      <c r="AF23" s="48"/>
      <c r="AG23" s="48"/>
      <c r="AH23" s="48"/>
      <c r="AI23" s="48"/>
      <c r="AJ23" s="48"/>
      <c r="AK23" s="188"/>
      <c r="AL23" s="55"/>
      <c r="AM23" s="16"/>
      <c r="AN23" s="16"/>
      <c r="AO23" s="54"/>
      <c r="AP23" s="48"/>
      <c r="AQ23" s="48"/>
      <c r="AR23" s="48"/>
      <c r="AS23" s="48"/>
      <c r="AT23" s="48"/>
      <c r="AU23" s="48"/>
      <c r="AV23" s="188"/>
      <c r="AW23" s="55"/>
      <c r="AX23" s="16"/>
      <c r="AY23" s="16"/>
      <c r="AZ23" s="54"/>
      <c r="BA23" s="48"/>
      <c r="BB23" s="48"/>
      <c r="BC23" s="48"/>
      <c r="BD23" s="48"/>
      <c r="BE23" s="48"/>
      <c r="BF23" s="48"/>
      <c r="BG23" s="188"/>
      <c r="BH23" s="55"/>
      <c r="BI23" s="16"/>
      <c r="BJ23" s="16"/>
      <c r="BK23" s="54"/>
      <c r="BL23" s="48"/>
      <c r="BM23" s="48"/>
      <c r="BN23" s="48"/>
      <c r="BO23" s="48"/>
      <c r="BP23" s="48"/>
      <c r="BQ23" s="48"/>
      <c r="BR23" s="188"/>
      <c r="BS23" s="55"/>
      <c r="BT23" s="16"/>
      <c r="BU23" s="16"/>
      <c r="BV23" s="54"/>
      <c r="BW23" s="48"/>
      <c r="BX23" s="48"/>
      <c r="BY23" s="48"/>
      <c r="BZ23" s="48"/>
      <c r="CA23" s="48"/>
      <c r="CB23" s="48"/>
      <c r="CC23" s="188"/>
      <c r="CD23" s="55"/>
      <c r="CE23" s="16"/>
      <c r="CF23" s="16"/>
      <c r="CG23" s="54"/>
      <c r="CH23" s="48"/>
      <c r="CI23" s="48"/>
      <c r="CJ23" s="48"/>
      <c r="CK23" s="48"/>
      <c r="CL23" s="48"/>
      <c r="CM23" s="48"/>
      <c r="CN23" s="188"/>
      <c r="CO23" s="55"/>
      <c r="CP23" s="16"/>
      <c r="CQ23" s="16"/>
      <c r="CR23" s="54"/>
      <c r="CS23" s="48"/>
      <c r="CT23" s="48"/>
      <c r="CU23" s="48"/>
      <c r="CV23" s="48"/>
      <c r="CW23" s="48"/>
      <c r="CX23" s="48"/>
      <c r="CY23" s="188"/>
      <c r="CZ23" s="55"/>
      <c r="DA23" s="16"/>
      <c r="DB23" s="16"/>
      <c r="DC23" s="54"/>
      <c r="DD23" s="48"/>
      <c r="DE23" s="48"/>
      <c r="DF23" s="48"/>
      <c r="DG23" s="48"/>
      <c r="DH23" s="48"/>
      <c r="DI23" s="48"/>
      <c r="DJ23" s="188"/>
      <c r="DK23" s="55"/>
      <c r="DL23" s="16"/>
      <c r="DM23" s="16"/>
      <c r="DN23" s="54"/>
      <c r="DO23" s="48"/>
      <c r="DP23" s="48"/>
      <c r="DQ23" s="48"/>
      <c r="DR23" s="48"/>
      <c r="DS23" s="48"/>
      <c r="DT23" s="48"/>
      <c r="DU23" s="188"/>
      <c r="DV23" s="55"/>
      <c r="DW23" s="16"/>
      <c r="DX23" s="16"/>
      <c r="DY23" s="54"/>
      <c r="DZ23" s="48"/>
      <c r="EA23" s="48"/>
      <c r="EB23" s="48"/>
      <c r="EC23" s="48"/>
      <c r="ED23" s="48"/>
      <c r="EE23" s="48"/>
      <c r="EF23" s="188"/>
      <c r="EG23" s="55"/>
      <c r="EH23" s="16"/>
      <c r="EI23" s="16"/>
      <c r="EJ23" s="54"/>
      <c r="EK23" s="48"/>
      <c r="EL23" s="48"/>
      <c r="EM23" s="48"/>
      <c r="EN23" s="48"/>
      <c r="EO23" s="48"/>
      <c r="EP23" s="48"/>
      <c r="EQ23" s="188"/>
      <c r="ER23" s="55"/>
      <c r="ES23" s="16"/>
      <c r="ET23" s="16"/>
      <c r="EU23" s="54"/>
      <c r="EV23" s="48"/>
      <c r="EW23" s="48"/>
      <c r="EX23" s="48"/>
      <c r="EY23" s="48"/>
      <c r="EZ23" s="48"/>
      <c r="FA23" s="48"/>
      <c r="FB23" s="188"/>
      <c r="FC23" s="55"/>
      <c r="FD23" s="16"/>
      <c r="FE23" s="16"/>
      <c r="FF23" s="54"/>
      <c r="FG23" s="48"/>
      <c r="FH23" s="48"/>
      <c r="FI23" s="48"/>
      <c r="FJ23" s="48"/>
      <c r="FK23" s="48"/>
      <c r="FL23" s="48"/>
      <c r="FM23" s="188"/>
      <c r="FN23" s="55"/>
      <c r="FO23" s="16"/>
      <c r="FP23" s="16"/>
      <c r="FQ23" s="54"/>
      <c r="FR23" s="48"/>
      <c r="FS23" s="48"/>
      <c r="FT23" s="48"/>
      <c r="FU23" s="48"/>
      <c r="FV23" s="48"/>
      <c r="FW23" s="48"/>
      <c r="FX23" s="188"/>
      <c r="FY23" s="55"/>
      <c r="FZ23" s="16"/>
      <c r="GA23" s="16"/>
      <c r="GB23" s="54"/>
      <c r="GC23" s="48"/>
      <c r="GD23" s="48"/>
      <c r="GE23" s="48"/>
      <c r="GF23" s="48"/>
      <c r="GG23" s="48"/>
      <c r="GH23" s="48"/>
      <c r="GI23" s="188"/>
      <c r="GJ23" s="55"/>
      <c r="GK23" s="16"/>
      <c r="GL23" s="16"/>
      <c r="GM23" s="54"/>
      <c r="GN23" s="48"/>
      <c r="GO23" s="48"/>
      <c r="GP23" s="48"/>
      <c r="GQ23" s="48"/>
      <c r="GR23" s="48"/>
      <c r="GS23" s="48"/>
      <c r="GT23" s="188"/>
      <c r="GU23" s="55"/>
      <c r="GV23" s="16"/>
      <c r="GW23" s="16"/>
      <c r="GX23" s="54"/>
      <c r="GY23" s="48"/>
      <c r="GZ23" s="48"/>
      <c r="HA23" s="48"/>
      <c r="HB23" s="48"/>
      <c r="HC23" s="48"/>
      <c r="HD23" s="48"/>
      <c r="HE23" s="188"/>
      <c r="HF23" s="55"/>
      <c r="HG23" s="16"/>
      <c r="HH23" s="16"/>
      <c r="HI23" s="54"/>
      <c r="HJ23" s="48"/>
      <c r="HK23" s="48"/>
      <c r="HL23" s="48"/>
      <c r="HM23" s="48"/>
      <c r="HN23" s="48"/>
      <c r="HO23" s="48"/>
      <c r="HP23" s="188"/>
      <c r="HQ23" s="55"/>
      <c r="HR23" s="16"/>
      <c r="HS23" s="16"/>
    </row>
    <row r="24" spans="1:227" ht="13.8" x14ac:dyDescent="0.3">
      <c r="A24" s="52"/>
      <c r="B24" s="139"/>
      <c r="C24" s="53"/>
      <c r="D24" s="53"/>
      <c r="E24" s="188"/>
      <c r="F24" s="188"/>
      <c r="G24" s="16"/>
      <c r="H24" s="54"/>
      <c r="I24" s="48"/>
      <c r="J24" s="48"/>
      <c r="K24" s="48"/>
      <c r="L24" s="48"/>
      <c r="M24" s="48"/>
      <c r="N24" s="48"/>
      <c r="O24" s="188"/>
      <c r="P24" s="55"/>
      <c r="Q24" s="16"/>
      <c r="R24" s="16"/>
      <c r="S24" s="54"/>
      <c r="T24" s="48"/>
      <c r="U24" s="48"/>
      <c r="V24" s="48"/>
      <c r="W24" s="48"/>
      <c r="X24" s="48"/>
      <c r="Y24" s="48"/>
      <c r="Z24" s="188"/>
      <c r="AA24" s="55"/>
      <c r="AB24" s="16"/>
      <c r="AC24" s="16"/>
      <c r="AD24" s="54"/>
      <c r="AE24" s="48"/>
      <c r="AF24" s="48"/>
      <c r="AG24" s="48"/>
      <c r="AH24" s="48"/>
      <c r="AI24" s="48"/>
      <c r="AJ24" s="48"/>
      <c r="AK24" s="188"/>
      <c r="AL24" s="55"/>
      <c r="AM24" s="16"/>
      <c r="AN24" s="16"/>
      <c r="AO24" s="54"/>
      <c r="AP24" s="48"/>
      <c r="AQ24" s="48"/>
      <c r="AR24" s="48"/>
      <c r="AS24" s="48"/>
      <c r="AT24" s="48"/>
      <c r="AU24" s="48"/>
      <c r="AV24" s="188"/>
      <c r="AW24" s="55"/>
      <c r="AX24" s="16"/>
      <c r="AY24" s="16"/>
      <c r="AZ24" s="54"/>
      <c r="BA24" s="48"/>
      <c r="BB24" s="48"/>
      <c r="BC24" s="48"/>
      <c r="BD24" s="48"/>
      <c r="BE24" s="48"/>
      <c r="BF24" s="48"/>
      <c r="BG24" s="188"/>
      <c r="BH24" s="55"/>
      <c r="BI24" s="16"/>
      <c r="BJ24" s="16"/>
      <c r="BK24" s="54"/>
      <c r="BL24" s="48"/>
      <c r="BM24" s="48"/>
      <c r="BN24" s="48"/>
      <c r="BO24" s="48"/>
      <c r="BP24" s="48"/>
      <c r="BQ24" s="48"/>
      <c r="BR24" s="188"/>
      <c r="BS24" s="55"/>
      <c r="BT24" s="16"/>
      <c r="BU24" s="16"/>
      <c r="BV24" s="54"/>
      <c r="BW24" s="48"/>
      <c r="BX24" s="48"/>
      <c r="BY24" s="48"/>
      <c r="BZ24" s="48"/>
      <c r="CA24" s="48"/>
      <c r="CB24" s="48"/>
      <c r="CC24" s="188"/>
      <c r="CD24" s="55"/>
      <c r="CE24" s="16"/>
      <c r="CF24" s="16"/>
      <c r="CG24" s="54"/>
      <c r="CH24" s="48"/>
      <c r="CI24" s="48"/>
      <c r="CJ24" s="48"/>
      <c r="CK24" s="48"/>
      <c r="CL24" s="48"/>
      <c r="CM24" s="48"/>
      <c r="CN24" s="188"/>
      <c r="CO24" s="55"/>
      <c r="CP24" s="16"/>
      <c r="CQ24" s="16"/>
      <c r="CR24" s="54"/>
      <c r="CS24" s="48"/>
      <c r="CT24" s="48"/>
      <c r="CU24" s="48"/>
      <c r="CV24" s="48"/>
      <c r="CW24" s="48"/>
      <c r="CX24" s="48"/>
      <c r="CY24" s="188"/>
      <c r="CZ24" s="55"/>
      <c r="DA24" s="16"/>
      <c r="DB24" s="16"/>
      <c r="DC24" s="54"/>
      <c r="DD24" s="48"/>
      <c r="DE24" s="48"/>
      <c r="DF24" s="48"/>
      <c r="DG24" s="48"/>
      <c r="DH24" s="48"/>
      <c r="DI24" s="48"/>
      <c r="DJ24" s="188"/>
      <c r="DK24" s="55"/>
      <c r="DL24" s="16"/>
      <c r="DM24" s="16"/>
      <c r="DN24" s="54"/>
      <c r="DO24" s="48"/>
      <c r="DP24" s="48"/>
      <c r="DQ24" s="48"/>
      <c r="DR24" s="48"/>
      <c r="DS24" s="48"/>
      <c r="DT24" s="48"/>
      <c r="DU24" s="188"/>
      <c r="DV24" s="55"/>
      <c r="DW24" s="16"/>
      <c r="DX24" s="16"/>
      <c r="DY24" s="54"/>
      <c r="DZ24" s="48"/>
      <c r="EA24" s="48"/>
      <c r="EB24" s="48"/>
      <c r="EC24" s="48"/>
      <c r="ED24" s="48"/>
      <c r="EE24" s="48"/>
      <c r="EF24" s="188"/>
      <c r="EG24" s="55"/>
      <c r="EH24" s="16"/>
      <c r="EI24" s="16"/>
      <c r="EJ24" s="54"/>
      <c r="EK24" s="48"/>
      <c r="EL24" s="48"/>
      <c r="EM24" s="48"/>
      <c r="EN24" s="48"/>
      <c r="EO24" s="48"/>
      <c r="EP24" s="48"/>
      <c r="EQ24" s="188"/>
      <c r="ER24" s="55"/>
      <c r="ES24" s="16"/>
      <c r="ET24" s="16"/>
      <c r="EU24" s="54"/>
      <c r="EV24" s="48"/>
      <c r="EW24" s="48"/>
      <c r="EX24" s="48"/>
      <c r="EY24" s="48"/>
      <c r="EZ24" s="48"/>
      <c r="FA24" s="48"/>
      <c r="FB24" s="188"/>
      <c r="FC24" s="55"/>
      <c r="FD24" s="16"/>
      <c r="FE24" s="16"/>
      <c r="FF24" s="54"/>
      <c r="FG24" s="48"/>
      <c r="FH24" s="48"/>
      <c r="FI24" s="48"/>
      <c r="FJ24" s="48"/>
      <c r="FK24" s="48"/>
      <c r="FL24" s="48"/>
      <c r="FM24" s="188"/>
      <c r="FN24" s="55"/>
      <c r="FO24" s="16"/>
      <c r="FP24" s="16"/>
      <c r="FQ24" s="54"/>
      <c r="FR24" s="48"/>
      <c r="FS24" s="48"/>
      <c r="FT24" s="48"/>
      <c r="FU24" s="48"/>
      <c r="FV24" s="48"/>
      <c r="FW24" s="48"/>
      <c r="FX24" s="188"/>
      <c r="FY24" s="55"/>
      <c r="FZ24" s="16"/>
      <c r="GA24" s="16"/>
      <c r="GB24" s="54"/>
      <c r="GC24" s="48"/>
      <c r="GD24" s="48"/>
      <c r="GE24" s="48"/>
      <c r="GF24" s="48"/>
      <c r="GG24" s="48"/>
      <c r="GH24" s="48"/>
      <c r="GI24" s="188"/>
      <c r="GJ24" s="55"/>
      <c r="GK24" s="16"/>
      <c r="GL24" s="16"/>
      <c r="GM24" s="54"/>
      <c r="GN24" s="48"/>
      <c r="GO24" s="48"/>
      <c r="GP24" s="48"/>
      <c r="GQ24" s="48"/>
      <c r="GR24" s="48"/>
      <c r="GS24" s="48"/>
      <c r="GT24" s="188"/>
      <c r="GU24" s="55"/>
      <c r="GV24" s="16"/>
      <c r="GW24" s="16"/>
      <c r="GX24" s="54"/>
      <c r="GY24" s="48"/>
      <c r="GZ24" s="48"/>
      <c r="HA24" s="48"/>
      <c r="HB24" s="48"/>
      <c r="HC24" s="48"/>
      <c r="HD24" s="48"/>
      <c r="HE24" s="188"/>
      <c r="HF24" s="55"/>
      <c r="HG24" s="16"/>
      <c r="HH24" s="16"/>
      <c r="HI24" s="54"/>
      <c r="HJ24" s="48"/>
      <c r="HK24" s="48"/>
      <c r="HL24" s="48"/>
      <c r="HM24" s="48"/>
      <c r="HN24" s="48"/>
      <c r="HO24" s="48"/>
      <c r="HP24" s="188"/>
      <c r="HQ24" s="55"/>
      <c r="HR24" s="16"/>
      <c r="HS24" s="16"/>
    </row>
    <row r="25" spans="1:227" ht="13.8" x14ac:dyDescent="0.3">
      <c r="A25" s="52"/>
      <c r="B25" s="136"/>
      <c r="C25" s="53"/>
      <c r="D25" s="53"/>
      <c r="E25" s="188"/>
      <c r="F25" s="188"/>
      <c r="G25" s="16"/>
      <c r="H25" s="54"/>
      <c r="I25" s="48"/>
      <c r="J25" s="48"/>
      <c r="K25" s="48"/>
      <c r="L25" s="48"/>
      <c r="M25" s="48"/>
      <c r="N25" s="48"/>
      <c r="O25" s="188"/>
      <c r="P25" s="55"/>
      <c r="Q25" s="16"/>
      <c r="R25" s="16"/>
      <c r="S25" s="54"/>
      <c r="T25" s="48"/>
      <c r="U25" s="48"/>
      <c r="V25" s="48"/>
      <c r="W25" s="48"/>
      <c r="X25" s="48"/>
      <c r="Y25" s="48"/>
      <c r="Z25" s="188"/>
      <c r="AA25" s="55"/>
      <c r="AB25" s="16"/>
      <c r="AC25" s="16"/>
      <c r="AD25" s="54"/>
      <c r="AE25" s="48"/>
      <c r="AF25" s="48"/>
      <c r="AG25" s="48"/>
      <c r="AH25" s="48"/>
      <c r="AI25" s="48"/>
      <c r="AJ25" s="48"/>
      <c r="AK25" s="188"/>
      <c r="AL25" s="55"/>
      <c r="AM25" s="16"/>
      <c r="AN25" s="16"/>
      <c r="AO25" s="54"/>
      <c r="AP25" s="48"/>
      <c r="AQ25" s="48"/>
      <c r="AR25" s="48"/>
      <c r="AS25" s="48"/>
      <c r="AT25" s="48"/>
      <c r="AU25" s="48"/>
      <c r="AV25" s="188"/>
      <c r="AW25" s="55"/>
      <c r="AX25" s="16"/>
      <c r="AY25" s="16"/>
      <c r="AZ25" s="54"/>
      <c r="BA25" s="48"/>
      <c r="BB25" s="48"/>
      <c r="BC25" s="48"/>
      <c r="BD25" s="48"/>
      <c r="BE25" s="48"/>
      <c r="BF25" s="48"/>
      <c r="BG25" s="188"/>
      <c r="BH25" s="55"/>
      <c r="BI25" s="16"/>
      <c r="BJ25" s="16"/>
      <c r="BK25" s="54"/>
      <c r="BL25" s="48"/>
      <c r="BM25" s="48"/>
      <c r="BN25" s="48"/>
      <c r="BO25" s="48"/>
      <c r="BP25" s="48"/>
      <c r="BQ25" s="48"/>
      <c r="BR25" s="188"/>
      <c r="BS25" s="55"/>
      <c r="BT25" s="16"/>
      <c r="BU25" s="16"/>
      <c r="BV25" s="54"/>
      <c r="BW25" s="48"/>
      <c r="BX25" s="48"/>
      <c r="BY25" s="48"/>
      <c r="BZ25" s="48"/>
      <c r="CA25" s="48"/>
      <c r="CB25" s="48"/>
      <c r="CC25" s="188"/>
      <c r="CD25" s="55"/>
      <c r="CE25" s="16"/>
      <c r="CF25" s="16"/>
      <c r="CG25" s="54"/>
      <c r="CH25" s="48"/>
      <c r="CI25" s="48"/>
      <c r="CJ25" s="48"/>
      <c r="CK25" s="48"/>
      <c r="CL25" s="48"/>
      <c r="CM25" s="48"/>
      <c r="CN25" s="188"/>
      <c r="CO25" s="55"/>
      <c r="CP25" s="16"/>
      <c r="CQ25" s="16"/>
      <c r="CR25" s="54"/>
      <c r="CS25" s="48"/>
      <c r="CT25" s="48"/>
      <c r="CU25" s="48"/>
      <c r="CV25" s="48"/>
      <c r="CW25" s="48"/>
      <c r="CX25" s="48"/>
      <c r="CY25" s="188"/>
      <c r="CZ25" s="55"/>
      <c r="DA25" s="16"/>
      <c r="DB25" s="16"/>
      <c r="DC25" s="54"/>
      <c r="DD25" s="48"/>
      <c r="DE25" s="48"/>
      <c r="DF25" s="48"/>
      <c r="DG25" s="48"/>
      <c r="DH25" s="48"/>
      <c r="DI25" s="48"/>
      <c r="DJ25" s="188"/>
      <c r="DK25" s="55"/>
      <c r="DL25" s="16"/>
      <c r="DM25" s="16"/>
      <c r="DN25" s="54"/>
      <c r="DO25" s="48"/>
      <c r="DP25" s="48"/>
      <c r="DQ25" s="48"/>
      <c r="DR25" s="48"/>
      <c r="DS25" s="48"/>
      <c r="DT25" s="48"/>
      <c r="DU25" s="188"/>
      <c r="DV25" s="55"/>
      <c r="DW25" s="16"/>
      <c r="DX25" s="16"/>
      <c r="DY25" s="54"/>
      <c r="DZ25" s="48"/>
      <c r="EA25" s="48"/>
      <c r="EB25" s="48"/>
      <c r="EC25" s="48"/>
      <c r="ED25" s="48"/>
      <c r="EE25" s="48"/>
      <c r="EF25" s="188"/>
      <c r="EG25" s="55"/>
      <c r="EH25" s="16"/>
      <c r="EI25" s="16"/>
      <c r="EJ25" s="54"/>
      <c r="EK25" s="48"/>
      <c r="EL25" s="48"/>
      <c r="EM25" s="48"/>
      <c r="EN25" s="48"/>
      <c r="EO25" s="48"/>
      <c r="EP25" s="48"/>
      <c r="EQ25" s="188"/>
      <c r="ER25" s="55"/>
      <c r="ES25" s="16"/>
      <c r="ET25" s="16"/>
      <c r="EU25" s="54"/>
      <c r="EV25" s="48"/>
      <c r="EW25" s="48"/>
      <c r="EX25" s="48"/>
      <c r="EY25" s="48"/>
      <c r="EZ25" s="48"/>
      <c r="FA25" s="48"/>
      <c r="FB25" s="188"/>
      <c r="FC25" s="55"/>
      <c r="FD25" s="16"/>
      <c r="FE25" s="16"/>
      <c r="FF25" s="54"/>
      <c r="FG25" s="48"/>
      <c r="FH25" s="48"/>
      <c r="FI25" s="48"/>
      <c r="FJ25" s="48"/>
      <c r="FK25" s="48"/>
      <c r="FL25" s="48"/>
      <c r="FM25" s="188"/>
      <c r="FN25" s="55"/>
      <c r="FO25" s="16"/>
      <c r="FP25" s="16"/>
      <c r="FQ25" s="54"/>
      <c r="FR25" s="48"/>
      <c r="FS25" s="48"/>
      <c r="FT25" s="48"/>
      <c r="FU25" s="48"/>
      <c r="FV25" s="48"/>
      <c r="FW25" s="48"/>
      <c r="FX25" s="188"/>
      <c r="FY25" s="55"/>
      <c r="FZ25" s="16"/>
      <c r="GA25" s="16"/>
      <c r="GB25" s="54"/>
      <c r="GC25" s="48"/>
      <c r="GD25" s="48"/>
      <c r="GE25" s="48"/>
      <c r="GF25" s="48"/>
      <c r="GG25" s="48"/>
      <c r="GH25" s="48"/>
      <c r="GI25" s="188"/>
      <c r="GJ25" s="55"/>
      <c r="GK25" s="16"/>
      <c r="GL25" s="16"/>
      <c r="GM25" s="54"/>
      <c r="GN25" s="48"/>
      <c r="GO25" s="48"/>
      <c r="GP25" s="48"/>
      <c r="GQ25" s="48"/>
      <c r="GR25" s="48"/>
      <c r="GS25" s="48"/>
      <c r="GT25" s="188"/>
      <c r="GU25" s="55"/>
      <c r="GV25" s="16"/>
      <c r="GW25" s="16"/>
      <c r="GX25" s="54"/>
      <c r="GY25" s="48"/>
      <c r="GZ25" s="48"/>
      <c r="HA25" s="48"/>
      <c r="HB25" s="48"/>
      <c r="HC25" s="48"/>
      <c r="HD25" s="48"/>
      <c r="HE25" s="188"/>
      <c r="HF25" s="55"/>
      <c r="HG25" s="16"/>
      <c r="HH25" s="16"/>
      <c r="HI25" s="54"/>
      <c r="HJ25" s="48"/>
      <c r="HK25" s="48"/>
      <c r="HL25" s="48"/>
      <c r="HM25" s="48"/>
      <c r="HN25" s="48"/>
      <c r="HO25" s="48"/>
      <c r="HP25" s="188"/>
      <c r="HQ25" s="55"/>
      <c r="HR25" s="16"/>
      <c r="HS25" s="16"/>
    </row>
    <row r="26" spans="1:227" ht="13.8" x14ac:dyDescent="0.3">
      <c r="A26" s="52"/>
      <c r="B26" s="136"/>
      <c r="C26" s="53"/>
      <c r="D26" s="53"/>
      <c r="E26" s="188"/>
      <c r="F26" s="188"/>
      <c r="G26" s="16"/>
      <c r="H26" s="54"/>
      <c r="I26" s="48"/>
      <c r="J26" s="48"/>
      <c r="K26" s="48"/>
      <c r="L26" s="48"/>
      <c r="M26" s="48"/>
      <c r="N26" s="48"/>
      <c r="O26" s="188"/>
      <c r="P26" s="55"/>
      <c r="Q26" s="16"/>
      <c r="R26" s="16"/>
      <c r="S26" s="54"/>
      <c r="T26" s="48"/>
      <c r="U26" s="48"/>
      <c r="V26" s="48"/>
      <c r="W26" s="48"/>
      <c r="X26" s="48"/>
      <c r="Y26" s="48"/>
      <c r="Z26" s="188"/>
      <c r="AA26" s="55"/>
      <c r="AB26" s="16"/>
      <c r="AC26" s="16"/>
      <c r="AD26" s="54"/>
      <c r="AE26" s="48"/>
      <c r="AF26" s="48"/>
      <c r="AG26" s="48"/>
      <c r="AH26" s="48"/>
      <c r="AI26" s="48"/>
      <c r="AJ26" s="48"/>
      <c r="AK26" s="188"/>
      <c r="AL26" s="55"/>
      <c r="AM26" s="16"/>
      <c r="AN26" s="16"/>
      <c r="AO26" s="54"/>
      <c r="AP26" s="48"/>
      <c r="AQ26" s="48"/>
      <c r="AR26" s="48"/>
      <c r="AS26" s="48"/>
      <c r="AT26" s="48"/>
      <c r="AU26" s="48"/>
      <c r="AV26" s="188"/>
      <c r="AW26" s="55"/>
      <c r="AX26" s="16"/>
      <c r="AY26" s="16"/>
      <c r="AZ26" s="54"/>
      <c r="BA26" s="48"/>
      <c r="BB26" s="48"/>
      <c r="BC26" s="48"/>
      <c r="BD26" s="48"/>
      <c r="BE26" s="48"/>
      <c r="BF26" s="48"/>
      <c r="BG26" s="188"/>
      <c r="BH26" s="55"/>
      <c r="BI26" s="16"/>
      <c r="BJ26" s="16"/>
      <c r="BK26" s="54"/>
      <c r="BL26" s="48"/>
      <c r="BM26" s="48"/>
      <c r="BN26" s="48"/>
      <c r="BO26" s="48"/>
      <c r="BP26" s="48"/>
      <c r="BQ26" s="48"/>
      <c r="BR26" s="188"/>
      <c r="BS26" s="55"/>
      <c r="BT26" s="16"/>
      <c r="BU26" s="16"/>
      <c r="BV26" s="54"/>
      <c r="BW26" s="48"/>
      <c r="BX26" s="48"/>
      <c r="BY26" s="48"/>
      <c r="BZ26" s="48"/>
      <c r="CA26" s="48"/>
      <c r="CB26" s="48"/>
      <c r="CC26" s="188"/>
      <c r="CD26" s="55"/>
      <c r="CE26" s="16"/>
      <c r="CF26" s="16"/>
      <c r="CG26" s="54"/>
      <c r="CH26" s="48"/>
      <c r="CI26" s="48"/>
      <c r="CJ26" s="48"/>
      <c r="CK26" s="48"/>
      <c r="CL26" s="48"/>
      <c r="CM26" s="48"/>
      <c r="CN26" s="188"/>
      <c r="CO26" s="55"/>
      <c r="CP26" s="16"/>
      <c r="CQ26" s="16"/>
      <c r="CR26" s="54"/>
      <c r="CS26" s="48"/>
      <c r="CT26" s="48"/>
      <c r="CU26" s="48"/>
      <c r="CV26" s="48"/>
      <c r="CW26" s="48"/>
      <c r="CX26" s="48"/>
      <c r="CY26" s="188"/>
      <c r="CZ26" s="55"/>
      <c r="DA26" s="16"/>
      <c r="DB26" s="16"/>
      <c r="DC26" s="54"/>
      <c r="DD26" s="48"/>
      <c r="DE26" s="48"/>
      <c r="DF26" s="48"/>
      <c r="DG26" s="48"/>
      <c r="DH26" s="48"/>
      <c r="DI26" s="48"/>
      <c r="DJ26" s="188"/>
      <c r="DK26" s="55"/>
      <c r="DL26" s="16"/>
      <c r="DM26" s="16"/>
      <c r="DN26" s="54"/>
      <c r="DO26" s="48"/>
      <c r="DP26" s="48"/>
      <c r="DQ26" s="48"/>
      <c r="DR26" s="48"/>
      <c r="DS26" s="48"/>
      <c r="DT26" s="48"/>
      <c r="DU26" s="188"/>
      <c r="DV26" s="55"/>
      <c r="DW26" s="16"/>
      <c r="DX26" s="16"/>
      <c r="DY26" s="54"/>
      <c r="DZ26" s="48"/>
      <c r="EA26" s="48"/>
      <c r="EB26" s="48"/>
      <c r="EC26" s="48"/>
      <c r="ED26" s="48"/>
      <c r="EE26" s="48"/>
      <c r="EF26" s="188"/>
      <c r="EG26" s="55"/>
      <c r="EH26" s="16"/>
      <c r="EI26" s="16"/>
      <c r="EJ26" s="54"/>
      <c r="EK26" s="48"/>
      <c r="EL26" s="48"/>
      <c r="EM26" s="48"/>
      <c r="EN26" s="48"/>
      <c r="EO26" s="48"/>
      <c r="EP26" s="48"/>
      <c r="EQ26" s="188"/>
      <c r="ER26" s="55"/>
      <c r="ES26" s="16"/>
      <c r="ET26" s="16"/>
      <c r="EU26" s="54"/>
      <c r="EV26" s="48"/>
      <c r="EW26" s="48"/>
      <c r="EX26" s="48"/>
      <c r="EY26" s="48"/>
      <c r="EZ26" s="48"/>
      <c r="FA26" s="48"/>
      <c r="FB26" s="188"/>
      <c r="FC26" s="55"/>
      <c r="FD26" s="16"/>
      <c r="FE26" s="16"/>
      <c r="FF26" s="54"/>
      <c r="FG26" s="48"/>
      <c r="FH26" s="48"/>
      <c r="FI26" s="48"/>
      <c r="FJ26" s="48"/>
      <c r="FK26" s="48"/>
      <c r="FL26" s="48"/>
      <c r="FM26" s="188"/>
      <c r="FN26" s="55"/>
      <c r="FO26" s="16"/>
      <c r="FP26" s="16"/>
      <c r="FQ26" s="54"/>
      <c r="FR26" s="48"/>
      <c r="FS26" s="48"/>
      <c r="FT26" s="48"/>
      <c r="FU26" s="48"/>
      <c r="FV26" s="48"/>
      <c r="FW26" s="48"/>
      <c r="FX26" s="188"/>
      <c r="FY26" s="55"/>
      <c r="FZ26" s="16"/>
      <c r="GA26" s="16"/>
      <c r="GB26" s="54"/>
      <c r="GC26" s="48"/>
      <c r="GD26" s="48"/>
      <c r="GE26" s="48"/>
      <c r="GF26" s="48"/>
      <c r="GG26" s="48"/>
      <c r="GH26" s="48"/>
      <c r="GI26" s="188"/>
      <c r="GJ26" s="55"/>
      <c r="GK26" s="16"/>
      <c r="GL26" s="16"/>
      <c r="GM26" s="54"/>
      <c r="GN26" s="48"/>
      <c r="GO26" s="48"/>
      <c r="GP26" s="48"/>
      <c r="GQ26" s="48"/>
      <c r="GR26" s="48"/>
      <c r="GS26" s="48"/>
      <c r="GT26" s="188"/>
      <c r="GU26" s="55"/>
      <c r="GV26" s="16"/>
      <c r="GW26" s="16"/>
      <c r="GX26" s="54"/>
      <c r="GY26" s="48"/>
      <c r="GZ26" s="48"/>
      <c r="HA26" s="48"/>
      <c r="HB26" s="48"/>
      <c r="HC26" s="48"/>
      <c r="HD26" s="48"/>
      <c r="HE26" s="188"/>
      <c r="HF26" s="55"/>
      <c r="HG26" s="16"/>
      <c r="HH26" s="16"/>
      <c r="HI26" s="54"/>
      <c r="HJ26" s="48"/>
      <c r="HK26" s="48"/>
      <c r="HL26" s="48"/>
      <c r="HM26" s="48"/>
      <c r="HN26" s="48"/>
      <c r="HO26" s="48"/>
      <c r="HP26" s="188"/>
      <c r="HQ26" s="55"/>
      <c r="HR26" s="16"/>
      <c r="HS26" s="16"/>
    </row>
    <row r="27" spans="1:227" ht="13.8" x14ac:dyDescent="0.3">
      <c r="A27" s="52"/>
      <c r="B27" s="136"/>
      <c r="C27" s="53"/>
      <c r="D27" s="53"/>
      <c r="E27" s="188"/>
      <c r="F27" s="188"/>
      <c r="G27" s="16"/>
      <c r="H27" s="54"/>
      <c r="I27" s="48"/>
      <c r="J27" s="48"/>
      <c r="K27" s="48"/>
      <c r="L27" s="48"/>
      <c r="M27" s="48"/>
      <c r="N27" s="48"/>
      <c r="O27" s="188"/>
      <c r="P27" s="55"/>
      <c r="Q27" s="16"/>
      <c r="R27" s="16"/>
      <c r="S27" s="54"/>
      <c r="T27" s="48"/>
      <c r="U27" s="48"/>
      <c r="V27" s="48"/>
      <c r="W27" s="48"/>
      <c r="X27" s="48"/>
      <c r="Y27" s="48"/>
      <c r="Z27" s="188"/>
      <c r="AA27" s="55"/>
      <c r="AB27" s="16"/>
      <c r="AC27" s="16"/>
      <c r="AD27" s="54"/>
      <c r="AE27" s="48"/>
      <c r="AF27" s="48"/>
      <c r="AG27" s="48"/>
      <c r="AH27" s="48"/>
      <c r="AI27" s="48"/>
      <c r="AJ27" s="48"/>
      <c r="AK27" s="188"/>
      <c r="AL27" s="55"/>
      <c r="AM27" s="16"/>
      <c r="AN27" s="16"/>
      <c r="AO27" s="54"/>
      <c r="AP27" s="48"/>
      <c r="AQ27" s="48"/>
      <c r="AR27" s="48"/>
      <c r="AS27" s="48"/>
      <c r="AT27" s="48"/>
      <c r="AU27" s="48"/>
      <c r="AV27" s="188"/>
      <c r="AW27" s="55"/>
      <c r="AX27" s="16"/>
      <c r="AY27" s="16"/>
      <c r="AZ27" s="54"/>
      <c r="BA27" s="48"/>
      <c r="BB27" s="48"/>
      <c r="BC27" s="48"/>
      <c r="BD27" s="48"/>
      <c r="BE27" s="48"/>
      <c r="BF27" s="48"/>
      <c r="BG27" s="188"/>
      <c r="BH27" s="55"/>
      <c r="BI27" s="16"/>
      <c r="BJ27" s="16"/>
      <c r="BK27" s="54"/>
      <c r="BL27" s="48"/>
      <c r="BM27" s="48"/>
      <c r="BN27" s="48"/>
      <c r="BO27" s="48"/>
      <c r="BP27" s="48"/>
      <c r="BQ27" s="48"/>
      <c r="BR27" s="188"/>
      <c r="BS27" s="55"/>
      <c r="BT27" s="16"/>
      <c r="BU27" s="16"/>
      <c r="BV27" s="54"/>
      <c r="BW27" s="48"/>
      <c r="BX27" s="48"/>
      <c r="BY27" s="48"/>
      <c r="BZ27" s="48"/>
      <c r="CA27" s="48"/>
      <c r="CB27" s="48"/>
      <c r="CC27" s="188"/>
      <c r="CD27" s="55"/>
      <c r="CE27" s="16"/>
      <c r="CF27" s="16"/>
      <c r="CG27" s="54"/>
      <c r="CH27" s="48"/>
      <c r="CI27" s="48"/>
      <c r="CJ27" s="48"/>
      <c r="CK27" s="48"/>
      <c r="CL27" s="48"/>
      <c r="CM27" s="48"/>
      <c r="CN27" s="188"/>
      <c r="CO27" s="55"/>
      <c r="CP27" s="16"/>
      <c r="CQ27" s="16"/>
      <c r="CR27" s="54"/>
      <c r="CS27" s="48"/>
      <c r="CT27" s="48"/>
      <c r="CU27" s="48"/>
      <c r="CV27" s="48"/>
      <c r="CW27" s="48"/>
      <c r="CX27" s="48"/>
      <c r="CY27" s="188"/>
      <c r="CZ27" s="55"/>
      <c r="DA27" s="16"/>
      <c r="DB27" s="16"/>
      <c r="DC27" s="54"/>
      <c r="DD27" s="48"/>
      <c r="DE27" s="48"/>
      <c r="DF27" s="48"/>
      <c r="DG27" s="48"/>
      <c r="DH27" s="48"/>
      <c r="DI27" s="48"/>
      <c r="DJ27" s="188"/>
      <c r="DK27" s="55"/>
      <c r="DL27" s="16"/>
      <c r="DM27" s="16"/>
      <c r="DN27" s="54"/>
      <c r="DO27" s="48"/>
      <c r="DP27" s="48"/>
      <c r="DQ27" s="48"/>
      <c r="DR27" s="48"/>
      <c r="DS27" s="48"/>
      <c r="DT27" s="48"/>
      <c r="DU27" s="188"/>
      <c r="DV27" s="55"/>
      <c r="DW27" s="16"/>
      <c r="DX27" s="16"/>
      <c r="DY27" s="54"/>
      <c r="DZ27" s="48"/>
      <c r="EA27" s="48"/>
      <c r="EB27" s="48"/>
      <c r="EC27" s="48"/>
      <c r="ED27" s="48"/>
      <c r="EE27" s="48"/>
      <c r="EF27" s="188"/>
      <c r="EG27" s="55"/>
      <c r="EH27" s="16"/>
      <c r="EI27" s="16"/>
      <c r="EJ27" s="54"/>
      <c r="EK27" s="48"/>
      <c r="EL27" s="48"/>
      <c r="EM27" s="48"/>
      <c r="EN27" s="48"/>
      <c r="EO27" s="48"/>
      <c r="EP27" s="48"/>
      <c r="EQ27" s="188"/>
      <c r="ER27" s="55"/>
      <c r="ES27" s="16"/>
      <c r="ET27" s="16"/>
      <c r="EU27" s="54"/>
      <c r="EV27" s="48"/>
      <c r="EW27" s="48"/>
      <c r="EX27" s="48"/>
      <c r="EY27" s="48"/>
      <c r="EZ27" s="48"/>
      <c r="FA27" s="48"/>
      <c r="FB27" s="188"/>
      <c r="FC27" s="55"/>
      <c r="FD27" s="16"/>
      <c r="FE27" s="16"/>
      <c r="FF27" s="54"/>
      <c r="FG27" s="48"/>
      <c r="FH27" s="48"/>
      <c r="FI27" s="48"/>
      <c r="FJ27" s="48"/>
      <c r="FK27" s="48"/>
      <c r="FL27" s="48"/>
      <c r="FM27" s="188"/>
      <c r="FN27" s="55"/>
      <c r="FO27" s="16"/>
      <c r="FP27" s="16"/>
      <c r="FQ27" s="54"/>
      <c r="FR27" s="48"/>
      <c r="FS27" s="48"/>
      <c r="FT27" s="48"/>
      <c r="FU27" s="48"/>
      <c r="FV27" s="48"/>
      <c r="FW27" s="48"/>
      <c r="FX27" s="188"/>
      <c r="FY27" s="55"/>
      <c r="FZ27" s="16"/>
      <c r="GA27" s="16"/>
      <c r="GB27" s="54"/>
      <c r="GC27" s="48"/>
      <c r="GD27" s="48"/>
      <c r="GE27" s="48"/>
      <c r="GF27" s="48"/>
      <c r="GG27" s="48"/>
      <c r="GH27" s="48"/>
      <c r="GI27" s="188"/>
      <c r="GJ27" s="55"/>
      <c r="GK27" s="16"/>
      <c r="GL27" s="16"/>
      <c r="GM27" s="54"/>
      <c r="GN27" s="48"/>
      <c r="GO27" s="48"/>
      <c r="GP27" s="48"/>
      <c r="GQ27" s="48"/>
      <c r="GR27" s="48"/>
      <c r="GS27" s="48"/>
      <c r="GT27" s="188"/>
      <c r="GU27" s="55"/>
      <c r="GV27" s="16"/>
      <c r="GW27" s="16"/>
      <c r="GX27" s="54"/>
      <c r="GY27" s="48"/>
      <c r="GZ27" s="48"/>
      <c r="HA27" s="48"/>
      <c r="HB27" s="48"/>
      <c r="HC27" s="48"/>
      <c r="HD27" s="48"/>
      <c r="HE27" s="188"/>
      <c r="HF27" s="55"/>
      <c r="HG27" s="16"/>
      <c r="HH27" s="16"/>
      <c r="HI27" s="54"/>
      <c r="HJ27" s="48"/>
      <c r="HK27" s="48"/>
      <c r="HL27" s="48"/>
      <c r="HM27" s="48"/>
      <c r="HN27" s="48"/>
      <c r="HO27" s="48"/>
      <c r="HP27" s="188"/>
      <c r="HQ27" s="55"/>
      <c r="HR27" s="16"/>
      <c r="HS27" s="16"/>
    </row>
    <row r="28" spans="1:227" ht="13.8" x14ac:dyDescent="0.3">
      <c r="A28" s="52"/>
      <c r="B28" s="136"/>
      <c r="C28" s="53"/>
      <c r="D28" s="53"/>
      <c r="E28" s="188"/>
      <c r="F28" s="188"/>
      <c r="G28" s="16"/>
      <c r="H28" s="54"/>
      <c r="I28" s="48"/>
      <c r="J28" s="48"/>
      <c r="K28" s="48"/>
      <c r="L28" s="48"/>
      <c r="M28" s="48"/>
      <c r="N28" s="48"/>
      <c r="O28" s="188"/>
      <c r="P28" s="55"/>
      <c r="Q28" s="16"/>
      <c r="R28" s="16"/>
      <c r="S28" s="54"/>
      <c r="T28" s="48"/>
      <c r="U28" s="48"/>
      <c r="V28" s="48"/>
      <c r="W28" s="48"/>
      <c r="X28" s="48"/>
      <c r="Y28" s="48"/>
      <c r="Z28" s="188"/>
      <c r="AA28" s="55"/>
      <c r="AB28" s="16"/>
      <c r="AC28" s="16"/>
      <c r="AD28" s="54"/>
      <c r="AE28" s="48"/>
      <c r="AF28" s="48"/>
      <c r="AG28" s="48"/>
      <c r="AH28" s="48"/>
      <c r="AI28" s="48"/>
      <c r="AJ28" s="48"/>
      <c r="AK28" s="188"/>
      <c r="AL28" s="55"/>
      <c r="AM28" s="16"/>
      <c r="AN28" s="16"/>
      <c r="AO28" s="54"/>
      <c r="AP28" s="48"/>
      <c r="AQ28" s="48"/>
      <c r="AR28" s="48"/>
      <c r="AS28" s="48"/>
      <c r="AT28" s="48"/>
      <c r="AU28" s="48"/>
      <c r="AV28" s="188"/>
      <c r="AW28" s="55"/>
      <c r="AX28" s="16"/>
      <c r="AY28" s="16"/>
      <c r="AZ28" s="54"/>
      <c r="BA28" s="48"/>
      <c r="BB28" s="48"/>
      <c r="BC28" s="48"/>
      <c r="BD28" s="48"/>
      <c r="BE28" s="48"/>
      <c r="BF28" s="48"/>
      <c r="BG28" s="188"/>
      <c r="BH28" s="55"/>
      <c r="BI28" s="16"/>
      <c r="BJ28" s="16"/>
      <c r="BK28" s="54"/>
      <c r="BL28" s="48"/>
      <c r="BM28" s="48"/>
      <c r="BN28" s="48"/>
      <c r="BO28" s="48"/>
      <c r="BP28" s="48"/>
      <c r="BQ28" s="48"/>
      <c r="BR28" s="188"/>
      <c r="BS28" s="55"/>
      <c r="BT28" s="16"/>
      <c r="BU28" s="16"/>
      <c r="BV28" s="54"/>
      <c r="BW28" s="48"/>
      <c r="BX28" s="48"/>
      <c r="BY28" s="48"/>
      <c r="BZ28" s="48"/>
      <c r="CA28" s="48"/>
      <c r="CB28" s="48"/>
      <c r="CC28" s="188"/>
      <c r="CD28" s="55"/>
      <c r="CE28" s="16"/>
      <c r="CF28" s="16"/>
      <c r="CG28" s="54"/>
      <c r="CH28" s="48"/>
      <c r="CI28" s="48"/>
      <c r="CJ28" s="48"/>
      <c r="CK28" s="48"/>
      <c r="CL28" s="48"/>
      <c r="CM28" s="48"/>
      <c r="CN28" s="188"/>
      <c r="CO28" s="55"/>
      <c r="CP28" s="16"/>
      <c r="CQ28" s="16"/>
      <c r="CR28" s="54"/>
      <c r="CS28" s="48"/>
      <c r="CT28" s="48"/>
      <c r="CU28" s="48"/>
      <c r="CV28" s="48"/>
      <c r="CW28" s="48"/>
      <c r="CX28" s="48"/>
      <c r="CY28" s="188"/>
      <c r="CZ28" s="55"/>
      <c r="DA28" s="16"/>
      <c r="DB28" s="16"/>
      <c r="DC28" s="54"/>
      <c r="DD28" s="48"/>
      <c r="DE28" s="48"/>
      <c r="DF28" s="48"/>
      <c r="DG28" s="48"/>
      <c r="DH28" s="48"/>
      <c r="DI28" s="48"/>
      <c r="DJ28" s="188"/>
      <c r="DK28" s="55"/>
      <c r="DL28" s="16"/>
      <c r="DM28" s="16"/>
      <c r="DN28" s="54"/>
      <c r="DO28" s="48"/>
      <c r="DP28" s="48"/>
      <c r="DQ28" s="48"/>
      <c r="DR28" s="48"/>
      <c r="DS28" s="48"/>
      <c r="DT28" s="48"/>
      <c r="DU28" s="188"/>
      <c r="DV28" s="55"/>
      <c r="DW28" s="16"/>
      <c r="DX28" s="16"/>
      <c r="DY28" s="54"/>
      <c r="DZ28" s="48"/>
      <c r="EA28" s="48"/>
      <c r="EB28" s="48"/>
      <c r="EC28" s="48"/>
      <c r="ED28" s="48"/>
      <c r="EE28" s="48"/>
      <c r="EF28" s="188"/>
      <c r="EG28" s="55"/>
      <c r="EH28" s="16"/>
      <c r="EI28" s="16"/>
      <c r="EJ28" s="54"/>
      <c r="EK28" s="48"/>
      <c r="EL28" s="48"/>
      <c r="EM28" s="48"/>
      <c r="EN28" s="48"/>
      <c r="EO28" s="48"/>
      <c r="EP28" s="48"/>
      <c r="EQ28" s="188"/>
      <c r="ER28" s="55"/>
      <c r="ES28" s="16"/>
      <c r="ET28" s="16"/>
      <c r="EU28" s="54"/>
      <c r="EV28" s="48"/>
      <c r="EW28" s="48"/>
      <c r="EX28" s="48"/>
      <c r="EY28" s="48"/>
      <c r="EZ28" s="48"/>
      <c r="FA28" s="48"/>
      <c r="FB28" s="188"/>
      <c r="FC28" s="55"/>
      <c r="FD28" s="16"/>
      <c r="FE28" s="16"/>
      <c r="FF28" s="54"/>
      <c r="FG28" s="48"/>
      <c r="FH28" s="48"/>
      <c r="FI28" s="48"/>
      <c r="FJ28" s="48"/>
      <c r="FK28" s="48"/>
      <c r="FL28" s="48"/>
      <c r="FM28" s="188"/>
      <c r="FN28" s="55"/>
      <c r="FO28" s="16"/>
      <c r="FP28" s="16"/>
      <c r="FQ28" s="54"/>
      <c r="FR28" s="48"/>
      <c r="FS28" s="48"/>
      <c r="FT28" s="48"/>
      <c r="FU28" s="48"/>
      <c r="FV28" s="48"/>
      <c r="FW28" s="48"/>
      <c r="FX28" s="188"/>
      <c r="FY28" s="55"/>
      <c r="FZ28" s="16"/>
      <c r="GA28" s="16"/>
      <c r="GB28" s="54"/>
      <c r="GC28" s="48"/>
      <c r="GD28" s="48"/>
      <c r="GE28" s="48"/>
      <c r="GF28" s="48"/>
      <c r="GG28" s="48"/>
      <c r="GH28" s="48"/>
      <c r="GI28" s="188"/>
      <c r="GJ28" s="55"/>
      <c r="GK28" s="16"/>
      <c r="GL28" s="16"/>
      <c r="GM28" s="54"/>
      <c r="GN28" s="48"/>
      <c r="GO28" s="48"/>
      <c r="GP28" s="48"/>
      <c r="GQ28" s="48"/>
      <c r="GR28" s="48"/>
      <c r="GS28" s="48"/>
      <c r="GT28" s="188"/>
      <c r="GU28" s="55"/>
      <c r="GV28" s="16"/>
      <c r="GW28" s="16"/>
      <c r="GX28" s="54"/>
      <c r="GY28" s="48"/>
      <c r="GZ28" s="48"/>
      <c r="HA28" s="48"/>
      <c r="HB28" s="48"/>
      <c r="HC28" s="48"/>
      <c r="HD28" s="48"/>
      <c r="HE28" s="188"/>
      <c r="HF28" s="55"/>
      <c r="HG28" s="16"/>
      <c r="HH28" s="16"/>
      <c r="HI28" s="54"/>
      <c r="HJ28" s="48"/>
      <c r="HK28" s="48"/>
      <c r="HL28" s="48"/>
      <c r="HM28" s="48"/>
      <c r="HN28" s="48"/>
      <c r="HO28" s="48"/>
      <c r="HP28" s="188"/>
      <c r="HQ28" s="55"/>
      <c r="HR28" s="16"/>
      <c r="HS28" s="16"/>
    </row>
    <row r="29" spans="1:227" ht="13.8" x14ac:dyDescent="0.3">
      <c r="A29" s="52"/>
      <c r="B29" s="138"/>
      <c r="C29" s="53"/>
      <c r="D29" s="53"/>
      <c r="E29" s="188"/>
      <c r="F29" s="188"/>
      <c r="G29" s="16"/>
      <c r="H29" s="54"/>
      <c r="I29" s="48"/>
      <c r="J29" s="48"/>
      <c r="K29" s="48"/>
      <c r="L29" s="48"/>
      <c r="M29" s="48"/>
      <c r="N29" s="48"/>
      <c r="O29" s="188"/>
      <c r="P29" s="55"/>
      <c r="Q29" s="16"/>
      <c r="R29" s="16"/>
      <c r="S29" s="54"/>
      <c r="T29" s="48"/>
      <c r="U29" s="48"/>
      <c r="V29" s="48"/>
      <c r="W29" s="48"/>
      <c r="X29" s="48"/>
      <c r="Y29" s="48"/>
      <c r="Z29" s="188"/>
      <c r="AA29" s="55"/>
      <c r="AB29" s="16"/>
      <c r="AC29" s="16"/>
      <c r="AD29" s="54"/>
      <c r="AE29" s="48"/>
      <c r="AF29" s="48"/>
      <c r="AG29" s="48"/>
      <c r="AH29" s="48"/>
      <c r="AI29" s="48"/>
      <c r="AJ29" s="48"/>
      <c r="AK29" s="188"/>
      <c r="AL29" s="55"/>
      <c r="AM29" s="16"/>
      <c r="AN29" s="16"/>
      <c r="AO29" s="54"/>
      <c r="AP29" s="48"/>
      <c r="AQ29" s="48"/>
      <c r="AR29" s="48"/>
      <c r="AS29" s="48"/>
      <c r="AT29" s="48"/>
      <c r="AU29" s="48"/>
      <c r="AV29" s="188"/>
      <c r="AW29" s="55"/>
      <c r="AX29" s="16"/>
      <c r="AY29" s="16"/>
      <c r="AZ29" s="54"/>
      <c r="BA29" s="48"/>
      <c r="BB29" s="48"/>
      <c r="BC29" s="48"/>
      <c r="BD29" s="48"/>
      <c r="BE29" s="48"/>
      <c r="BF29" s="48"/>
      <c r="BG29" s="188"/>
      <c r="BH29" s="55"/>
      <c r="BI29" s="16"/>
      <c r="BJ29" s="16"/>
      <c r="BK29" s="54"/>
      <c r="BL29" s="48"/>
      <c r="BM29" s="48"/>
      <c r="BN29" s="48"/>
      <c r="BO29" s="48"/>
      <c r="BP29" s="48"/>
      <c r="BQ29" s="48"/>
      <c r="BR29" s="188"/>
      <c r="BS29" s="55"/>
      <c r="BT29" s="16"/>
      <c r="BU29" s="16"/>
      <c r="BV29" s="54"/>
      <c r="BW29" s="48"/>
      <c r="BX29" s="48"/>
      <c r="BY29" s="48"/>
      <c r="BZ29" s="48"/>
      <c r="CA29" s="48"/>
      <c r="CB29" s="48"/>
      <c r="CC29" s="188"/>
      <c r="CD29" s="55"/>
      <c r="CE29" s="16"/>
      <c r="CF29" s="16"/>
      <c r="CG29" s="54"/>
      <c r="CH29" s="48"/>
      <c r="CI29" s="48"/>
      <c r="CJ29" s="48"/>
      <c r="CK29" s="48"/>
      <c r="CL29" s="48"/>
      <c r="CM29" s="48"/>
      <c r="CN29" s="188"/>
      <c r="CO29" s="55"/>
      <c r="CP29" s="16"/>
      <c r="CQ29" s="16"/>
      <c r="CR29" s="54"/>
      <c r="CS29" s="48"/>
      <c r="CT29" s="48"/>
      <c r="CU29" s="48"/>
      <c r="CV29" s="48"/>
      <c r="CW29" s="48"/>
      <c r="CX29" s="48"/>
      <c r="CY29" s="188"/>
      <c r="CZ29" s="55"/>
      <c r="DA29" s="16"/>
      <c r="DB29" s="16"/>
      <c r="DC29" s="54"/>
      <c r="DD29" s="48"/>
      <c r="DE29" s="48"/>
      <c r="DF29" s="48"/>
      <c r="DG29" s="48"/>
      <c r="DH29" s="48"/>
      <c r="DI29" s="48"/>
      <c r="DJ29" s="188"/>
      <c r="DK29" s="55"/>
      <c r="DL29" s="16"/>
      <c r="DM29" s="16"/>
      <c r="DN29" s="54"/>
      <c r="DO29" s="48"/>
      <c r="DP29" s="48"/>
      <c r="DQ29" s="48"/>
      <c r="DR29" s="48"/>
      <c r="DS29" s="48"/>
      <c r="DT29" s="48"/>
      <c r="DU29" s="188"/>
      <c r="DV29" s="55"/>
      <c r="DW29" s="16"/>
      <c r="DX29" s="16"/>
      <c r="DY29" s="54"/>
      <c r="DZ29" s="48"/>
      <c r="EA29" s="48"/>
      <c r="EB29" s="48"/>
      <c r="EC29" s="48"/>
      <c r="ED29" s="48"/>
      <c r="EE29" s="48"/>
      <c r="EF29" s="188"/>
      <c r="EG29" s="55"/>
      <c r="EH29" s="16"/>
      <c r="EI29" s="16"/>
      <c r="EJ29" s="54"/>
      <c r="EK29" s="48"/>
      <c r="EL29" s="48"/>
      <c r="EM29" s="48"/>
      <c r="EN29" s="48"/>
      <c r="EO29" s="48"/>
      <c r="EP29" s="48"/>
      <c r="EQ29" s="188"/>
      <c r="ER29" s="55"/>
      <c r="ES29" s="16"/>
      <c r="ET29" s="16"/>
      <c r="EU29" s="54"/>
      <c r="EV29" s="48"/>
      <c r="EW29" s="48"/>
      <c r="EX29" s="48"/>
      <c r="EY29" s="48"/>
      <c r="EZ29" s="48"/>
      <c r="FA29" s="48"/>
      <c r="FB29" s="188"/>
      <c r="FC29" s="55"/>
      <c r="FD29" s="16"/>
      <c r="FE29" s="16"/>
      <c r="FF29" s="54"/>
      <c r="FG29" s="48"/>
      <c r="FH29" s="48"/>
      <c r="FI29" s="48"/>
      <c r="FJ29" s="48"/>
      <c r="FK29" s="48"/>
      <c r="FL29" s="48"/>
      <c r="FM29" s="188"/>
      <c r="FN29" s="55"/>
      <c r="FO29" s="16"/>
      <c r="FP29" s="16"/>
      <c r="FQ29" s="54"/>
      <c r="FR29" s="48"/>
      <c r="FS29" s="48"/>
      <c r="FT29" s="48"/>
      <c r="FU29" s="48"/>
      <c r="FV29" s="48"/>
      <c r="FW29" s="48"/>
      <c r="FX29" s="188"/>
      <c r="FY29" s="55"/>
      <c r="FZ29" s="16"/>
      <c r="GA29" s="16"/>
      <c r="GB29" s="54"/>
      <c r="GC29" s="48"/>
      <c r="GD29" s="48"/>
      <c r="GE29" s="48"/>
      <c r="GF29" s="48"/>
      <c r="GG29" s="48"/>
      <c r="GH29" s="48"/>
      <c r="GI29" s="188"/>
      <c r="GJ29" s="55"/>
      <c r="GK29" s="16"/>
      <c r="GL29" s="16"/>
      <c r="GM29" s="54"/>
      <c r="GN29" s="48"/>
      <c r="GO29" s="48"/>
      <c r="GP29" s="48"/>
      <c r="GQ29" s="48"/>
      <c r="GR29" s="48"/>
      <c r="GS29" s="48"/>
      <c r="GT29" s="188"/>
      <c r="GU29" s="55"/>
      <c r="GV29" s="16"/>
      <c r="GW29" s="16"/>
      <c r="GX29" s="54"/>
      <c r="GY29" s="48"/>
      <c r="GZ29" s="48"/>
      <c r="HA29" s="48"/>
      <c r="HB29" s="48"/>
      <c r="HC29" s="48"/>
      <c r="HD29" s="48"/>
      <c r="HE29" s="188"/>
      <c r="HF29" s="55"/>
      <c r="HG29" s="16"/>
      <c r="HH29" s="16"/>
      <c r="HI29" s="54"/>
      <c r="HJ29" s="48"/>
      <c r="HK29" s="48"/>
      <c r="HL29" s="48"/>
      <c r="HM29" s="48"/>
      <c r="HN29" s="48"/>
      <c r="HO29" s="48"/>
      <c r="HP29" s="188"/>
      <c r="HQ29" s="55"/>
      <c r="HR29" s="16"/>
      <c r="HS29" s="16"/>
    </row>
    <row r="30" spans="1:227" ht="13.8" x14ac:dyDescent="0.3">
      <c r="A30" s="52"/>
      <c r="B30" s="138"/>
      <c r="C30" s="53"/>
      <c r="D30" s="53"/>
      <c r="E30" s="188"/>
      <c r="F30" s="188"/>
      <c r="G30" s="16"/>
      <c r="H30" s="54"/>
      <c r="I30" s="48"/>
      <c r="J30" s="48"/>
      <c r="K30" s="48"/>
      <c r="L30" s="48"/>
      <c r="M30" s="48"/>
      <c r="N30" s="48"/>
      <c r="O30" s="188"/>
      <c r="P30" s="55"/>
      <c r="Q30" s="16"/>
      <c r="R30" s="16"/>
      <c r="S30" s="54"/>
      <c r="T30" s="48"/>
      <c r="U30" s="48"/>
      <c r="V30" s="48"/>
      <c r="W30" s="48"/>
      <c r="X30" s="48"/>
      <c r="Y30" s="48"/>
      <c r="Z30" s="188"/>
      <c r="AA30" s="55"/>
      <c r="AB30" s="16"/>
      <c r="AC30" s="16"/>
      <c r="AD30" s="54"/>
      <c r="AE30" s="48"/>
      <c r="AF30" s="48"/>
      <c r="AG30" s="48"/>
      <c r="AH30" s="48"/>
      <c r="AI30" s="48"/>
      <c r="AJ30" s="48"/>
      <c r="AK30" s="188"/>
      <c r="AL30" s="55"/>
      <c r="AM30" s="16"/>
      <c r="AN30" s="16"/>
      <c r="AO30" s="54"/>
      <c r="AP30" s="48"/>
      <c r="AQ30" s="48"/>
      <c r="AR30" s="48"/>
      <c r="AS30" s="48"/>
      <c r="AT30" s="48"/>
      <c r="AU30" s="48"/>
      <c r="AV30" s="188"/>
      <c r="AW30" s="55"/>
      <c r="AX30" s="16"/>
      <c r="AY30" s="16"/>
      <c r="AZ30" s="54"/>
      <c r="BA30" s="48"/>
      <c r="BB30" s="48"/>
      <c r="BC30" s="48"/>
      <c r="BD30" s="48"/>
      <c r="BE30" s="48"/>
      <c r="BF30" s="48"/>
      <c r="BG30" s="188"/>
      <c r="BH30" s="55"/>
      <c r="BI30" s="16"/>
      <c r="BJ30" s="16"/>
      <c r="BK30" s="54"/>
      <c r="BL30" s="48"/>
      <c r="BM30" s="48"/>
      <c r="BN30" s="48"/>
      <c r="BO30" s="48"/>
      <c r="BP30" s="48"/>
      <c r="BQ30" s="48"/>
      <c r="BR30" s="188"/>
      <c r="BS30" s="55"/>
      <c r="BT30" s="16"/>
      <c r="BU30" s="16"/>
      <c r="BV30" s="54"/>
      <c r="BW30" s="48"/>
      <c r="BX30" s="48"/>
      <c r="BY30" s="48"/>
      <c r="BZ30" s="48"/>
      <c r="CA30" s="48"/>
      <c r="CB30" s="48"/>
      <c r="CC30" s="188"/>
      <c r="CD30" s="55"/>
      <c r="CE30" s="16"/>
      <c r="CF30" s="16"/>
      <c r="CG30" s="54"/>
      <c r="CH30" s="48"/>
      <c r="CI30" s="48"/>
      <c r="CJ30" s="48"/>
      <c r="CK30" s="48"/>
      <c r="CL30" s="48"/>
      <c r="CM30" s="48"/>
      <c r="CN30" s="188"/>
      <c r="CO30" s="55"/>
      <c r="CP30" s="16"/>
      <c r="CQ30" s="16"/>
      <c r="CR30" s="54"/>
      <c r="CS30" s="48"/>
      <c r="CT30" s="48"/>
      <c r="CU30" s="48"/>
      <c r="CV30" s="48"/>
      <c r="CW30" s="48"/>
      <c r="CX30" s="48"/>
      <c r="CY30" s="188"/>
      <c r="CZ30" s="55"/>
      <c r="DA30" s="16"/>
      <c r="DB30" s="16"/>
      <c r="DC30" s="54"/>
      <c r="DD30" s="48"/>
      <c r="DE30" s="48"/>
      <c r="DF30" s="48"/>
      <c r="DG30" s="48"/>
      <c r="DH30" s="48"/>
      <c r="DI30" s="48"/>
      <c r="DJ30" s="188"/>
      <c r="DK30" s="55"/>
      <c r="DL30" s="16"/>
      <c r="DM30" s="16"/>
      <c r="DN30" s="54"/>
      <c r="DO30" s="48"/>
      <c r="DP30" s="48"/>
      <c r="DQ30" s="48"/>
      <c r="DR30" s="48"/>
      <c r="DS30" s="48"/>
      <c r="DT30" s="48"/>
      <c r="DU30" s="188"/>
      <c r="DV30" s="55"/>
      <c r="DW30" s="16"/>
      <c r="DX30" s="16"/>
      <c r="DY30" s="54"/>
      <c r="DZ30" s="48"/>
      <c r="EA30" s="48"/>
      <c r="EB30" s="48"/>
      <c r="EC30" s="48"/>
      <c r="ED30" s="48"/>
      <c r="EE30" s="48"/>
      <c r="EF30" s="188"/>
      <c r="EG30" s="55"/>
      <c r="EH30" s="16"/>
      <c r="EI30" s="16"/>
      <c r="EJ30" s="54"/>
      <c r="EK30" s="48"/>
      <c r="EL30" s="48"/>
      <c r="EM30" s="48"/>
      <c r="EN30" s="48"/>
      <c r="EO30" s="48"/>
      <c r="EP30" s="48"/>
      <c r="EQ30" s="188"/>
      <c r="ER30" s="55"/>
      <c r="ES30" s="16"/>
      <c r="ET30" s="16"/>
      <c r="EU30" s="54"/>
      <c r="EV30" s="48"/>
      <c r="EW30" s="48"/>
      <c r="EX30" s="48"/>
      <c r="EY30" s="48"/>
      <c r="EZ30" s="48"/>
      <c r="FA30" s="48"/>
      <c r="FB30" s="188"/>
      <c r="FC30" s="55"/>
      <c r="FD30" s="16"/>
      <c r="FE30" s="16"/>
      <c r="FF30" s="54"/>
      <c r="FG30" s="48"/>
      <c r="FH30" s="48"/>
      <c r="FI30" s="48"/>
      <c r="FJ30" s="48"/>
      <c r="FK30" s="48"/>
      <c r="FL30" s="48"/>
      <c r="FM30" s="188"/>
      <c r="FN30" s="55"/>
      <c r="FO30" s="16"/>
      <c r="FP30" s="16"/>
      <c r="FQ30" s="54"/>
      <c r="FR30" s="48"/>
      <c r="FS30" s="48"/>
      <c r="FT30" s="48"/>
      <c r="FU30" s="48"/>
      <c r="FV30" s="48"/>
      <c r="FW30" s="48"/>
      <c r="FX30" s="188"/>
      <c r="FY30" s="55"/>
      <c r="FZ30" s="16"/>
      <c r="GA30" s="16"/>
      <c r="GB30" s="54"/>
      <c r="GC30" s="48"/>
      <c r="GD30" s="48"/>
      <c r="GE30" s="48"/>
      <c r="GF30" s="48"/>
      <c r="GG30" s="48"/>
      <c r="GH30" s="48"/>
      <c r="GI30" s="188"/>
      <c r="GJ30" s="55"/>
      <c r="GK30" s="16"/>
      <c r="GL30" s="16"/>
      <c r="GM30" s="54"/>
      <c r="GN30" s="48"/>
      <c r="GO30" s="48"/>
      <c r="GP30" s="48"/>
      <c r="GQ30" s="48"/>
      <c r="GR30" s="48"/>
      <c r="GS30" s="48"/>
      <c r="GT30" s="188"/>
      <c r="GU30" s="55"/>
      <c r="GV30" s="16"/>
      <c r="GW30" s="16"/>
      <c r="GX30" s="54"/>
      <c r="GY30" s="48"/>
      <c r="GZ30" s="48"/>
      <c r="HA30" s="48"/>
      <c r="HB30" s="48"/>
      <c r="HC30" s="48"/>
      <c r="HD30" s="48"/>
      <c r="HE30" s="188"/>
      <c r="HF30" s="55"/>
      <c r="HG30" s="16"/>
      <c r="HH30" s="16"/>
      <c r="HI30" s="54"/>
      <c r="HJ30" s="48"/>
      <c r="HK30" s="48"/>
      <c r="HL30" s="48"/>
      <c r="HM30" s="48"/>
      <c r="HN30" s="48"/>
      <c r="HO30" s="48"/>
      <c r="HP30" s="188"/>
      <c r="HQ30" s="55"/>
      <c r="HR30" s="16"/>
      <c r="HS30" s="16"/>
    </row>
    <row r="31" spans="1:227" ht="13.8" x14ac:dyDescent="0.3">
      <c r="A31" s="52"/>
      <c r="B31" s="136"/>
      <c r="C31" s="53"/>
      <c r="D31" s="53"/>
      <c r="E31" s="188"/>
      <c r="F31" s="188"/>
      <c r="G31" s="16"/>
      <c r="H31" s="54"/>
      <c r="I31" s="48"/>
      <c r="J31" s="48"/>
      <c r="K31" s="48"/>
      <c r="L31" s="48"/>
      <c r="M31" s="48"/>
      <c r="N31" s="48"/>
      <c r="O31" s="188"/>
      <c r="P31" s="55"/>
      <c r="Q31" s="16"/>
      <c r="R31" s="16"/>
      <c r="S31" s="54"/>
      <c r="T31" s="48"/>
      <c r="U31" s="48"/>
      <c r="V31" s="48"/>
      <c r="W31" s="48"/>
      <c r="X31" s="48"/>
      <c r="Y31" s="48"/>
      <c r="Z31" s="188"/>
      <c r="AA31" s="55"/>
      <c r="AB31" s="16"/>
      <c r="AC31" s="16"/>
      <c r="AD31" s="54"/>
      <c r="AE31" s="48"/>
      <c r="AF31" s="48"/>
      <c r="AG31" s="48"/>
      <c r="AH31" s="48"/>
      <c r="AI31" s="48"/>
      <c r="AJ31" s="48"/>
      <c r="AK31" s="188"/>
      <c r="AL31" s="55"/>
      <c r="AM31" s="16"/>
      <c r="AN31" s="16"/>
      <c r="AO31" s="54"/>
      <c r="AP31" s="48"/>
      <c r="AQ31" s="48"/>
      <c r="AR31" s="48"/>
      <c r="AS31" s="48"/>
      <c r="AT31" s="48"/>
      <c r="AU31" s="48"/>
      <c r="AV31" s="188"/>
      <c r="AW31" s="55"/>
      <c r="AX31" s="16"/>
      <c r="AY31" s="16"/>
      <c r="AZ31" s="54"/>
      <c r="BA31" s="48"/>
      <c r="BB31" s="48"/>
      <c r="BC31" s="48"/>
      <c r="BD31" s="48"/>
      <c r="BE31" s="48"/>
      <c r="BF31" s="48"/>
      <c r="BG31" s="188"/>
      <c r="BH31" s="55"/>
      <c r="BI31" s="16"/>
      <c r="BJ31" s="16"/>
      <c r="BK31" s="54"/>
      <c r="BL31" s="48"/>
      <c r="BM31" s="48"/>
      <c r="BN31" s="48"/>
      <c r="BO31" s="48"/>
      <c r="BP31" s="48"/>
      <c r="BQ31" s="48"/>
      <c r="BR31" s="188"/>
      <c r="BS31" s="55"/>
      <c r="BT31" s="16"/>
      <c r="BU31" s="16"/>
      <c r="BV31" s="54"/>
      <c r="BW31" s="48"/>
      <c r="BX31" s="48"/>
      <c r="BY31" s="48"/>
      <c r="BZ31" s="48"/>
      <c r="CA31" s="48"/>
      <c r="CB31" s="48"/>
      <c r="CC31" s="188"/>
      <c r="CD31" s="55"/>
      <c r="CE31" s="16"/>
      <c r="CF31" s="16"/>
      <c r="CG31" s="54"/>
      <c r="CH31" s="48"/>
      <c r="CI31" s="48"/>
      <c r="CJ31" s="48"/>
      <c r="CK31" s="48"/>
      <c r="CL31" s="48"/>
      <c r="CM31" s="48"/>
      <c r="CN31" s="188"/>
      <c r="CO31" s="55"/>
      <c r="CP31" s="16"/>
      <c r="CQ31" s="16"/>
      <c r="CR31" s="54"/>
      <c r="CS31" s="48"/>
      <c r="CT31" s="48"/>
      <c r="CU31" s="48"/>
      <c r="CV31" s="48"/>
      <c r="CW31" s="48"/>
      <c r="CX31" s="48"/>
      <c r="CY31" s="188"/>
      <c r="CZ31" s="55"/>
      <c r="DA31" s="16"/>
      <c r="DB31" s="16"/>
      <c r="DC31" s="54"/>
      <c r="DD31" s="48"/>
      <c r="DE31" s="48"/>
      <c r="DF31" s="48"/>
      <c r="DG31" s="48"/>
      <c r="DH31" s="48"/>
      <c r="DI31" s="48"/>
      <c r="DJ31" s="188"/>
      <c r="DK31" s="55"/>
      <c r="DL31" s="16"/>
      <c r="DM31" s="16"/>
      <c r="DN31" s="54"/>
      <c r="DO31" s="48"/>
      <c r="DP31" s="48"/>
      <c r="DQ31" s="48"/>
      <c r="DR31" s="48"/>
      <c r="DS31" s="48"/>
      <c r="DT31" s="48"/>
      <c r="DU31" s="188"/>
      <c r="DV31" s="55"/>
      <c r="DW31" s="16"/>
      <c r="DX31" s="16"/>
      <c r="DY31" s="54"/>
      <c r="DZ31" s="48"/>
      <c r="EA31" s="48"/>
      <c r="EB31" s="48"/>
      <c r="EC31" s="48"/>
      <c r="ED31" s="48"/>
      <c r="EE31" s="48"/>
      <c r="EF31" s="188"/>
      <c r="EG31" s="55"/>
      <c r="EH31" s="16"/>
      <c r="EI31" s="16"/>
      <c r="EJ31" s="54"/>
      <c r="EK31" s="48"/>
      <c r="EL31" s="48"/>
      <c r="EM31" s="48"/>
      <c r="EN31" s="48"/>
      <c r="EO31" s="48"/>
      <c r="EP31" s="48"/>
      <c r="EQ31" s="188"/>
      <c r="ER31" s="55"/>
      <c r="ES31" s="16"/>
      <c r="ET31" s="16"/>
      <c r="EU31" s="54"/>
      <c r="EV31" s="48"/>
      <c r="EW31" s="48"/>
      <c r="EX31" s="48"/>
      <c r="EY31" s="48"/>
      <c r="EZ31" s="48"/>
      <c r="FA31" s="48"/>
      <c r="FB31" s="188"/>
      <c r="FC31" s="55"/>
      <c r="FD31" s="16"/>
      <c r="FE31" s="16"/>
      <c r="FF31" s="54"/>
      <c r="FG31" s="48"/>
      <c r="FH31" s="48"/>
      <c r="FI31" s="48"/>
      <c r="FJ31" s="48"/>
      <c r="FK31" s="48"/>
      <c r="FL31" s="48"/>
      <c r="FM31" s="188"/>
      <c r="FN31" s="55"/>
      <c r="FO31" s="16"/>
      <c r="FP31" s="16"/>
      <c r="FQ31" s="54"/>
      <c r="FR31" s="48"/>
      <c r="FS31" s="48"/>
      <c r="FT31" s="48"/>
      <c r="FU31" s="48"/>
      <c r="FV31" s="48"/>
      <c r="FW31" s="48"/>
      <c r="FX31" s="188"/>
      <c r="FY31" s="55"/>
      <c r="FZ31" s="16"/>
      <c r="GA31" s="16"/>
      <c r="GB31" s="54"/>
      <c r="GC31" s="48"/>
      <c r="GD31" s="48"/>
      <c r="GE31" s="48"/>
      <c r="GF31" s="48"/>
      <c r="GG31" s="48"/>
      <c r="GH31" s="48"/>
      <c r="GI31" s="188"/>
      <c r="GJ31" s="55"/>
      <c r="GK31" s="16"/>
      <c r="GL31" s="16"/>
      <c r="GM31" s="54"/>
      <c r="GN31" s="48"/>
      <c r="GO31" s="48"/>
      <c r="GP31" s="48"/>
      <c r="GQ31" s="48"/>
      <c r="GR31" s="48"/>
      <c r="GS31" s="48"/>
      <c r="GT31" s="188"/>
      <c r="GU31" s="55"/>
      <c r="GV31" s="16"/>
      <c r="GW31" s="16"/>
      <c r="GX31" s="54"/>
      <c r="GY31" s="48"/>
      <c r="GZ31" s="48"/>
      <c r="HA31" s="48"/>
      <c r="HB31" s="48"/>
      <c r="HC31" s="48"/>
      <c r="HD31" s="48"/>
      <c r="HE31" s="188"/>
      <c r="HF31" s="55"/>
      <c r="HG31" s="16"/>
      <c r="HH31" s="16"/>
      <c r="HI31" s="54"/>
      <c r="HJ31" s="48"/>
      <c r="HK31" s="48"/>
      <c r="HL31" s="48"/>
      <c r="HM31" s="48"/>
      <c r="HN31" s="48"/>
      <c r="HO31" s="48"/>
      <c r="HP31" s="188"/>
      <c r="HQ31" s="55"/>
      <c r="HR31" s="16"/>
      <c r="HS31" s="16"/>
    </row>
    <row r="32" spans="1:227" ht="13.8" x14ac:dyDescent="0.3">
      <c r="A32" s="52"/>
      <c r="B32" s="136"/>
      <c r="C32" s="53"/>
      <c r="D32" s="53"/>
      <c r="E32" s="188"/>
      <c r="F32" s="188"/>
      <c r="G32" s="16"/>
      <c r="H32" s="54"/>
      <c r="I32" s="48"/>
      <c r="J32" s="48"/>
      <c r="K32" s="48"/>
      <c r="L32" s="48"/>
      <c r="M32" s="48"/>
      <c r="N32" s="48"/>
      <c r="O32" s="188"/>
      <c r="P32" s="55"/>
      <c r="Q32" s="16"/>
      <c r="R32" s="16"/>
      <c r="S32" s="54"/>
      <c r="T32" s="48"/>
      <c r="U32" s="48"/>
      <c r="V32" s="48"/>
      <c r="W32" s="48"/>
      <c r="X32" s="48"/>
      <c r="Y32" s="48"/>
      <c r="Z32" s="188"/>
      <c r="AA32" s="55"/>
      <c r="AB32" s="16"/>
      <c r="AC32" s="16"/>
      <c r="AD32" s="54"/>
      <c r="AE32" s="48"/>
      <c r="AF32" s="48"/>
      <c r="AG32" s="48"/>
      <c r="AH32" s="48"/>
      <c r="AI32" s="48"/>
      <c r="AJ32" s="48"/>
      <c r="AK32" s="188"/>
      <c r="AL32" s="55"/>
      <c r="AM32" s="16"/>
      <c r="AN32" s="16"/>
      <c r="AO32" s="54"/>
      <c r="AP32" s="48"/>
      <c r="AQ32" s="48"/>
      <c r="AR32" s="48"/>
      <c r="AS32" s="48"/>
      <c r="AT32" s="48"/>
      <c r="AU32" s="48"/>
      <c r="AV32" s="188"/>
      <c r="AW32" s="55"/>
      <c r="AX32" s="16"/>
      <c r="AY32" s="16"/>
      <c r="AZ32" s="54"/>
      <c r="BA32" s="48"/>
      <c r="BB32" s="48"/>
      <c r="BC32" s="48"/>
      <c r="BD32" s="48"/>
      <c r="BE32" s="48"/>
      <c r="BF32" s="48"/>
      <c r="BG32" s="188"/>
      <c r="BH32" s="55"/>
      <c r="BI32" s="16"/>
      <c r="BJ32" s="16"/>
      <c r="BK32" s="54"/>
      <c r="BL32" s="48"/>
      <c r="BM32" s="48"/>
      <c r="BN32" s="48"/>
      <c r="BO32" s="48"/>
      <c r="BP32" s="48"/>
      <c r="BQ32" s="48"/>
      <c r="BR32" s="188"/>
      <c r="BS32" s="55"/>
      <c r="BT32" s="16"/>
      <c r="BU32" s="16"/>
      <c r="BV32" s="54"/>
      <c r="BW32" s="48"/>
      <c r="BX32" s="48"/>
      <c r="BY32" s="48"/>
      <c r="BZ32" s="48"/>
      <c r="CA32" s="48"/>
      <c r="CB32" s="48"/>
      <c r="CC32" s="188"/>
      <c r="CD32" s="55"/>
      <c r="CE32" s="16"/>
      <c r="CF32" s="16"/>
      <c r="CG32" s="54"/>
      <c r="CH32" s="48"/>
      <c r="CI32" s="48"/>
      <c r="CJ32" s="48"/>
      <c r="CK32" s="48"/>
      <c r="CL32" s="48"/>
      <c r="CM32" s="48"/>
      <c r="CN32" s="188"/>
      <c r="CO32" s="55"/>
      <c r="CP32" s="16"/>
      <c r="CQ32" s="16"/>
      <c r="CR32" s="54"/>
      <c r="CS32" s="48"/>
      <c r="CT32" s="48"/>
      <c r="CU32" s="48"/>
      <c r="CV32" s="48"/>
      <c r="CW32" s="48"/>
      <c r="CX32" s="48"/>
      <c r="CY32" s="188"/>
      <c r="CZ32" s="55"/>
      <c r="DA32" s="16"/>
      <c r="DB32" s="16"/>
      <c r="DC32" s="54"/>
      <c r="DD32" s="48"/>
      <c r="DE32" s="48"/>
      <c r="DF32" s="48"/>
      <c r="DG32" s="48"/>
      <c r="DH32" s="48"/>
      <c r="DI32" s="48"/>
      <c r="DJ32" s="188"/>
      <c r="DK32" s="55"/>
      <c r="DL32" s="16"/>
      <c r="DM32" s="16"/>
      <c r="DN32" s="54"/>
      <c r="DO32" s="48"/>
      <c r="DP32" s="48"/>
      <c r="DQ32" s="48"/>
      <c r="DR32" s="48"/>
      <c r="DS32" s="48"/>
      <c r="DT32" s="48"/>
      <c r="DU32" s="188"/>
      <c r="DV32" s="55"/>
      <c r="DW32" s="16"/>
      <c r="DX32" s="16"/>
      <c r="DY32" s="54"/>
      <c r="DZ32" s="48"/>
      <c r="EA32" s="48"/>
      <c r="EB32" s="48"/>
      <c r="EC32" s="48"/>
      <c r="ED32" s="48"/>
      <c r="EE32" s="48"/>
      <c r="EF32" s="188"/>
      <c r="EG32" s="55"/>
      <c r="EH32" s="16"/>
      <c r="EI32" s="16"/>
      <c r="EJ32" s="54"/>
      <c r="EK32" s="48"/>
      <c r="EL32" s="48"/>
      <c r="EM32" s="48"/>
      <c r="EN32" s="48"/>
      <c r="EO32" s="48"/>
      <c r="EP32" s="48"/>
      <c r="EQ32" s="188"/>
      <c r="ER32" s="55"/>
      <c r="ES32" s="16"/>
      <c r="ET32" s="16"/>
      <c r="EU32" s="54"/>
      <c r="EV32" s="48"/>
      <c r="EW32" s="48"/>
      <c r="EX32" s="48"/>
      <c r="EY32" s="48"/>
      <c r="EZ32" s="48"/>
      <c r="FA32" s="48"/>
      <c r="FB32" s="188"/>
      <c r="FC32" s="55"/>
      <c r="FD32" s="16"/>
      <c r="FE32" s="16"/>
      <c r="FF32" s="54"/>
      <c r="FG32" s="48"/>
      <c r="FH32" s="48"/>
      <c r="FI32" s="48"/>
      <c r="FJ32" s="48"/>
      <c r="FK32" s="48"/>
      <c r="FL32" s="48"/>
      <c r="FM32" s="188"/>
      <c r="FN32" s="55"/>
      <c r="FO32" s="16"/>
      <c r="FP32" s="16"/>
      <c r="FQ32" s="54"/>
      <c r="FR32" s="48"/>
      <c r="FS32" s="48"/>
      <c r="FT32" s="48"/>
      <c r="FU32" s="48"/>
      <c r="FV32" s="48"/>
      <c r="FW32" s="48"/>
      <c r="FX32" s="188"/>
      <c r="FY32" s="55"/>
      <c r="FZ32" s="16"/>
      <c r="GA32" s="16"/>
      <c r="GB32" s="54"/>
      <c r="GC32" s="48"/>
      <c r="GD32" s="48"/>
      <c r="GE32" s="48"/>
      <c r="GF32" s="48"/>
      <c r="GG32" s="48"/>
      <c r="GH32" s="48"/>
      <c r="GI32" s="188"/>
      <c r="GJ32" s="55"/>
      <c r="GK32" s="16"/>
      <c r="GL32" s="16"/>
      <c r="GM32" s="54"/>
      <c r="GN32" s="48"/>
      <c r="GO32" s="48"/>
      <c r="GP32" s="48"/>
      <c r="GQ32" s="48"/>
      <c r="GR32" s="48"/>
      <c r="GS32" s="48"/>
      <c r="GT32" s="188"/>
      <c r="GU32" s="55"/>
      <c r="GV32" s="16"/>
      <c r="GW32" s="16"/>
      <c r="GX32" s="54"/>
      <c r="GY32" s="48"/>
      <c r="GZ32" s="48"/>
      <c r="HA32" s="48"/>
      <c r="HB32" s="48"/>
      <c r="HC32" s="48"/>
      <c r="HD32" s="48"/>
      <c r="HE32" s="188"/>
      <c r="HF32" s="55"/>
      <c r="HG32" s="16"/>
      <c r="HH32" s="16"/>
      <c r="HI32" s="54"/>
      <c r="HJ32" s="48"/>
      <c r="HK32" s="48"/>
      <c r="HL32" s="48"/>
      <c r="HM32" s="48"/>
      <c r="HN32" s="48"/>
      <c r="HO32" s="48"/>
      <c r="HP32" s="188"/>
      <c r="HQ32" s="55"/>
      <c r="HR32" s="16"/>
      <c r="HS32" s="16"/>
    </row>
    <row r="33" spans="1:227" ht="13.8" x14ac:dyDescent="0.3">
      <c r="A33" s="52"/>
      <c r="B33" s="136"/>
      <c r="C33" s="53"/>
      <c r="D33" s="53"/>
      <c r="E33" s="188"/>
      <c r="F33" s="188"/>
      <c r="G33" s="16"/>
      <c r="H33" s="54"/>
      <c r="I33" s="48"/>
      <c r="J33" s="48"/>
      <c r="K33" s="48"/>
      <c r="L33" s="48"/>
      <c r="M33" s="48"/>
      <c r="N33" s="48"/>
      <c r="O33" s="188"/>
      <c r="P33" s="55"/>
      <c r="Q33" s="16"/>
      <c r="R33" s="16"/>
      <c r="S33" s="54"/>
      <c r="T33" s="48"/>
      <c r="U33" s="48"/>
      <c r="V33" s="48"/>
      <c r="W33" s="48"/>
      <c r="X33" s="48"/>
      <c r="Y33" s="48"/>
      <c r="Z33" s="188"/>
      <c r="AA33" s="55"/>
      <c r="AB33" s="16"/>
      <c r="AC33" s="16"/>
      <c r="AD33" s="54"/>
      <c r="AE33" s="48"/>
      <c r="AF33" s="48"/>
      <c r="AG33" s="48"/>
      <c r="AH33" s="48"/>
      <c r="AI33" s="48"/>
      <c r="AJ33" s="48"/>
      <c r="AK33" s="188"/>
      <c r="AL33" s="55"/>
      <c r="AM33" s="16"/>
      <c r="AN33" s="16"/>
      <c r="AO33" s="54"/>
      <c r="AP33" s="48"/>
      <c r="AQ33" s="48"/>
      <c r="AR33" s="48"/>
      <c r="AS33" s="48"/>
      <c r="AT33" s="48"/>
      <c r="AU33" s="48"/>
      <c r="AV33" s="188"/>
      <c r="AW33" s="55"/>
      <c r="AX33" s="16"/>
      <c r="AY33" s="16"/>
      <c r="AZ33" s="54"/>
      <c r="BA33" s="48"/>
      <c r="BB33" s="48"/>
      <c r="BC33" s="48"/>
      <c r="BD33" s="48"/>
      <c r="BE33" s="48"/>
      <c r="BF33" s="48"/>
      <c r="BG33" s="188"/>
      <c r="BH33" s="55"/>
      <c r="BI33" s="16"/>
      <c r="BJ33" s="16"/>
      <c r="BK33" s="54"/>
      <c r="BL33" s="48"/>
      <c r="BM33" s="48"/>
      <c r="BN33" s="48"/>
      <c r="BO33" s="48"/>
      <c r="BP33" s="48"/>
      <c r="BQ33" s="48"/>
      <c r="BR33" s="188"/>
      <c r="BS33" s="55"/>
      <c r="BT33" s="16"/>
      <c r="BU33" s="16"/>
      <c r="BV33" s="54"/>
      <c r="BW33" s="48"/>
      <c r="BX33" s="48"/>
      <c r="BY33" s="48"/>
      <c r="BZ33" s="48"/>
      <c r="CA33" s="48"/>
      <c r="CB33" s="48"/>
      <c r="CC33" s="188"/>
      <c r="CD33" s="55"/>
      <c r="CE33" s="16"/>
      <c r="CF33" s="16"/>
      <c r="CG33" s="54"/>
      <c r="CH33" s="48"/>
      <c r="CI33" s="48"/>
      <c r="CJ33" s="48"/>
      <c r="CK33" s="48"/>
      <c r="CL33" s="48"/>
      <c r="CM33" s="48"/>
      <c r="CN33" s="188"/>
      <c r="CO33" s="55"/>
      <c r="CP33" s="16"/>
      <c r="CQ33" s="16"/>
      <c r="CR33" s="54"/>
      <c r="CS33" s="48"/>
      <c r="CT33" s="48"/>
      <c r="CU33" s="48"/>
      <c r="CV33" s="48"/>
      <c r="CW33" s="48"/>
      <c r="CX33" s="48"/>
      <c r="CY33" s="188"/>
      <c r="CZ33" s="55"/>
      <c r="DA33" s="16"/>
      <c r="DB33" s="16"/>
      <c r="DC33" s="54"/>
      <c r="DD33" s="48"/>
      <c r="DE33" s="48"/>
      <c r="DF33" s="48"/>
      <c r="DG33" s="48"/>
      <c r="DH33" s="48"/>
      <c r="DI33" s="48"/>
      <c r="DJ33" s="188"/>
      <c r="DK33" s="55"/>
      <c r="DL33" s="16"/>
      <c r="DM33" s="16"/>
      <c r="DN33" s="54"/>
      <c r="DO33" s="48"/>
      <c r="DP33" s="48"/>
      <c r="DQ33" s="48"/>
      <c r="DR33" s="48"/>
      <c r="DS33" s="48"/>
      <c r="DT33" s="48"/>
      <c r="DU33" s="188"/>
      <c r="DV33" s="55"/>
      <c r="DW33" s="16"/>
      <c r="DX33" s="16"/>
      <c r="DY33" s="54"/>
      <c r="DZ33" s="48"/>
      <c r="EA33" s="48"/>
      <c r="EB33" s="48"/>
      <c r="EC33" s="48"/>
      <c r="ED33" s="48"/>
      <c r="EE33" s="48"/>
      <c r="EF33" s="188"/>
      <c r="EG33" s="55"/>
      <c r="EH33" s="16"/>
      <c r="EI33" s="16"/>
      <c r="EJ33" s="54"/>
      <c r="EK33" s="48"/>
      <c r="EL33" s="48"/>
      <c r="EM33" s="48"/>
      <c r="EN33" s="48"/>
      <c r="EO33" s="48"/>
      <c r="EP33" s="48"/>
      <c r="EQ33" s="188"/>
      <c r="ER33" s="55"/>
      <c r="ES33" s="16"/>
      <c r="ET33" s="16"/>
      <c r="EU33" s="54"/>
      <c r="EV33" s="48"/>
      <c r="EW33" s="48"/>
      <c r="EX33" s="48"/>
      <c r="EY33" s="48"/>
      <c r="EZ33" s="48"/>
      <c r="FA33" s="48"/>
      <c r="FB33" s="188"/>
      <c r="FC33" s="55"/>
      <c r="FD33" s="16"/>
      <c r="FE33" s="16"/>
      <c r="FF33" s="54"/>
      <c r="FG33" s="48"/>
      <c r="FH33" s="48"/>
      <c r="FI33" s="48"/>
      <c r="FJ33" s="48"/>
      <c r="FK33" s="48"/>
      <c r="FL33" s="48"/>
      <c r="FM33" s="188"/>
      <c r="FN33" s="55"/>
      <c r="FO33" s="16"/>
      <c r="FP33" s="16"/>
      <c r="FQ33" s="54"/>
      <c r="FR33" s="48"/>
      <c r="FS33" s="48"/>
      <c r="FT33" s="48"/>
      <c r="FU33" s="48"/>
      <c r="FV33" s="48"/>
      <c r="FW33" s="48"/>
      <c r="FX33" s="188"/>
      <c r="FY33" s="55"/>
      <c r="FZ33" s="16"/>
      <c r="GA33" s="16"/>
      <c r="GB33" s="54"/>
      <c r="GC33" s="48"/>
      <c r="GD33" s="48"/>
      <c r="GE33" s="48"/>
      <c r="GF33" s="48"/>
      <c r="GG33" s="48"/>
      <c r="GH33" s="48"/>
      <c r="GI33" s="188"/>
      <c r="GJ33" s="55"/>
      <c r="GK33" s="16"/>
      <c r="GL33" s="16"/>
      <c r="GM33" s="54"/>
      <c r="GN33" s="48"/>
      <c r="GO33" s="48"/>
      <c r="GP33" s="48"/>
      <c r="GQ33" s="48"/>
      <c r="GR33" s="48"/>
      <c r="GS33" s="48"/>
      <c r="GT33" s="188"/>
      <c r="GU33" s="55"/>
      <c r="GV33" s="16"/>
      <c r="GW33" s="16"/>
      <c r="GX33" s="54"/>
      <c r="GY33" s="48"/>
      <c r="GZ33" s="48"/>
      <c r="HA33" s="48"/>
      <c r="HB33" s="48"/>
      <c r="HC33" s="48"/>
      <c r="HD33" s="48"/>
      <c r="HE33" s="188"/>
      <c r="HF33" s="55"/>
      <c r="HG33" s="16"/>
      <c r="HH33" s="16"/>
      <c r="HI33" s="54"/>
      <c r="HJ33" s="48"/>
      <c r="HK33" s="48"/>
      <c r="HL33" s="48"/>
      <c r="HM33" s="48"/>
      <c r="HN33" s="48"/>
      <c r="HO33" s="48"/>
      <c r="HP33" s="188"/>
      <c r="HQ33" s="55"/>
      <c r="HR33" s="16"/>
      <c r="HS33" s="16"/>
    </row>
    <row r="34" spans="1:227" ht="13.8" x14ac:dyDescent="0.3">
      <c r="A34" s="52"/>
      <c r="B34" s="138"/>
      <c r="C34" s="53"/>
      <c r="D34" s="53"/>
      <c r="E34" s="188"/>
      <c r="F34" s="188"/>
      <c r="G34" s="16"/>
      <c r="H34" s="54"/>
      <c r="I34" s="48"/>
      <c r="J34" s="48"/>
      <c r="K34" s="48"/>
      <c r="L34" s="48"/>
      <c r="M34" s="48"/>
      <c r="N34" s="48"/>
      <c r="O34" s="188"/>
      <c r="P34" s="55"/>
      <c r="Q34" s="16"/>
      <c r="R34" s="16"/>
      <c r="S34" s="54"/>
      <c r="T34" s="48"/>
      <c r="U34" s="48"/>
      <c r="V34" s="48"/>
      <c r="W34" s="48"/>
      <c r="X34" s="48"/>
      <c r="Y34" s="48"/>
      <c r="Z34" s="188"/>
      <c r="AA34" s="55"/>
      <c r="AB34" s="16"/>
      <c r="AC34" s="16"/>
      <c r="AD34" s="54"/>
      <c r="AE34" s="48"/>
      <c r="AF34" s="48"/>
      <c r="AG34" s="48"/>
      <c r="AH34" s="48"/>
      <c r="AI34" s="48"/>
      <c r="AJ34" s="48"/>
      <c r="AK34" s="188"/>
      <c r="AL34" s="55"/>
      <c r="AM34" s="16"/>
      <c r="AN34" s="16"/>
      <c r="AO34" s="54"/>
      <c r="AP34" s="48"/>
      <c r="AQ34" s="48"/>
      <c r="AR34" s="48"/>
      <c r="AS34" s="48"/>
      <c r="AT34" s="48"/>
      <c r="AU34" s="48"/>
      <c r="AV34" s="188"/>
      <c r="AW34" s="55"/>
      <c r="AX34" s="16"/>
      <c r="AY34" s="16"/>
      <c r="AZ34" s="54"/>
      <c r="BA34" s="48"/>
      <c r="BB34" s="48"/>
      <c r="BC34" s="48"/>
      <c r="BD34" s="48"/>
      <c r="BE34" s="48"/>
      <c r="BF34" s="48"/>
      <c r="BG34" s="188"/>
      <c r="BH34" s="55"/>
      <c r="BI34" s="16"/>
      <c r="BJ34" s="16"/>
      <c r="BK34" s="54"/>
      <c r="BL34" s="48"/>
      <c r="BM34" s="48"/>
      <c r="BN34" s="48"/>
      <c r="BO34" s="48"/>
      <c r="BP34" s="48"/>
      <c r="BQ34" s="48"/>
      <c r="BR34" s="188"/>
      <c r="BS34" s="55"/>
      <c r="BT34" s="16"/>
      <c r="BU34" s="16"/>
      <c r="BV34" s="54"/>
      <c r="BW34" s="48"/>
      <c r="BX34" s="48"/>
      <c r="BY34" s="48"/>
      <c r="BZ34" s="48"/>
      <c r="CA34" s="48"/>
      <c r="CB34" s="48"/>
      <c r="CC34" s="188"/>
      <c r="CD34" s="55"/>
      <c r="CE34" s="16"/>
      <c r="CF34" s="16"/>
      <c r="CG34" s="54"/>
      <c r="CH34" s="48"/>
      <c r="CI34" s="48"/>
      <c r="CJ34" s="48"/>
      <c r="CK34" s="48"/>
      <c r="CL34" s="48"/>
      <c r="CM34" s="48"/>
      <c r="CN34" s="188"/>
      <c r="CO34" s="55"/>
      <c r="CP34" s="16"/>
      <c r="CQ34" s="16"/>
      <c r="CR34" s="54"/>
      <c r="CS34" s="48"/>
      <c r="CT34" s="48"/>
      <c r="CU34" s="48"/>
      <c r="CV34" s="48"/>
      <c r="CW34" s="48"/>
      <c r="CX34" s="48"/>
      <c r="CY34" s="188"/>
      <c r="CZ34" s="55"/>
      <c r="DA34" s="16"/>
      <c r="DB34" s="16"/>
      <c r="DC34" s="54"/>
      <c r="DD34" s="48"/>
      <c r="DE34" s="48"/>
      <c r="DF34" s="48"/>
      <c r="DG34" s="48"/>
      <c r="DH34" s="48"/>
      <c r="DI34" s="48"/>
      <c r="DJ34" s="188"/>
      <c r="DK34" s="55"/>
      <c r="DL34" s="16"/>
      <c r="DM34" s="16"/>
      <c r="DN34" s="54"/>
      <c r="DO34" s="48"/>
      <c r="DP34" s="48"/>
      <c r="DQ34" s="48"/>
      <c r="DR34" s="48"/>
      <c r="DS34" s="48"/>
      <c r="DT34" s="48"/>
      <c r="DU34" s="188"/>
      <c r="DV34" s="55"/>
      <c r="DW34" s="16"/>
      <c r="DX34" s="16"/>
      <c r="DY34" s="54"/>
      <c r="DZ34" s="48"/>
      <c r="EA34" s="48"/>
      <c r="EB34" s="48"/>
      <c r="EC34" s="48"/>
      <c r="ED34" s="48"/>
      <c r="EE34" s="48"/>
      <c r="EF34" s="188"/>
      <c r="EG34" s="55"/>
      <c r="EH34" s="16"/>
      <c r="EI34" s="16"/>
      <c r="EJ34" s="54"/>
      <c r="EK34" s="48"/>
      <c r="EL34" s="48"/>
      <c r="EM34" s="48"/>
      <c r="EN34" s="48"/>
      <c r="EO34" s="48"/>
      <c r="EP34" s="48"/>
      <c r="EQ34" s="188"/>
      <c r="ER34" s="55"/>
      <c r="ES34" s="16"/>
      <c r="ET34" s="16"/>
      <c r="EU34" s="54"/>
      <c r="EV34" s="48"/>
      <c r="EW34" s="48"/>
      <c r="EX34" s="48"/>
      <c r="EY34" s="48"/>
      <c r="EZ34" s="48"/>
      <c r="FA34" s="48"/>
      <c r="FB34" s="188"/>
      <c r="FC34" s="55"/>
      <c r="FD34" s="16"/>
      <c r="FE34" s="16"/>
      <c r="FF34" s="54"/>
      <c r="FG34" s="48"/>
      <c r="FH34" s="48"/>
      <c r="FI34" s="48"/>
      <c r="FJ34" s="48"/>
      <c r="FK34" s="48"/>
      <c r="FL34" s="48"/>
      <c r="FM34" s="188"/>
      <c r="FN34" s="55"/>
      <c r="FO34" s="16"/>
      <c r="FP34" s="16"/>
      <c r="FQ34" s="54"/>
      <c r="FR34" s="48"/>
      <c r="FS34" s="48"/>
      <c r="FT34" s="48"/>
      <c r="FU34" s="48"/>
      <c r="FV34" s="48"/>
      <c r="FW34" s="48"/>
      <c r="FX34" s="188"/>
      <c r="FY34" s="55"/>
      <c r="FZ34" s="16"/>
      <c r="GA34" s="16"/>
      <c r="GB34" s="54"/>
      <c r="GC34" s="48"/>
      <c r="GD34" s="48"/>
      <c r="GE34" s="48"/>
      <c r="GF34" s="48"/>
      <c r="GG34" s="48"/>
      <c r="GH34" s="48"/>
      <c r="GI34" s="188"/>
      <c r="GJ34" s="55"/>
      <c r="GK34" s="16"/>
      <c r="GL34" s="16"/>
      <c r="GM34" s="54"/>
      <c r="GN34" s="48"/>
      <c r="GO34" s="48"/>
      <c r="GP34" s="48"/>
      <c r="GQ34" s="48"/>
      <c r="GR34" s="48"/>
      <c r="GS34" s="48"/>
      <c r="GT34" s="188"/>
      <c r="GU34" s="55"/>
      <c r="GV34" s="16"/>
      <c r="GW34" s="16"/>
      <c r="GX34" s="54"/>
      <c r="GY34" s="48"/>
      <c r="GZ34" s="48"/>
      <c r="HA34" s="48"/>
      <c r="HB34" s="48"/>
      <c r="HC34" s="48"/>
      <c r="HD34" s="48"/>
      <c r="HE34" s="188"/>
      <c r="HF34" s="55"/>
      <c r="HG34" s="16"/>
      <c r="HH34" s="16"/>
      <c r="HI34" s="54"/>
      <c r="HJ34" s="48"/>
      <c r="HK34" s="48"/>
      <c r="HL34" s="48"/>
      <c r="HM34" s="48"/>
      <c r="HN34" s="48"/>
      <c r="HO34" s="48"/>
      <c r="HP34" s="188"/>
      <c r="HQ34" s="55"/>
      <c r="HR34" s="16"/>
      <c r="HS34" s="16"/>
    </row>
    <row r="35" spans="1:227" ht="13.8" x14ac:dyDescent="0.3">
      <c r="A35" s="52"/>
      <c r="B35" s="138"/>
      <c r="C35" s="53"/>
      <c r="D35" s="53"/>
      <c r="E35" s="188"/>
      <c r="F35" s="188"/>
      <c r="G35" s="16"/>
      <c r="H35" s="54"/>
      <c r="I35" s="48"/>
      <c r="J35" s="48"/>
      <c r="K35" s="48"/>
      <c r="L35" s="48"/>
      <c r="M35" s="48"/>
      <c r="N35" s="48"/>
      <c r="O35" s="188"/>
      <c r="P35" s="55"/>
      <c r="Q35" s="16"/>
      <c r="R35" s="16"/>
      <c r="S35" s="54"/>
      <c r="T35" s="48"/>
      <c r="U35" s="48"/>
      <c r="V35" s="48"/>
      <c r="W35" s="48"/>
      <c r="X35" s="48"/>
      <c r="Y35" s="48"/>
      <c r="Z35" s="188"/>
      <c r="AA35" s="55"/>
      <c r="AB35" s="16"/>
      <c r="AC35" s="16"/>
      <c r="AD35" s="54"/>
      <c r="AE35" s="48"/>
      <c r="AF35" s="48"/>
      <c r="AG35" s="48"/>
      <c r="AH35" s="48"/>
      <c r="AI35" s="48"/>
      <c r="AJ35" s="48"/>
      <c r="AK35" s="188"/>
      <c r="AL35" s="55"/>
      <c r="AM35" s="16"/>
      <c r="AN35" s="16"/>
      <c r="AO35" s="54"/>
      <c r="AP35" s="48"/>
      <c r="AQ35" s="48"/>
      <c r="AR35" s="48"/>
      <c r="AS35" s="48"/>
      <c r="AT35" s="48"/>
      <c r="AU35" s="48"/>
      <c r="AV35" s="188"/>
      <c r="AW35" s="55"/>
      <c r="AX35" s="16"/>
      <c r="AY35" s="16"/>
      <c r="AZ35" s="54"/>
      <c r="BA35" s="48"/>
      <c r="BB35" s="48"/>
      <c r="BC35" s="48"/>
      <c r="BD35" s="48"/>
      <c r="BE35" s="48"/>
      <c r="BF35" s="48"/>
      <c r="BG35" s="188"/>
      <c r="BH35" s="55"/>
      <c r="BI35" s="16"/>
      <c r="BJ35" s="16"/>
      <c r="BK35" s="54"/>
      <c r="BL35" s="48"/>
      <c r="BM35" s="48"/>
      <c r="BN35" s="48"/>
      <c r="BO35" s="48"/>
      <c r="BP35" s="48"/>
      <c r="BQ35" s="48"/>
      <c r="BR35" s="188"/>
      <c r="BS35" s="55"/>
      <c r="BT35" s="16"/>
      <c r="BU35" s="16"/>
      <c r="BV35" s="54"/>
      <c r="BW35" s="48"/>
      <c r="BX35" s="48"/>
      <c r="BY35" s="48"/>
      <c r="BZ35" s="48"/>
      <c r="CA35" s="48"/>
      <c r="CB35" s="48"/>
      <c r="CC35" s="188"/>
      <c r="CD35" s="55"/>
      <c r="CE35" s="16"/>
      <c r="CF35" s="16"/>
      <c r="CG35" s="54"/>
      <c r="CH35" s="48"/>
      <c r="CI35" s="48"/>
      <c r="CJ35" s="48"/>
      <c r="CK35" s="48"/>
      <c r="CL35" s="48"/>
      <c r="CM35" s="48"/>
      <c r="CN35" s="188"/>
      <c r="CO35" s="55"/>
      <c r="CP35" s="16"/>
      <c r="CQ35" s="16"/>
      <c r="CR35" s="54"/>
      <c r="CS35" s="48"/>
      <c r="CT35" s="48"/>
      <c r="CU35" s="48"/>
      <c r="CV35" s="48"/>
      <c r="CW35" s="48"/>
      <c r="CX35" s="48"/>
      <c r="CY35" s="188"/>
      <c r="CZ35" s="55"/>
      <c r="DA35" s="16"/>
      <c r="DB35" s="16"/>
      <c r="DC35" s="54"/>
      <c r="DD35" s="48"/>
      <c r="DE35" s="48"/>
      <c r="DF35" s="48"/>
      <c r="DG35" s="48"/>
      <c r="DH35" s="48"/>
      <c r="DI35" s="48"/>
      <c r="DJ35" s="188"/>
      <c r="DK35" s="55"/>
      <c r="DL35" s="16"/>
      <c r="DM35" s="16"/>
      <c r="DN35" s="54"/>
      <c r="DO35" s="48"/>
      <c r="DP35" s="48"/>
      <c r="DQ35" s="48"/>
      <c r="DR35" s="48"/>
      <c r="DS35" s="48"/>
      <c r="DT35" s="48"/>
      <c r="DU35" s="188"/>
      <c r="DV35" s="55"/>
      <c r="DW35" s="16"/>
      <c r="DX35" s="16"/>
      <c r="DY35" s="54"/>
      <c r="DZ35" s="48"/>
      <c r="EA35" s="48"/>
      <c r="EB35" s="48"/>
      <c r="EC35" s="48"/>
      <c r="ED35" s="48"/>
      <c r="EE35" s="48"/>
      <c r="EF35" s="188"/>
      <c r="EG35" s="55"/>
      <c r="EH35" s="16"/>
      <c r="EI35" s="16"/>
      <c r="EJ35" s="54"/>
      <c r="EK35" s="48"/>
      <c r="EL35" s="48"/>
      <c r="EM35" s="48"/>
      <c r="EN35" s="48"/>
      <c r="EO35" s="48"/>
      <c r="EP35" s="48"/>
      <c r="EQ35" s="188"/>
      <c r="ER35" s="55"/>
      <c r="ES35" s="16"/>
      <c r="ET35" s="16"/>
      <c r="EU35" s="54"/>
      <c r="EV35" s="48"/>
      <c r="EW35" s="48"/>
      <c r="EX35" s="48"/>
      <c r="EY35" s="48"/>
      <c r="EZ35" s="48"/>
      <c r="FA35" s="48"/>
      <c r="FB35" s="188"/>
      <c r="FC35" s="55"/>
      <c r="FD35" s="16"/>
      <c r="FE35" s="16"/>
      <c r="FF35" s="54"/>
      <c r="FG35" s="48"/>
      <c r="FH35" s="48"/>
      <c r="FI35" s="48"/>
      <c r="FJ35" s="48"/>
      <c r="FK35" s="48"/>
      <c r="FL35" s="48"/>
      <c r="FM35" s="188"/>
      <c r="FN35" s="55"/>
      <c r="FO35" s="16"/>
      <c r="FP35" s="16"/>
      <c r="FQ35" s="54"/>
      <c r="FR35" s="48"/>
      <c r="FS35" s="48"/>
      <c r="FT35" s="48"/>
      <c r="FU35" s="48"/>
      <c r="FV35" s="48"/>
      <c r="FW35" s="48"/>
      <c r="FX35" s="188"/>
      <c r="FY35" s="55"/>
      <c r="FZ35" s="16"/>
      <c r="GA35" s="16"/>
      <c r="GB35" s="54"/>
      <c r="GC35" s="48"/>
      <c r="GD35" s="48"/>
      <c r="GE35" s="48"/>
      <c r="GF35" s="48"/>
      <c r="GG35" s="48"/>
      <c r="GH35" s="48"/>
      <c r="GI35" s="188"/>
      <c r="GJ35" s="55"/>
      <c r="GK35" s="16"/>
      <c r="GL35" s="16"/>
      <c r="GM35" s="54"/>
      <c r="GN35" s="48"/>
      <c r="GO35" s="48"/>
      <c r="GP35" s="48"/>
      <c r="GQ35" s="48"/>
      <c r="GR35" s="48"/>
      <c r="GS35" s="48"/>
      <c r="GT35" s="188"/>
      <c r="GU35" s="55"/>
      <c r="GV35" s="16"/>
      <c r="GW35" s="16"/>
      <c r="GX35" s="54"/>
      <c r="GY35" s="48"/>
      <c r="GZ35" s="48"/>
      <c r="HA35" s="48"/>
      <c r="HB35" s="48"/>
      <c r="HC35" s="48"/>
      <c r="HD35" s="48"/>
      <c r="HE35" s="188"/>
      <c r="HF35" s="55"/>
      <c r="HG35" s="16"/>
      <c r="HH35" s="16"/>
      <c r="HI35" s="54"/>
      <c r="HJ35" s="48"/>
      <c r="HK35" s="48"/>
      <c r="HL35" s="48"/>
      <c r="HM35" s="48"/>
      <c r="HN35" s="48"/>
      <c r="HO35" s="48"/>
      <c r="HP35" s="188"/>
      <c r="HQ35" s="55"/>
      <c r="HR35" s="16"/>
      <c r="HS35" s="16"/>
    </row>
    <row r="36" spans="1:227" ht="13.8" x14ac:dyDescent="0.3">
      <c r="A36" s="52"/>
      <c r="B36" s="136"/>
      <c r="C36" s="53"/>
      <c r="D36" s="53"/>
      <c r="E36" s="188"/>
      <c r="F36" s="188"/>
      <c r="G36" s="16"/>
      <c r="H36" s="54"/>
      <c r="I36" s="48"/>
      <c r="J36" s="48"/>
      <c r="K36" s="48"/>
      <c r="L36" s="48"/>
      <c r="M36" s="48"/>
      <c r="N36" s="48"/>
      <c r="O36" s="188"/>
      <c r="P36" s="55"/>
      <c r="Q36" s="16"/>
      <c r="R36" s="16"/>
      <c r="S36" s="54"/>
      <c r="T36" s="48"/>
      <c r="U36" s="48"/>
      <c r="V36" s="48"/>
      <c r="W36" s="48"/>
      <c r="X36" s="48"/>
      <c r="Y36" s="48"/>
      <c r="Z36" s="188"/>
      <c r="AA36" s="55"/>
      <c r="AB36" s="16"/>
      <c r="AC36" s="16"/>
      <c r="AD36" s="54"/>
      <c r="AE36" s="48"/>
      <c r="AF36" s="48"/>
      <c r="AG36" s="48"/>
      <c r="AH36" s="48"/>
      <c r="AI36" s="48"/>
      <c r="AJ36" s="48"/>
      <c r="AK36" s="188"/>
      <c r="AL36" s="55"/>
      <c r="AM36" s="16"/>
      <c r="AN36" s="16"/>
      <c r="AO36" s="54"/>
      <c r="AP36" s="48"/>
      <c r="AQ36" s="48"/>
      <c r="AR36" s="48"/>
      <c r="AS36" s="48"/>
      <c r="AT36" s="48"/>
      <c r="AU36" s="48"/>
      <c r="AV36" s="188"/>
      <c r="AW36" s="55"/>
      <c r="AX36" s="16"/>
      <c r="AY36" s="16"/>
      <c r="AZ36" s="54"/>
      <c r="BA36" s="48"/>
      <c r="BB36" s="48"/>
      <c r="BC36" s="48"/>
      <c r="BD36" s="48"/>
      <c r="BE36" s="48"/>
      <c r="BF36" s="48"/>
      <c r="BG36" s="188"/>
      <c r="BH36" s="55"/>
      <c r="BI36" s="16"/>
      <c r="BJ36" s="16"/>
      <c r="BK36" s="54"/>
      <c r="BL36" s="48"/>
      <c r="BM36" s="48"/>
      <c r="BN36" s="48"/>
      <c r="BO36" s="48"/>
      <c r="BP36" s="48"/>
      <c r="BQ36" s="48"/>
      <c r="BR36" s="188"/>
      <c r="BS36" s="55"/>
      <c r="BT36" s="16"/>
      <c r="BU36" s="16"/>
      <c r="BV36" s="54"/>
      <c r="BW36" s="48"/>
      <c r="BX36" s="48"/>
      <c r="BY36" s="48"/>
      <c r="BZ36" s="48"/>
      <c r="CA36" s="48"/>
      <c r="CB36" s="48"/>
      <c r="CC36" s="188"/>
      <c r="CD36" s="55"/>
      <c r="CE36" s="16"/>
      <c r="CF36" s="16"/>
      <c r="CG36" s="54"/>
      <c r="CH36" s="48"/>
      <c r="CI36" s="48"/>
      <c r="CJ36" s="48"/>
      <c r="CK36" s="48"/>
      <c r="CL36" s="48"/>
      <c r="CM36" s="48"/>
      <c r="CN36" s="188"/>
      <c r="CO36" s="55"/>
      <c r="CP36" s="16"/>
      <c r="CQ36" s="16"/>
      <c r="CR36" s="54"/>
      <c r="CS36" s="48"/>
      <c r="CT36" s="48"/>
      <c r="CU36" s="48"/>
      <c r="CV36" s="48"/>
      <c r="CW36" s="48"/>
      <c r="CX36" s="48"/>
      <c r="CY36" s="188"/>
      <c r="CZ36" s="55"/>
      <c r="DA36" s="16"/>
      <c r="DB36" s="16"/>
      <c r="DC36" s="54"/>
      <c r="DD36" s="48"/>
      <c r="DE36" s="48"/>
      <c r="DF36" s="48"/>
      <c r="DG36" s="48"/>
      <c r="DH36" s="48"/>
      <c r="DI36" s="48"/>
      <c r="DJ36" s="188"/>
      <c r="DK36" s="55"/>
      <c r="DL36" s="16"/>
      <c r="DM36" s="16"/>
      <c r="DN36" s="54"/>
      <c r="DO36" s="48"/>
      <c r="DP36" s="48"/>
      <c r="DQ36" s="48"/>
      <c r="DR36" s="48"/>
      <c r="DS36" s="48"/>
      <c r="DT36" s="48"/>
      <c r="DU36" s="188"/>
      <c r="DV36" s="55"/>
      <c r="DW36" s="16"/>
      <c r="DX36" s="16"/>
      <c r="DY36" s="54"/>
      <c r="DZ36" s="48"/>
      <c r="EA36" s="48"/>
      <c r="EB36" s="48"/>
      <c r="EC36" s="48"/>
      <c r="ED36" s="48"/>
      <c r="EE36" s="48"/>
      <c r="EF36" s="188"/>
      <c r="EG36" s="55"/>
      <c r="EH36" s="16"/>
      <c r="EI36" s="16"/>
      <c r="EJ36" s="54"/>
      <c r="EK36" s="48"/>
      <c r="EL36" s="48"/>
      <c r="EM36" s="48"/>
      <c r="EN36" s="48"/>
      <c r="EO36" s="48"/>
      <c r="EP36" s="48"/>
      <c r="EQ36" s="188"/>
      <c r="ER36" s="55"/>
      <c r="ES36" s="16"/>
      <c r="ET36" s="16"/>
      <c r="EU36" s="54"/>
      <c r="EV36" s="48"/>
      <c r="EW36" s="48"/>
      <c r="EX36" s="48"/>
      <c r="EY36" s="48"/>
      <c r="EZ36" s="48"/>
      <c r="FA36" s="48"/>
      <c r="FB36" s="188"/>
      <c r="FC36" s="55"/>
      <c r="FD36" s="16"/>
      <c r="FE36" s="16"/>
      <c r="FF36" s="54"/>
      <c r="FG36" s="48"/>
      <c r="FH36" s="48"/>
      <c r="FI36" s="48"/>
      <c r="FJ36" s="48"/>
      <c r="FK36" s="48"/>
      <c r="FL36" s="48"/>
      <c r="FM36" s="188"/>
      <c r="FN36" s="55"/>
      <c r="FO36" s="16"/>
      <c r="FP36" s="16"/>
      <c r="FQ36" s="54"/>
      <c r="FR36" s="48"/>
      <c r="FS36" s="48"/>
      <c r="FT36" s="48"/>
      <c r="FU36" s="48"/>
      <c r="FV36" s="48"/>
      <c r="FW36" s="48"/>
      <c r="FX36" s="188"/>
      <c r="FY36" s="55"/>
      <c r="FZ36" s="16"/>
      <c r="GA36" s="16"/>
      <c r="GB36" s="54"/>
      <c r="GC36" s="48"/>
      <c r="GD36" s="48"/>
      <c r="GE36" s="48"/>
      <c r="GF36" s="48"/>
      <c r="GG36" s="48"/>
      <c r="GH36" s="48"/>
      <c r="GI36" s="188"/>
      <c r="GJ36" s="55"/>
      <c r="GK36" s="16"/>
      <c r="GL36" s="16"/>
      <c r="GM36" s="54"/>
      <c r="GN36" s="48"/>
      <c r="GO36" s="48"/>
      <c r="GP36" s="48"/>
      <c r="GQ36" s="48"/>
      <c r="GR36" s="48"/>
      <c r="GS36" s="48"/>
      <c r="GT36" s="188"/>
      <c r="GU36" s="55"/>
      <c r="GV36" s="16"/>
      <c r="GW36" s="16"/>
      <c r="GX36" s="54"/>
      <c r="GY36" s="48"/>
      <c r="GZ36" s="48"/>
      <c r="HA36" s="48"/>
      <c r="HB36" s="48"/>
      <c r="HC36" s="48"/>
      <c r="HD36" s="48"/>
      <c r="HE36" s="188"/>
      <c r="HF36" s="55"/>
      <c r="HG36" s="16"/>
      <c r="HH36" s="16"/>
      <c r="HI36" s="54"/>
      <c r="HJ36" s="48"/>
      <c r="HK36" s="48"/>
      <c r="HL36" s="48"/>
      <c r="HM36" s="48"/>
      <c r="HN36" s="48"/>
      <c r="HO36" s="48"/>
      <c r="HP36" s="188"/>
      <c r="HQ36" s="55"/>
      <c r="HR36" s="16"/>
      <c r="HS36" s="16"/>
    </row>
    <row r="37" spans="1:227" x14ac:dyDescent="0.3">
      <c r="A37" s="57"/>
      <c r="B37" s="140"/>
      <c r="C37" s="58"/>
      <c r="D37" s="58"/>
      <c r="E37" s="188"/>
      <c r="F37" s="188"/>
      <c r="G37" s="16"/>
      <c r="H37" s="54"/>
      <c r="I37" s="48"/>
      <c r="J37" s="48"/>
      <c r="K37" s="48"/>
      <c r="L37" s="48"/>
      <c r="M37" s="48"/>
      <c r="N37" s="48"/>
      <c r="O37" s="188"/>
      <c r="P37" s="55"/>
      <c r="Q37" s="16"/>
      <c r="R37" s="16"/>
      <c r="S37" s="54"/>
      <c r="T37" s="48"/>
      <c r="U37" s="48"/>
      <c r="V37" s="48"/>
      <c r="W37" s="48"/>
      <c r="X37" s="48"/>
      <c r="Y37" s="48"/>
      <c r="Z37" s="188"/>
      <c r="AA37" s="55"/>
      <c r="AB37" s="16"/>
      <c r="AC37" s="16"/>
      <c r="AD37" s="54"/>
      <c r="AE37" s="48"/>
      <c r="AF37" s="48"/>
      <c r="AG37" s="48"/>
      <c r="AH37" s="48"/>
      <c r="AI37" s="48"/>
      <c r="AJ37" s="48"/>
      <c r="AK37" s="188"/>
      <c r="AL37" s="55"/>
      <c r="AM37" s="16"/>
      <c r="AN37" s="16"/>
      <c r="AO37" s="54"/>
      <c r="AP37" s="48"/>
      <c r="AQ37" s="48"/>
      <c r="AR37" s="48"/>
      <c r="AS37" s="48"/>
      <c r="AT37" s="48"/>
      <c r="AU37" s="48"/>
      <c r="AV37" s="188"/>
      <c r="AW37" s="55"/>
      <c r="AX37" s="16"/>
      <c r="AY37" s="16"/>
      <c r="AZ37" s="54"/>
      <c r="BA37" s="48"/>
      <c r="BB37" s="48"/>
      <c r="BC37" s="48"/>
      <c r="BD37" s="48"/>
      <c r="BE37" s="48"/>
      <c r="BF37" s="48"/>
      <c r="BG37" s="188"/>
      <c r="BH37" s="55"/>
      <c r="BI37" s="16"/>
      <c r="BJ37" s="16"/>
      <c r="BK37" s="54"/>
      <c r="BL37" s="48"/>
      <c r="BM37" s="48"/>
      <c r="BN37" s="48"/>
      <c r="BO37" s="48"/>
      <c r="BP37" s="48"/>
      <c r="BQ37" s="48"/>
      <c r="BR37" s="188"/>
      <c r="BS37" s="55"/>
      <c r="BT37" s="16"/>
      <c r="BU37" s="16"/>
      <c r="BV37" s="54"/>
      <c r="BW37" s="48"/>
      <c r="BX37" s="48"/>
      <c r="BY37" s="48"/>
      <c r="BZ37" s="48"/>
      <c r="CA37" s="48"/>
      <c r="CB37" s="48"/>
      <c r="CC37" s="188"/>
      <c r="CD37" s="55"/>
      <c r="CE37" s="16"/>
      <c r="CF37" s="16"/>
      <c r="CG37" s="54"/>
      <c r="CH37" s="48"/>
      <c r="CI37" s="48"/>
      <c r="CJ37" s="48"/>
      <c r="CK37" s="48"/>
      <c r="CL37" s="48"/>
      <c r="CM37" s="48"/>
      <c r="CN37" s="188"/>
      <c r="CO37" s="55"/>
      <c r="CP37" s="16"/>
      <c r="CQ37" s="16"/>
      <c r="CR37" s="54"/>
      <c r="CS37" s="48"/>
      <c r="CT37" s="48"/>
      <c r="CU37" s="48"/>
      <c r="CV37" s="48"/>
      <c r="CW37" s="48"/>
      <c r="CX37" s="48"/>
      <c r="CY37" s="188"/>
      <c r="CZ37" s="55"/>
      <c r="DA37" s="16"/>
      <c r="DB37" s="16"/>
      <c r="DC37" s="54"/>
      <c r="DD37" s="48"/>
      <c r="DE37" s="48"/>
      <c r="DF37" s="48"/>
      <c r="DG37" s="48"/>
      <c r="DH37" s="48"/>
      <c r="DI37" s="48"/>
      <c r="DJ37" s="188"/>
      <c r="DK37" s="55"/>
      <c r="DL37" s="16"/>
      <c r="DM37" s="16"/>
      <c r="DN37" s="54"/>
      <c r="DO37" s="48"/>
      <c r="DP37" s="48"/>
      <c r="DQ37" s="48"/>
      <c r="DR37" s="48"/>
      <c r="DS37" s="48"/>
      <c r="DT37" s="48"/>
      <c r="DU37" s="188"/>
      <c r="DV37" s="55"/>
      <c r="DW37" s="16"/>
      <c r="DX37" s="16"/>
      <c r="DY37" s="54"/>
      <c r="DZ37" s="48"/>
      <c r="EA37" s="48"/>
      <c r="EB37" s="48"/>
      <c r="EC37" s="48"/>
      <c r="ED37" s="48"/>
      <c r="EE37" s="48"/>
      <c r="EF37" s="188"/>
      <c r="EG37" s="55"/>
      <c r="EH37" s="16"/>
      <c r="EI37" s="16"/>
      <c r="EJ37" s="54"/>
      <c r="EK37" s="48"/>
      <c r="EL37" s="48"/>
      <c r="EM37" s="48"/>
      <c r="EN37" s="48"/>
      <c r="EO37" s="48"/>
      <c r="EP37" s="48"/>
      <c r="EQ37" s="188"/>
      <c r="ER37" s="55"/>
      <c r="ES37" s="16"/>
      <c r="ET37" s="16"/>
      <c r="EU37" s="54"/>
      <c r="EV37" s="48"/>
      <c r="EW37" s="48"/>
      <c r="EX37" s="48"/>
      <c r="EY37" s="48"/>
      <c r="EZ37" s="48"/>
      <c r="FA37" s="48"/>
      <c r="FB37" s="188"/>
      <c r="FC37" s="55"/>
      <c r="FD37" s="16"/>
      <c r="FE37" s="16"/>
      <c r="FF37" s="54"/>
      <c r="FG37" s="48"/>
      <c r="FH37" s="48"/>
      <c r="FI37" s="48"/>
      <c r="FJ37" s="48"/>
      <c r="FK37" s="48"/>
      <c r="FL37" s="48"/>
      <c r="FM37" s="188"/>
      <c r="FN37" s="55"/>
      <c r="FO37" s="16"/>
      <c r="FP37" s="16"/>
      <c r="FQ37" s="54"/>
      <c r="FR37" s="48"/>
      <c r="FS37" s="48"/>
      <c r="FT37" s="48"/>
      <c r="FU37" s="48"/>
      <c r="FV37" s="48"/>
      <c r="FW37" s="48"/>
      <c r="FX37" s="188"/>
      <c r="FY37" s="55"/>
      <c r="FZ37" s="16"/>
      <c r="GA37" s="16"/>
      <c r="GB37" s="54"/>
      <c r="GC37" s="48"/>
      <c r="GD37" s="48"/>
      <c r="GE37" s="48"/>
      <c r="GF37" s="48"/>
      <c r="GG37" s="48"/>
      <c r="GH37" s="48"/>
      <c r="GI37" s="188"/>
      <c r="GJ37" s="55"/>
      <c r="GK37" s="16"/>
      <c r="GL37" s="16"/>
      <c r="GM37" s="54"/>
      <c r="GN37" s="48"/>
      <c r="GO37" s="48"/>
      <c r="GP37" s="48"/>
      <c r="GQ37" s="48"/>
      <c r="GR37" s="48"/>
      <c r="GS37" s="48"/>
      <c r="GT37" s="188"/>
      <c r="GU37" s="55"/>
      <c r="GV37" s="16"/>
      <c r="GW37" s="16"/>
      <c r="GX37" s="54"/>
      <c r="GY37" s="48"/>
      <c r="GZ37" s="48"/>
      <c r="HA37" s="48"/>
      <c r="HB37" s="48"/>
      <c r="HC37" s="48"/>
      <c r="HD37" s="48"/>
      <c r="HE37" s="188"/>
      <c r="HF37" s="55"/>
      <c r="HG37" s="16"/>
      <c r="HH37" s="16"/>
      <c r="HI37" s="54"/>
      <c r="HJ37" s="48"/>
      <c r="HK37" s="48"/>
      <c r="HL37" s="48"/>
      <c r="HM37" s="48"/>
      <c r="HN37" s="48"/>
      <c r="HO37" s="48"/>
      <c r="HP37" s="188"/>
      <c r="HQ37" s="55"/>
      <c r="HR37" s="16"/>
      <c r="HS37" s="16"/>
    </row>
    <row r="38" spans="1:227" x14ac:dyDescent="0.3">
      <c r="A38" s="57"/>
      <c r="B38" s="140"/>
      <c r="C38" s="58"/>
      <c r="D38" s="58"/>
      <c r="E38" s="188"/>
      <c r="F38" s="188"/>
      <c r="G38" s="16"/>
      <c r="H38" s="54"/>
      <c r="I38" s="48"/>
      <c r="J38" s="48"/>
      <c r="K38" s="48"/>
      <c r="L38" s="48"/>
      <c r="M38" s="48"/>
      <c r="N38" s="48"/>
      <c r="O38" s="188"/>
      <c r="P38" s="55"/>
      <c r="Q38" s="16"/>
      <c r="R38" s="16"/>
      <c r="S38" s="54"/>
      <c r="T38" s="48"/>
      <c r="U38" s="48"/>
      <c r="V38" s="48"/>
      <c r="W38" s="48"/>
      <c r="X38" s="48"/>
      <c r="Y38" s="48"/>
      <c r="Z38" s="188"/>
      <c r="AA38" s="55"/>
      <c r="AB38" s="16"/>
      <c r="AC38" s="16"/>
      <c r="AD38" s="54"/>
      <c r="AE38" s="48"/>
      <c r="AF38" s="48"/>
      <c r="AG38" s="48"/>
      <c r="AH38" s="48"/>
      <c r="AI38" s="48"/>
      <c r="AJ38" s="48"/>
      <c r="AK38" s="188"/>
      <c r="AL38" s="55"/>
      <c r="AM38" s="16"/>
      <c r="AN38" s="16"/>
      <c r="AO38" s="54"/>
      <c r="AP38" s="48"/>
      <c r="AQ38" s="48"/>
      <c r="AR38" s="48"/>
      <c r="AS38" s="48"/>
      <c r="AT38" s="48"/>
      <c r="AU38" s="48"/>
      <c r="AV38" s="188"/>
      <c r="AW38" s="55"/>
      <c r="AX38" s="16"/>
      <c r="AY38" s="16"/>
      <c r="AZ38" s="54"/>
      <c r="BA38" s="48"/>
      <c r="BB38" s="48"/>
      <c r="BC38" s="48"/>
      <c r="BD38" s="48"/>
      <c r="BE38" s="48"/>
      <c r="BF38" s="48"/>
      <c r="BG38" s="188"/>
      <c r="BH38" s="55"/>
      <c r="BI38" s="16"/>
      <c r="BJ38" s="16"/>
      <c r="BK38" s="54"/>
      <c r="BL38" s="48"/>
      <c r="BM38" s="48"/>
      <c r="BN38" s="48"/>
      <c r="BO38" s="48"/>
      <c r="BP38" s="48"/>
      <c r="BQ38" s="48"/>
      <c r="BR38" s="188"/>
      <c r="BS38" s="55"/>
      <c r="BT38" s="16"/>
      <c r="BU38" s="16"/>
      <c r="BV38" s="54"/>
      <c r="BW38" s="48"/>
      <c r="BX38" s="48"/>
      <c r="BY38" s="48"/>
      <c r="BZ38" s="48"/>
      <c r="CA38" s="48"/>
      <c r="CB38" s="48"/>
      <c r="CC38" s="188"/>
      <c r="CD38" s="55"/>
      <c r="CE38" s="16"/>
      <c r="CF38" s="16"/>
      <c r="CG38" s="54"/>
      <c r="CH38" s="48"/>
      <c r="CI38" s="48"/>
      <c r="CJ38" s="48"/>
      <c r="CK38" s="48"/>
      <c r="CL38" s="48"/>
      <c r="CM38" s="48"/>
      <c r="CN38" s="188"/>
      <c r="CO38" s="55"/>
      <c r="CP38" s="16"/>
      <c r="CQ38" s="16"/>
      <c r="CR38" s="54"/>
      <c r="CS38" s="48"/>
      <c r="CT38" s="48"/>
      <c r="CU38" s="48"/>
      <c r="CV38" s="48"/>
      <c r="CW38" s="48"/>
      <c r="CX38" s="48"/>
      <c r="CY38" s="188"/>
      <c r="CZ38" s="55"/>
      <c r="DA38" s="16"/>
      <c r="DB38" s="16"/>
      <c r="DC38" s="54"/>
      <c r="DD38" s="48"/>
      <c r="DE38" s="48"/>
      <c r="DF38" s="48"/>
      <c r="DG38" s="48"/>
      <c r="DH38" s="48"/>
      <c r="DI38" s="48"/>
      <c r="DJ38" s="188"/>
      <c r="DK38" s="55"/>
      <c r="DL38" s="16"/>
      <c r="DM38" s="16"/>
      <c r="DN38" s="54"/>
      <c r="DO38" s="48"/>
      <c r="DP38" s="48"/>
      <c r="DQ38" s="48"/>
      <c r="DR38" s="48"/>
      <c r="DS38" s="48"/>
      <c r="DT38" s="48"/>
      <c r="DU38" s="188"/>
      <c r="DV38" s="55"/>
      <c r="DW38" s="16"/>
      <c r="DX38" s="16"/>
      <c r="DY38" s="54"/>
      <c r="DZ38" s="48"/>
      <c r="EA38" s="48"/>
      <c r="EB38" s="48"/>
      <c r="EC38" s="48"/>
      <c r="ED38" s="48"/>
      <c r="EE38" s="48"/>
      <c r="EF38" s="188"/>
      <c r="EG38" s="55"/>
      <c r="EH38" s="16"/>
      <c r="EI38" s="16"/>
      <c r="EJ38" s="54"/>
      <c r="EK38" s="48"/>
      <c r="EL38" s="48"/>
      <c r="EM38" s="48"/>
      <c r="EN38" s="48"/>
      <c r="EO38" s="48"/>
      <c r="EP38" s="48"/>
      <c r="EQ38" s="188"/>
      <c r="ER38" s="55"/>
      <c r="ES38" s="16"/>
      <c r="ET38" s="16"/>
      <c r="EU38" s="54"/>
      <c r="EV38" s="48"/>
      <c r="EW38" s="48"/>
      <c r="EX38" s="48"/>
      <c r="EY38" s="48"/>
      <c r="EZ38" s="48"/>
      <c r="FA38" s="48"/>
      <c r="FB38" s="188"/>
      <c r="FC38" s="55"/>
      <c r="FD38" s="16"/>
      <c r="FE38" s="16"/>
      <c r="FF38" s="54"/>
      <c r="FG38" s="48"/>
      <c r="FH38" s="48"/>
      <c r="FI38" s="48"/>
      <c r="FJ38" s="48"/>
      <c r="FK38" s="48"/>
      <c r="FL38" s="48"/>
      <c r="FM38" s="188"/>
      <c r="FN38" s="55"/>
      <c r="FO38" s="16"/>
      <c r="FP38" s="16"/>
      <c r="FQ38" s="54"/>
      <c r="FR38" s="48"/>
      <c r="FS38" s="48"/>
      <c r="FT38" s="48"/>
      <c r="FU38" s="48"/>
      <c r="FV38" s="48"/>
      <c r="FW38" s="48"/>
      <c r="FX38" s="188"/>
      <c r="FY38" s="55"/>
      <c r="FZ38" s="16"/>
      <c r="GA38" s="16"/>
      <c r="GB38" s="54"/>
      <c r="GC38" s="48"/>
      <c r="GD38" s="48"/>
      <c r="GE38" s="48"/>
      <c r="GF38" s="48"/>
      <c r="GG38" s="48"/>
      <c r="GH38" s="48"/>
      <c r="GI38" s="188"/>
      <c r="GJ38" s="55"/>
      <c r="GK38" s="16"/>
      <c r="GL38" s="16"/>
      <c r="GM38" s="54"/>
      <c r="GN38" s="48"/>
      <c r="GO38" s="48"/>
      <c r="GP38" s="48"/>
      <c r="GQ38" s="48"/>
      <c r="GR38" s="48"/>
      <c r="GS38" s="48"/>
      <c r="GT38" s="188"/>
      <c r="GU38" s="55"/>
      <c r="GV38" s="16"/>
      <c r="GW38" s="16"/>
      <c r="GX38" s="54"/>
      <c r="GY38" s="48"/>
      <c r="GZ38" s="48"/>
      <c r="HA38" s="48"/>
      <c r="HB38" s="48"/>
      <c r="HC38" s="48"/>
      <c r="HD38" s="48"/>
      <c r="HE38" s="188"/>
      <c r="HF38" s="55"/>
      <c r="HG38" s="16"/>
      <c r="HH38" s="16"/>
      <c r="HI38" s="54"/>
      <c r="HJ38" s="48"/>
      <c r="HK38" s="48"/>
      <c r="HL38" s="48"/>
      <c r="HM38" s="48"/>
      <c r="HN38" s="48"/>
      <c r="HO38" s="48"/>
      <c r="HP38" s="188"/>
      <c r="HQ38" s="55"/>
      <c r="HR38" s="16"/>
      <c r="HS38" s="16"/>
    </row>
    <row r="39" spans="1:227" x14ac:dyDescent="0.3">
      <c r="A39" s="57"/>
      <c r="B39" s="140"/>
      <c r="C39" s="58"/>
      <c r="D39" s="58"/>
      <c r="E39" s="188"/>
      <c r="F39" s="188"/>
      <c r="G39" s="16"/>
      <c r="H39" s="54"/>
      <c r="I39" s="48"/>
      <c r="J39" s="48"/>
      <c r="K39" s="48"/>
      <c r="L39" s="48"/>
      <c r="M39" s="48"/>
      <c r="N39" s="48"/>
      <c r="O39" s="188"/>
      <c r="P39" s="55"/>
      <c r="Q39" s="16"/>
      <c r="R39" s="16"/>
      <c r="S39" s="54"/>
      <c r="T39" s="48"/>
      <c r="U39" s="48"/>
      <c r="V39" s="48"/>
      <c r="W39" s="48"/>
      <c r="X39" s="48"/>
      <c r="Y39" s="48"/>
      <c r="Z39" s="188"/>
      <c r="AA39" s="55"/>
      <c r="AB39" s="16"/>
      <c r="AC39" s="16"/>
      <c r="AD39" s="54"/>
      <c r="AE39" s="48"/>
      <c r="AF39" s="48"/>
      <c r="AG39" s="48"/>
      <c r="AH39" s="48"/>
      <c r="AI39" s="48"/>
      <c r="AJ39" s="48"/>
      <c r="AK39" s="188"/>
      <c r="AL39" s="55"/>
      <c r="AM39" s="16"/>
      <c r="AN39" s="16"/>
      <c r="AO39" s="54"/>
      <c r="AP39" s="48"/>
      <c r="AQ39" s="48"/>
      <c r="AR39" s="48"/>
      <c r="AS39" s="48"/>
      <c r="AT39" s="48"/>
      <c r="AU39" s="48"/>
      <c r="AV39" s="188"/>
      <c r="AW39" s="55"/>
      <c r="AX39" s="16"/>
      <c r="AY39" s="16"/>
      <c r="AZ39" s="54"/>
      <c r="BA39" s="48"/>
      <c r="BB39" s="48"/>
      <c r="BC39" s="48"/>
      <c r="BD39" s="48"/>
      <c r="BE39" s="48"/>
      <c r="BF39" s="48"/>
      <c r="BG39" s="188"/>
      <c r="BH39" s="55"/>
      <c r="BI39" s="16"/>
      <c r="BJ39" s="16"/>
      <c r="BK39" s="54"/>
      <c r="BL39" s="48"/>
      <c r="BM39" s="48"/>
      <c r="BN39" s="48"/>
      <c r="BO39" s="48"/>
      <c r="BP39" s="48"/>
      <c r="BQ39" s="48"/>
      <c r="BR39" s="188"/>
      <c r="BS39" s="55"/>
      <c r="BT39" s="16"/>
      <c r="BU39" s="16"/>
      <c r="BV39" s="54"/>
      <c r="BW39" s="48"/>
      <c r="BX39" s="48"/>
      <c r="BY39" s="48"/>
      <c r="BZ39" s="48"/>
      <c r="CA39" s="48"/>
      <c r="CB39" s="48"/>
      <c r="CC39" s="188"/>
      <c r="CD39" s="55"/>
      <c r="CE39" s="16"/>
      <c r="CF39" s="16"/>
      <c r="CG39" s="54"/>
      <c r="CH39" s="48"/>
      <c r="CI39" s="48"/>
      <c r="CJ39" s="48"/>
      <c r="CK39" s="48"/>
      <c r="CL39" s="48"/>
      <c r="CM39" s="48"/>
      <c r="CN39" s="188"/>
      <c r="CO39" s="55"/>
      <c r="CP39" s="16"/>
      <c r="CQ39" s="16"/>
      <c r="CR39" s="54"/>
      <c r="CS39" s="48"/>
      <c r="CT39" s="48"/>
      <c r="CU39" s="48"/>
      <c r="CV39" s="48"/>
      <c r="CW39" s="48"/>
      <c r="CX39" s="48"/>
      <c r="CY39" s="188"/>
      <c r="CZ39" s="55"/>
      <c r="DA39" s="16"/>
      <c r="DB39" s="16"/>
      <c r="DC39" s="54"/>
      <c r="DD39" s="48"/>
      <c r="DE39" s="48"/>
      <c r="DF39" s="48"/>
      <c r="DG39" s="48"/>
      <c r="DH39" s="48"/>
      <c r="DI39" s="48"/>
      <c r="DJ39" s="188"/>
      <c r="DK39" s="55"/>
      <c r="DL39" s="16"/>
      <c r="DM39" s="16"/>
      <c r="DN39" s="54"/>
      <c r="DO39" s="48"/>
      <c r="DP39" s="48"/>
      <c r="DQ39" s="48"/>
      <c r="DR39" s="48"/>
      <c r="DS39" s="48"/>
      <c r="DT39" s="48"/>
      <c r="DU39" s="188"/>
      <c r="DV39" s="55"/>
      <c r="DW39" s="16"/>
      <c r="DX39" s="16"/>
      <c r="DY39" s="54"/>
      <c r="DZ39" s="48"/>
      <c r="EA39" s="48"/>
      <c r="EB39" s="48"/>
      <c r="EC39" s="48"/>
      <c r="ED39" s="48"/>
      <c r="EE39" s="48"/>
      <c r="EF39" s="188"/>
      <c r="EG39" s="55"/>
      <c r="EH39" s="16"/>
      <c r="EI39" s="16"/>
      <c r="EJ39" s="54"/>
      <c r="EK39" s="48"/>
      <c r="EL39" s="48"/>
      <c r="EM39" s="48"/>
      <c r="EN39" s="48"/>
      <c r="EO39" s="48"/>
      <c r="EP39" s="48"/>
      <c r="EQ39" s="188"/>
      <c r="ER39" s="55"/>
      <c r="ES39" s="16"/>
      <c r="ET39" s="16"/>
      <c r="EU39" s="54"/>
      <c r="EV39" s="48"/>
      <c r="EW39" s="48"/>
      <c r="EX39" s="48"/>
      <c r="EY39" s="48"/>
      <c r="EZ39" s="48"/>
      <c r="FA39" s="48"/>
      <c r="FB39" s="188"/>
      <c r="FC39" s="55"/>
      <c r="FD39" s="16"/>
      <c r="FE39" s="16"/>
      <c r="FF39" s="54"/>
      <c r="FG39" s="48"/>
      <c r="FH39" s="48"/>
      <c r="FI39" s="48"/>
      <c r="FJ39" s="48"/>
      <c r="FK39" s="48"/>
      <c r="FL39" s="48"/>
      <c r="FM39" s="188"/>
      <c r="FN39" s="55"/>
      <c r="FO39" s="16"/>
      <c r="FP39" s="16"/>
      <c r="FQ39" s="54"/>
      <c r="FR39" s="48"/>
      <c r="FS39" s="48"/>
      <c r="FT39" s="48"/>
      <c r="FU39" s="48"/>
      <c r="FV39" s="48"/>
      <c r="FW39" s="48"/>
      <c r="FX39" s="188"/>
      <c r="FY39" s="55"/>
      <c r="FZ39" s="16"/>
      <c r="GA39" s="16"/>
      <c r="GB39" s="54"/>
      <c r="GC39" s="48"/>
      <c r="GD39" s="48"/>
      <c r="GE39" s="48"/>
      <c r="GF39" s="48"/>
      <c r="GG39" s="48"/>
      <c r="GH39" s="48"/>
      <c r="GI39" s="188"/>
      <c r="GJ39" s="55"/>
      <c r="GK39" s="16"/>
      <c r="GL39" s="16"/>
      <c r="GM39" s="54"/>
      <c r="GN39" s="48"/>
      <c r="GO39" s="48"/>
      <c r="GP39" s="48"/>
      <c r="GQ39" s="48"/>
      <c r="GR39" s="48"/>
      <c r="GS39" s="48"/>
      <c r="GT39" s="188"/>
      <c r="GU39" s="55"/>
      <c r="GV39" s="16"/>
      <c r="GW39" s="16"/>
      <c r="GX39" s="54"/>
      <c r="GY39" s="48"/>
      <c r="GZ39" s="48"/>
      <c r="HA39" s="48"/>
      <c r="HB39" s="48"/>
      <c r="HC39" s="48"/>
      <c r="HD39" s="48"/>
      <c r="HE39" s="188"/>
      <c r="HF39" s="55"/>
      <c r="HG39" s="16"/>
      <c r="HH39" s="16"/>
      <c r="HI39" s="54"/>
      <c r="HJ39" s="48"/>
      <c r="HK39" s="48"/>
      <c r="HL39" s="48"/>
      <c r="HM39" s="48"/>
      <c r="HN39" s="48"/>
      <c r="HO39" s="48"/>
      <c r="HP39" s="188"/>
      <c r="HQ39" s="55"/>
      <c r="HR39" s="16"/>
      <c r="HS39" s="16"/>
    </row>
    <row r="40" spans="1:227" x14ac:dyDescent="0.3">
      <c r="A40" s="57"/>
      <c r="B40" s="141"/>
      <c r="C40" s="58"/>
      <c r="D40" s="58"/>
      <c r="E40" s="188"/>
      <c r="F40" s="188"/>
      <c r="G40" s="16"/>
      <c r="H40" s="54"/>
      <c r="I40" s="48"/>
      <c r="J40" s="48"/>
      <c r="K40" s="48"/>
      <c r="L40" s="48"/>
      <c r="M40" s="48"/>
      <c r="N40" s="48"/>
      <c r="O40" s="188"/>
      <c r="P40" s="55"/>
      <c r="Q40" s="16"/>
      <c r="R40" s="16"/>
      <c r="S40" s="54"/>
      <c r="T40" s="48"/>
      <c r="U40" s="48"/>
      <c r="V40" s="48"/>
      <c r="W40" s="48"/>
      <c r="X40" s="48"/>
      <c r="Y40" s="48"/>
      <c r="Z40" s="188"/>
      <c r="AA40" s="55"/>
      <c r="AB40" s="16"/>
      <c r="AC40" s="16"/>
      <c r="AD40" s="54"/>
      <c r="AE40" s="48"/>
      <c r="AF40" s="48"/>
      <c r="AG40" s="48"/>
      <c r="AH40" s="48"/>
      <c r="AI40" s="48"/>
      <c r="AJ40" s="48"/>
      <c r="AK40" s="188"/>
      <c r="AL40" s="55"/>
      <c r="AM40" s="16"/>
      <c r="AN40" s="16"/>
      <c r="AO40" s="54"/>
      <c r="AP40" s="48"/>
      <c r="AQ40" s="48"/>
      <c r="AR40" s="48"/>
      <c r="AS40" s="48"/>
      <c r="AT40" s="48"/>
      <c r="AU40" s="48"/>
      <c r="AV40" s="188"/>
      <c r="AW40" s="55"/>
      <c r="AX40" s="16"/>
      <c r="AY40" s="16"/>
      <c r="AZ40" s="54"/>
      <c r="BA40" s="48"/>
      <c r="BB40" s="48"/>
      <c r="BC40" s="48"/>
      <c r="BD40" s="48"/>
      <c r="BE40" s="48"/>
      <c r="BF40" s="48"/>
      <c r="BG40" s="188"/>
      <c r="BH40" s="55"/>
      <c r="BI40" s="16"/>
      <c r="BJ40" s="16"/>
      <c r="BK40" s="54"/>
      <c r="BL40" s="48"/>
      <c r="BM40" s="48"/>
      <c r="BN40" s="48"/>
      <c r="BO40" s="48"/>
      <c r="BP40" s="48"/>
      <c r="BQ40" s="48"/>
      <c r="BR40" s="188"/>
      <c r="BS40" s="55"/>
      <c r="BT40" s="16"/>
      <c r="BU40" s="16"/>
      <c r="BV40" s="54"/>
      <c r="BW40" s="48"/>
      <c r="BX40" s="48"/>
      <c r="BY40" s="48"/>
      <c r="BZ40" s="48"/>
      <c r="CA40" s="48"/>
      <c r="CB40" s="48"/>
      <c r="CC40" s="188"/>
      <c r="CD40" s="55"/>
      <c r="CE40" s="16"/>
      <c r="CF40" s="16"/>
      <c r="CG40" s="54"/>
      <c r="CH40" s="48"/>
      <c r="CI40" s="48"/>
      <c r="CJ40" s="48"/>
      <c r="CK40" s="48"/>
      <c r="CL40" s="48"/>
      <c r="CM40" s="48"/>
      <c r="CN40" s="188"/>
      <c r="CO40" s="55"/>
      <c r="CP40" s="16"/>
      <c r="CQ40" s="16"/>
      <c r="CR40" s="54"/>
      <c r="CS40" s="48"/>
      <c r="CT40" s="48"/>
      <c r="CU40" s="48"/>
      <c r="CV40" s="48"/>
      <c r="CW40" s="48"/>
      <c r="CX40" s="48"/>
      <c r="CY40" s="188"/>
      <c r="CZ40" s="55"/>
      <c r="DA40" s="16"/>
      <c r="DB40" s="16"/>
      <c r="DC40" s="54"/>
      <c r="DD40" s="48"/>
      <c r="DE40" s="48"/>
      <c r="DF40" s="48"/>
      <c r="DG40" s="48"/>
      <c r="DH40" s="48"/>
      <c r="DI40" s="48"/>
      <c r="DJ40" s="188"/>
      <c r="DK40" s="55"/>
      <c r="DL40" s="16"/>
      <c r="DM40" s="16"/>
      <c r="DN40" s="54"/>
      <c r="DO40" s="48"/>
      <c r="DP40" s="48"/>
      <c r="DQ40" s="48"/>
      <c r="DR40" s="48"/>
      <c r="DS40" s="48"/>
      <c r="DT40" s="48"/>
      <c r="DU40" s="188"/>
      <c r="DV40" s="55"/>
      <c r="DW40" s="16"/>
      <c r="DX40" s="16"/>
      <c r="DY40" s="54"/>
      <c r="DZ40" s="48"/>
      <c r="EA40" s="48"/>
      <c r="EB40" s="48"/>
      <c r="EC40" s="48"/>
      <c r="ED40" s="48"/>
      <c r="EE40" s="48"/>
      <c r="EF40" s="188"/>
      <c r="EG40" s="55"/>
      <c r="EH40" s="16"/>
      <c r="EI40" s="16"/>
      <c r="EJ40" s="54"/>
      <c r="EK40" s="48"/>
      <c r="EL40" s="48"/>
      <c r="EM40" s="48"/>
      <c r="EN40" s="48"/>
      <c r="EO40" s="48"/>
      <c r="EP40" s="48"/>
      <c r="EQ40" s="188"/>
      <c r="ER40" s="55"/>
      <c r="ES40" s="16"/>
      <c r="ET40" s="16"/>
      <c r="EU40" s="54"/>
      <c r="EV40" s="48"/>
      <c r="EW40" s="48"/>
      <c r="EX40" s="48"/>
      <c r="EY40" s="48"/>
      <c r="EZ40" s="48"/>
      <c r="FA40" s="48"/>
      <c r="FB40" s="188"/>
      <c r="FC40" s="55"/>
      <c r="FD40" s="16"/>
      <c r="FE40" s="16"/>
      <c r="FF40" s="54"/>
      <c r="FG40" s="48"/>
      <c r="FH40" s="48"/>
      <c r="FI40" s="48"/>
      <c r="FJ40" s="48"/>
      <c r="FK40" s="48"/>
      <c r="FL40" s="48"/>
      <c r="FM40" s="188"/>
      <c r="FN40" s="55"/>
      <c r="FO40" s="16"/>
      <c r="FP40" s="16"/>
      <c r="FQ40" s="54"/>
      <c r="FR40" s="48"/>
      <c r="FS40" s="48"/>
      <c r="FT40" s="48"/>
      <c r="FU40" s="48"/>
      <c r="FV40" s="48"/>
      <c r="FW40" s="48"/>
      <c r="FX40" s="188"/>
      <c r="FY40" s="55"/>
      <c r="FZ40" s="16"/>
      <c r="GA40" s="16"/>
      <c r="GB40" s="54"/>
      <c r="GC40" s="48"/>
      <c r="GD40" s="48"/>
      <c r="GE40" s="48"/>
      <c r="GF40" s="48"/>
      <c r="GG40" s="48"/>
      <c r="GH40" s="48"/>
      <c r="GI40" s="188"/>
      <c r="GJ40" s="55"/>
      <c r="GK40" s="16"/>
      <c r="GL40" s="16"/>
      <c r="GM40" s="54"/>
      <c r="GN40" s="48"/>
      <c r="GO40" s="48"/>
      <c r="GP40" s="48"/>
      <c r="GQ40" s="48"/>
      <c r="GR40" s="48"/>
      <c r="GS40" s="48"/>
      <c r="GT40" s="188"/>
      <c r="GU40" s="55"/>
      <c r="GV40" s="16"/>
      <c r="GW40" s="16"/>
      <c r="GX40" s="54"/>
      <c r="GY40" s="48"/>
      <c r="GZ40" s="48"/>
      <c r="HA40" s="48"/>
      <c r="HB40" s="48"/>
      <c r="HC40" s="48"/>
      <c r="HD40" s="48"/>
      <c r="HE40" s="188"/>
      <c r="HF40" s="55"/>
      <c r="HG40" s="16"/>
      <c r="HH40" s="16"/>
      <c r="HI40" s="54"/>
      <c r="HJ40" s="48"/>
      <c r="HK40" s="48"/>
      <c r="HL40" s="48"/>
      <c r="HM40" s="48"/>
      <c r="HN40" s="48"/>
      <c r="HO40" s="48"/>
      <c r="HP40" s="188"/>
      <c r="HQ40" s="55"/>
      <c r="HR40" s="16"/>
      <c r="HS40" s="16"/>
    </row>
    <row r="41" spans="1:227" x14ac:dyDescent="0.3">
      <c r="A41" s="57"/>
      <c r="B41" s="141"/>
      <c r="C41" s="58"/>
      <c r="D41" s="58"/>
      <c r="E41" s="188"/>
      <c r="F41" s="188"/>
      <c r="G41" s="16"/>
      <c r="H41" s="54"/>
      <c r="I41" s="48"/>
      <c r="J41" s="48"/>
      <c r="K41" s="48"/>
      <c r="L41" s="48"/>
      <c r="M41" s="48"/>
      <c r="N41" s="48"/>
      <c r="O41" s="188"/>
      <c r="P41" s="55"/>
      <c r="Q41" s="16"/>
      <c r="R41" s="16"/>
      <c r="S41" s="54"/>
      <c r="T41" s="48"/>
      <c r="U41" s="48"/>
      <c r="V41" s="48"/>
      <c r="W41" s="48"/>
      <c r="X41" s="48"/>
      <c r="Y41" s="48"/>
      <c r="Z41" s="188"/>
      <c r="AA41" s="55"/>
      <c r="AB41" s="16"/>
      <c r="AC41" s="16"/>
      <c r="AD41" s="54"/>
      <c r="AE41" s="48"/>
      <c r="AF41" s="48"/>
      <c r="AG41" s="48"/>
      <c r="AH41" s="48"/>
      <c r="AI41" s="48"/>
      <c r="AJ41" s="48"/>
      <c r="AK41" s="188"/>
      <c r="AL41" s="55"/>
      <c r="AM41" s="16"/>
      <c r="AN41" s="16"/>
      <c r="AO41" s="54"/>
      <c r="AP41" s="48"/>
      <c r="AQ41" s="48"/>
      <c r="AR41" s="48"/>
      <c r="AS41" s="48"/>
      <c r="AT41" s="48"/>
      <c r="AU41" s="48"/>
      <c r="AV41" s="188"/>
      <c r="AW41" s="55"/>
      <c r="AX41" s="16"/>
      <c r="AY41" s="16"/>
      <c r="AZ41" s="54"/>
      <c r="BA41" s="48"/>
      <c r="BB41" s="48"/>
      <c r="BC41" s="48"/>
      <c r="BD41" s="48"/>
      <c r="BE41" s="48"/>
      <c r="BF41" s="48"/>
      <c r="BG41" s="188"/>
      <c r="BH41" s="55"/>
      <c r="BI41" s="16"/>
      <c r="BJ41" s="16"/>
      <c r="BK41" s="54"/>
      <c r="BL41" s="48"/>
      <c r="BM41" s="48"/>
      <c r="BN41" s="48"/>
      <c r="BO41" s="48"/>
      <c r="BP41" s="48"/>
      <c r="BQ41" s="48"/>
      <c r="BR41" s="188"/>
      <c r="BS41" s="55"/>
      <c r="BT41" s="16"/>
      <c r="BU41" s="16"/>
      <c r="BV41" s="54"/>
      <c r="BW41" s="48"/>
      <c r="BX41" s="48"/>
      <c r="BY41" s="48"/>
      <c r="BZ41" s="48"/>
      <c r="CA41" s="48"/>
      <c r="CB41" s="48"/>
      <c r="CC41" s="188"/>
      <c r="CD41" s="55"/>
      <c r="CE41" s="16"/>
      <c r="CF41" s="16"/>
      <c r="CG41" s="54"/>
      <c r="CH41" s="48"/>
      <c r="CI41" s="48"/>
      <c r="CJ41" s="48"/>
      <c r="CK41" s="48"/>
      <c r="CL41" s="48"/>
      <c r="CM41" s="48"/>
      <c r="CN41" s="188"/>
      <c r="CO41" s="55"/>
      <c r="CP41" s="16"/>
      <c r="CQ41" s="16"/>
      <c r="CR41" s="54"/>
      <c r="CS41" s="48"/>
      <c r="CT41" s="48"/>
      <c r="CU41" s="48"/>
      <c r="CV41" s="48"/>
      <c r="CW41" s="48"/>
      <c r="CX41" s="48"/>
      <c r="CY41" s="188"/>
      <c r="CZ41" s="55"/>
      <c r="DA41" s="16"/>
      <c r="DB41" s="16"/>
      <c r="DC41" s="54"/>
      <c r="DD41" s="48"/>
      <c r="DE41" s="48"/>
      <c r="DF41" s="48"/>
      <c r="DG41" s="48"/>
      <c r="DH41" s="48"/>
      <c r="DI41" s="48"/>
      <c r="DJ41" s="188"/>
      <c r="DK41" s="55"/>
      <c r="DL41" s="16"/>
      <c r="DM41" s="16"/>
      <c r="DN41" s="54"/>
      <c r="DO41" s="48"/>
      <c r="DP41" s="48"/>
      <c r="DQ41" s="48"/>
      <c r="DR41" s="48"/>
      <c r="DS41" s="48"/>
      <c r="DT41" s="48"/>
      <c r="DU41" s="188"/>
      <c r="DV41" s="55"/>
      <c r="DW41" s="16"/>
      <c r="DX41" s="16"/>
      <c r="DY41" s="54"/>
      <c r="DZ41" s="48"/>
      <c r="EA41" s="48"/>
      <c r="EB41" s="48"/>
      <c r="EC41" s="48"/>
      <c r="ED41" s="48"/>
      <c r="EE41" s="48"/>
      <c r="EF41" s="188"/>
      <c r="EG41" s="55"/>
      <c r="EH41" s="16"/>
      <c r="EI41" s="16"/>
      <c r="EJ41" s="54"/>
      <c r="EK41" s="48"/>
      <c r="EL41" s="48"/>
      <c r="EM41" s="48"/>
      <c r="EN41" s="48"/>
      <c r="EO41" s="48"/>
      <c r="EP41" s="48"/>
      <c r="EQ41" s="188"/>
      <c r="ER41" s="55"/>
      <c r="ES41" s="16"/>
      <c r="ET41" s="16"/>
      <c r="EU41" s="54"/>
      <c r="EV41" s="48"/>
      <c r="EW41" s="48"/>
      <c r="EX41" s="48"/>
      <c r="EY41" s="48"/>
      <c r="EZ41" s="48"/>
      <c r="FA41" s="48"/>
      <c r="FB41" s="188"/>
      <c r="FC41" s="55"/>
      <c r="FD41" s="16"/>
      <c r="FE41" s="16"/>
      <c r="FF41" s="54"/>
      <c r="FG41" s="48"/>
      <c r="FH41" s="48"/>
      <c r="FI41" s="48"/>
      <c r="FJ41" s="48"/>
      <c r="FK41" s="48"/>
      <c r="FL41" s="48"/>
      <c r="FM41" s="188"/>
      <c r="FN41" s="55"/>
      <c r="FO41" s="16"/>
      <c r="FP41" s="16"/>
      <c r="FQ41" s="54"/>
      <c r="FR41" s="48"/>
      <c r="FS41" s="48"/>
      <c r="FT41" s="48"/>
      <c r="FU41" s="48"/>
      <c r="FV41" s="48"/>
      <c r="FW41" s="48"/>
      <c r="FX41" s="188"/>
      <c r="FY41" s="55"/>
      <c r="FZ41" s="16"/>
      <c r="GA41" s="16"/>
      <c r="GB41" s="54"/>
      <c r="GC41" s="48"/>
      <c r="GD41" s="48"/>
      <c r="GE41" s="48"/>
      <c r="GF41" s="48"/>
      <c r="GG41" s="48"/>
      <c r="GH41" s="48"/>
      <c r="GI41" s="188"/>
      <c r="GJ41" s="55"/>
      <c r="GK41" s="16"/>
      <c r="GL41" s="16"/>
      <c r="GM41" s="54"/>
      <c r="GN41" s="48"/>
      <c r="GO41" s="48"/>
      <c r="GP41" s="48"/>
      <c r="GQ41" s="48"/>
      <c r="GR41" s="48"/>
      <c r="GS41" s="48"/>
      <c r="GT41" s="188"/>
      <c r="GU41" s="55"/>
      <c r="GV41" s="16"/>
      <c r="GW41" s="16"/>
      <c r="GX41" s="54"/>
      <c r="GY41" s="48"/>
      <c r="GZ41" s="48"/>
      <c r="HA41" s="48"/>
      <c r="HB41" s="48"/>
      <c r="HC41" s="48"/>
      <c r="HD41" s="48"/>
      <c r="HE41" s="188"/>
      <c r="HF41" s="55"/>
      <c r="HG41" s="16"/>
      <c r="HH41" s="16"/>
      <c r="HI41" s="54"/>
      <c r="HJ41" s="48"/>
      <c r="HK41" s="48"/>
      <c r="HL41" s="48"/>
      <c r="HM41" s="48"/>
      <c r="HN41" s="48"/>
      <c r="HO41" s="48"/>
      <c r="HP41" s="188"/>
      <c r="HQ41" s="55"/>
      <c r="HR41" s="16"/>
      <c r="HS41" s="16"/>
    </row>
    <row r="42" spans="1:227" x14ac:dyDescent="0.3">
      <c r="A42" s="57"/>
      <c r="B42" s="140"/>
      <c r="C42" s="58"/>
      <c r="D42" s="58"/>
      <c r="E42" s="188"/>
      <c r="F42" s="188"/>
      <c r="G42" s="16"/>
      <c r="H42" s="54"/>
      <c r="I42" s="48"/>
      <c r="J42" s="48"/>
      <c r="K42" s="48"/>
      <c r="L42" s="48"/>
      <c r="M42" s="48"/>
      <c r="N42" s="48"/>
      <c r="O42" s="188"/>
      <c r="P42" s="55"/>
      <c r="Q42" s="16"/>
      <c r="R42" s="16"/>
      <c r="S42" s="54"/>
      <c r="T42" s="48"/>
      <c r="U42" s="48"/>
      <c r="V42" s="48"/>
      <c r="W42" s="48"/>
      <c r="X42" s="48"/>
      <c r="Y42" s="48"/>
      <c r="Z42" s="188"/>
      <c r="AA42" s="55"/>
      <c r="AB42" s="16"/>
      <c r="AC42" s="16"/>
      <c r="AD42" s="54"/>
      <c r="AE42" s="48"/>
      <c r="AF42" s="48"/>
      <c r="AG42" s="48"/>
      <c r="AH42" s="48"/>
      <c r="AI42" s="48"/>
      <c r="AJ42" s="48"/>
      <c r="AK42" s="188"/>
      <c r="AL42" s="55"/>
      <c r="AM42" s="16"/>
      <c r="AN42" s="16"/>
      <c r="AO42" s="54"/>
      <c r="AP42" s="48"/>
      <c r="AQ42" s="48"/>
      <c r="AR42" s="48"/>
      <c r="AS42" s="48"/>
      <c r="AT42" s="48"/>
      <c r="AU42" s="48"/>
      <c r="AV42" s="188"/>
      <c r="AW42" s="55"/>
      <c r="AX42" s="16"/>
      <c r="AY42" s="16"/>
      <c r="AZ42" s="54"/>
      <c r="BA42" s="48"/>
      <c r="BB42" s="48"/>
      <c r="BC42" s="48"/>
      <c r="BD42" s="48"/>
      <c r="BE42" s="48"/>
      <c r="BF42" s="48"/>
      <c r="BG42" s="188"/>
      <c r="BH42" s="55"/>
      <c r="BI42" s="16"/>
      <c r="BJ42" s="16"/>
      <c r="BK42" s="54"/>
      <c r="BL42" s="48"/>
      <c r="BM42" s="48"/>
      <c r="BN42" s="48"/>
      <c r="BO42" s="48"/>
      <c r="BP42" s="48"/>
      <c r="BQ42" s="48"/>
      <c r="BR42" s="188"/>
      <c r="BS42" s="55"/>
      <c r="BT42" s="16"/>
      <c r="BU42" s="16"/>
      <c r="BV42" s="54"/>
      <c r="BW42" s="48"/>
      <c r="BX42" s="48"/>
      <c r="BY42" s="48"/>
      <c r="BZ42" s="48"/>
      <c r="CA42" s="48"/>
      <c r="CB42" s="48"/>
      <c r="CC42" s="188"/>
      <c r="CD42" s="55"/>
      <c r="CE42" s="16"/>
      <c r="CF42" s="16"/>
      <c r="CG42" s="54"/>
      <c r="CH42" s="48"/>
      <c r="CI42" s="48"/>
      <c r="CJ42" s="48"/>
      <c r="CK42" s="48"/>
      <c r="CL42" s="48"/>
      <c r="CM42" s="48"/>
      <c r="CN42" s="188"/>
      <c r="CO42" s="55"/>
      <c r="CP42" s="16"/>
      <c r="CQ42" s="16"/>
      <c r="CR42" s="54"/>
      <c r="CS42" s="48"/>
      <c r="CT42" s="48"/>
      <c r="CU42" s="48"/>
      <c r="CV42" s="48"/>
      <c r="CW42" s="48"/>
      <c r="CX42" s="48"/>
      <c r="CY42" s="188"/>
      <c r="CZ42" s="55"/>
      <c r="DA42" s="16"/>
      <c r="DB42" s="16"/>
      <c r="DC42" s="54"/>
      <c r="DD42" s="48"/>
      <c r="DE42" s="48"/>
      <c r="DF42" s="48"/>
      <c r="DG42" s="48"/>
      <c r="DH42" s="48"/>
      <c r="DI42" s="48"/>
      <c r="DJ42" s="188"/>
      <c r="DK42" s="55"/>
      <c r="DL42" s="16"/>
      <c r="DM42" s="16"/>
      <c r="DN42" s="54"/>
      <c r="DO42" s="48"/>
      <c r="DP42" s="48"/>
      <c r="DQ42" s="48"/>
      <c r="DR42" s="48"/>
      <c r="DS42" s="48"/>
      <c r="DT42" s="48"/>
      <c r="DU42" s="188"/>
      <c r="DV42" s="55"/>
      <c r="DW42" s="16"/>
      <c r="DX42" s="16"/>
      <c r="DY42" s="54"/>
      <c r="DZ42" s="48"/>
      <c r="EA42" s="48"/>
      <c r="EB42" s="48"/>
      <c r="EC42" s="48"/>
      <c r="ED42" s="48"/>
      <c r="EE42" s="48"/>
      <c r="EF42" s="188"/>
      <c r="EG42" s="55"/>
      <c r="EH42" s="16"/>
      <c r="EI42" s="16"/>
      <c r="EJ42" s="54"/>
      <c r="EK42" s="48"/>
      <c r="EL42" s="48"/>
      <c r="EM42" s="48"/>
      <c r="EN42" s="48"/>
      <c r="EO42" s="48"/>
      <c r="EP42" s="48"/>
      <c r="EQ42" s="188"/>
      <c r="ER42" s="55"/>
      <c r="ES42" s="16"/>
      <c r="ET42" s="16"/>
      <c r="EU42" s="54"/>
      <c r="EV42" s="48"/>
      <c r="EW42" s="48"/>
      <c r="EX42" s="48"/>
      <c r="EY42" s="48"/>
      <c r="EZ42" s="48"/>
      <c r="FA42" s="48"/>
      <c r="FB42" s="188"/>
      <c r="FC42" s="55"/>
      <c r="FD42" s="16"/>
      <c r="FE42" s="16"/>
      <c r="FF42" s="54"/>
      <c r="FG42" s="48"/>
      <c r="FH42" s="48"/>
      <c r="FI42" s="48"/>
      <c r="FJ42" s="48"/>
      <c r="FK42" s="48"/>
      <c r="FL42" s="48"/>
      <c r="FM42" s="188"/>
      <c r="FN42" s="55"/>
      <c r="FO42" s="16"/>
      <c r="FP42" s="16"/>
      <c r="FQ42" s="54"/>
      <c r="FR42" s="48"/>
      <c r="FS42" s="48"/>
      <c r="FT42" s="48"/>
      <c r="FU42" s="48"/>
      <c r="FV42" s="48"/>
      <c r="FW42" s="48"/>
      <c r="FX42" s="188"/>
      <c r="FY42" s="55"/>
      <c r="FZ42" s="16"/>
      <c r="GA42" s="16"/>
      <c r="GB42" s="54"/>
      <c r="GC42" s="48"/>
      <c r="GD42" s="48"/>
      <c r="GE42" s="48"/>
      <c r="GF42" s="48"/>
      <c r="GG42" s="48"/>
      <c r="GH42" s="48"/>
      <c r="GI42" s="188"/>
      <c r="GJ42" s="55"/>
      <c r="GK42" s="16"/>
      <c r="GL42" s="16"/>
      <c r="GM42" s="54"/>
      <c r="GN42" s="48"/>
      <c r="GO42" s="48"/>
      <c r="GP42" s="48"/>
      <c r="GQ42" s="48"/>
      <c r="GR42" s="48"/>
      <c r="GS42" s="48"/>
      <c r="GT42" s="188"/>
      <c r="GU42" s="55"/>
      <c r="GV42" s="16"/>
      <c r="GW42" s="16"/>
      <c r="GX42" s="54"/>
      <c r="GY42" s="48"/>
      <c r="GZ42" s="48"/>
      <c r="HA42" s="48"/>
      <c r="HB42" s="48"/>
      <c r="HC42" s="48"/>
      <c r="HD42" s="48"/>
      <c r="HE42" s="188"/>
      <c r="HF42" s="55"/>
      <c r="HG42" s="16"/>
      <c r="HH42" s="16"/>
      <c r="HI42" s="54"/>
      <c r="HJ42" s="48"/>
      <c r="HK42" s="48"/>
      <c r="HL42" s="48"/>
      <c r="HM42" s="48"/>
      <c r="HN42" s="48"/>
      <c r="HO42" s="48"/>
      <c r="HP42" s="188"/>
      <c r="HQ42" s="55"/>
      <c r="HR42" s="16"/>
      <c r="HS42" s="16"/>
    </row>
    <row r="43" spans="1:227" x14ac:dyDescent="0.3">
      <c r="A43" s="57"/>
      <c r="B43" s="140"/>
      <c r="C43" s="58"/>
      <c r="D43" s="58"/>
      <c r="E43" s="188"/>
      <c r="F43" s="188"/>
      <c r="G43" s="16"/>
      <c r="H43" s="54"/>
      <c r="I43" s="48"/>
      <c r="J43" s="48"/>
      <c r="K43" s="48"/>
      <c r="L43" s="48"/>
      <c r="M43" s="48"/>
      <c r="N43" s="48"/>
      <c r="O43" s="188"/>
      <c r="P43" s="55"/>
      <c r="Q43" s="16"/>
      <c r="R43" s="16"/>
      <c r="S43" s="54"/>
      <c r="T43" s="48"/>
      <c r="U43" s="48"/>
      <c r="V43" s="48"/>
      <c r="W43" s="48"/>
      <c r="X43" s="48"/>
      <c r="Y43" s="48"/>
      <c r="Z43" s="188"/>
      <c r="AA43" s="55"/>
      <c r="AB43" s="16"/>
      <c r="AC43" s="16"/>
      <c r="AD43" s="54"/>
      <c r="AE43" s="48"/>
      <c r="AF43" s="48"/>
      <c r="AG43" s="48"/>
      <c r="AH43" s="48"/>
      <c r="AI43" s="48"/>
      <c r="AJ43" s="48"/>
      <c r="AK43" s="188"/>
      <c r="AL43" s="55"/>
      <c r="AM43" s="16"/>
      <c r="AN43" s="16"/>
      <c r="AO43" s="54"/>
      <c r="AP43" s="48"/>
      <c r="AQ43" s="48"/>
      <c r="AR43" s="48"/>
      <c r="AS43" s="48"/>
      <c r="AT43" s="48"/>
      <c r="AU43" s="48"/>
      <c r="AV43" s="188"/>
      <c r="AW43" s="55"/>
      <c r="AX43" s="16"/>
      <c r="AY43" s="16"/>
      <c r="AZ43" s="54"/>
      <c r="BA43" s="48"/>
      <c r="BB43" s="48"/>
      <c r="BC43" s="48"/>
      <c r="BD43" s="48"/>
      <c r="BE43" s="48"/>
      <c r="BF43" s="48"/>
      <c r="BG43" s="188"/>
      <c r="BH43" s="55"/>
      <c r="BI43" s="16"/>
      <c r="BJ43" s="16"/>
      <c r="BK43" s="54"/>
      <c r="BL43" s="48"/>
      <c r="BM43" s="48"/>
      <c r="BN43" s="48"/>
      <c r="BO43" s="48"/>
      <c r="BP43" s="48"/>
      <c r="BQ43" s="48"/>
      <c r="BR43" s="188"/>
      <c r="BS43" s="55"/>
      <c r="BT43" s="16"/>
      <c r="BU43" s="16"/>
      <c r="BV43" s="54"/>
      <c r="BW43" s="48"/>
      <c r="BX43" s="48"/>
      <c r="BY43" s="48"/>
      <c r="BZ43" s="48"/>
      <c r="CA43" s="48"/>
      <c r="CB43" s="48"/>
      <c r="CC43" s="188"/>
      <c r="CD43" s="55"/>
      <c r="CE43" s="16"/>
      <c r="CF43" s="16"/>
      <c r="CG43" s="54"/>
      <c r="CH43" s="48"/>
      <c r="CI43" s="48"/>
      <c r="CJ43" s="48"/>
      <c r="CK43" s="48"/>
      <c r="CL43" s="48"/>
      <c r="CM43" s="48"/>
      <c r="CN43" s="188"/>
      <c r="CO43" s="55"/>
      <c r="CP43" s="16"/>
      <c r="CQ43" s="16"/>
      <c r="CR43" s="54"/>
      <c r="CS43" s="48"/>
      <c r="CT43" s="48"/>
      <c r="CU43" s="48"/>
      <c r="CV43" s="48"/>
      <c r="CW43" s="48"/>
      <c r="CX43" s="48"/>
      <c r="CY43" s="188"/>
      <c r="CZ43" s="55"/>
      <c r="DA43" s="16"/>
      <c r="DB43" s="16"/>
      <c r="DC43" s="54"/>
      <c r="DD43" s="48"/>
      <c r="DE43" s="48"/>
      <c r="DF43" s="48"/>
      <c r="DG43" s="48"/>
      <c r="DH43" s="48"/>
      <c r="DI43" s="48"/>
      <c r="DJ43" s="188"/>
      <c r="DK43" s="55"/>
      <c r="DL43" s="16"/>
      <c r="DM43" s="16"/>
      <c r="DN43" s="54"/>
      <c r="DO43" s="48"/>
      <c r="DP43" s="48"/>
      <c r="DQ43" s="48"/>
      <c r="DR43" s="48"/>
      <c r="DS43" s="48"/>
      <c r="DT43" s="48"/>
      <c r="DU43" s="188"/>
      <c r="DV43" s="55"/>
      <c r="DW43" s="16"/>
      <c r="DX43" s="16"/>
      <c r="DY43" s="54"/>
      <c r="DZ43" s="48"/>
      <c r="EA43" s="48"/>
      <c r="EB43" s="48"/>
      <c r="EC43" s="48"/>
      <c r="ED43" s="48"/>
      <c r="EE43" s="48"/>
      <c r="EF43" s="188"/>
      <c r="EG43" s="55"/>
      <c r="EH43" s="16"/>
      <c r="EI43" s="16"/>
      <c r="EJ43" s="54"/>
      <c r="EK43" s="48"/>
      <c r="EL43" s="48"/>
      <c r="EM43" s="48"/>
      <c r="EN43" s="48"/>
      <c r="EO43" s="48"/>
      <c r="EP43" s="48"/>
      <c r="EQ43" s="188"/>
      <c r="ER43" s="55"/>
      <c r="ES43" s="16"/>
      <c r="ET43" s="16"/>
      <c r="EU43" s="54"/>
      <c r="EV43" s="48"/>
      <c r="EW43" s="48"/>
      <c r="EX43" s="48"/>
      <c r="EY43" s="48"/>
      <c r="EZ43" s="48"/>
      <c r="FA43" s="48"/>
      <c r="FB43" s="188"/>
      <c r="FC43" s="55"/>
      <c r="FD43" s="16"/>
      <c r="FE43" s="16"/>
      <c r="FF43" s="54"/>
      <c r="FG43" s="48"/>
      <c r="FH43" s="48"/>
      <c r="FI43" s="48"/>
      <c r="FJ43" s="48"/>
      <c r="FK43" s="48"/>
      <c r="FL43" s="48"/>
      <c r="FM43" s="188"/>
      <c r="FN43" s="55"/>
      <c r="FO43" s="16"/>
      <c r="FP43" s="16"/>
      <c r="FQ43" s="54"/>
      <c r="FR43" s="48"/>
      <c r="FS43" s="48"/>
      <c r="FT43" s="48"/>
      <c r="FU43" s="48"/>
      <c r="FV43" s="48"/>
      <c r="FW43" s="48"/>
      <c r="FX43" s="188"/>
      <c r="FY43" s="55"/>
      <c r="FZ43" s="16"/>
      <c r="GA43" s="16"/>
      <c r="GB43" s="54"/>
      <c r="GC43" s="48"/>
      <c r="GD43" s="48"/>
      <c r="GE43" s="48"/>
      <c r="GF43" s="48"/>
      <c r="GG43" s="48"/>
      <c r="GH43" s="48"/>
      <c r="GI43" s="188"/>
      <c r="GJ43" s="55"/>
      <c r="GK43" s="16"/>
      <c r="GL43" s="16"/>
      <c r="GM43" s="54"/>
      <c r="GN43" s="48"/>
      <c r="GO43" s="48"/>
      <c r="GP43" s="48"/>
      <c r="GQ43" s="48"/>
      <c r="GR43" s="48"/>
      <c r="GS43" s="48"/>
      <c r="GT43" s="188"/>
      <c r="GU43" s="55"/>
      <c r="GV43" s="16"/>
      <c r="GW43" s="16"/>
      <c r="GX43" s="54"/>
      <c r="GY43" s="48"/>
      <c r="GZ43" s="48"/>
      <c r="HA43" s="48"/>
      <c r="HB43" s="48"/>
      <c r="HC43" s="48"/>
      <c r="HD43" s="48"/>
      <c r="HE43" s="188"/>
      <c r="HF43" s="55"/>
      <c r="HG43" s="16"/>
      <c r="HH43" s="16"/>
      <c r="HI43" s="54"/>
      <c r="HJ43" s="48"/>
      <c r="HK43" s="48"/>
      <c r="HL43" s="48"/>
      <c r="HM43" s="48"/>
      <c r="HN43" s="48"/>
      <c r="HO43" s="48"/>
      <c r="HP43" s="188"/>
      <c r="HQ43" s="55"/>
      <c r="HR43" s="16"/>
      <c r="HS43" s="16"/>
    </row>
    <row r="44" spans="1:227" x14ac:dyDescent="0.3">
      <c r="A44" s="57"/>
      <c r="B44" s="140"/>
      <c r="C44" s="58"/>
      <c r="D44" s="58"/>
      <c r="E44" s="188"/>
      <c r="F44" s="188"/>
      <c r="G44" s="16"/>
      <c r="H44" s="54"/>
      <c r="I44" s="48"/>
      <c r="J44" s="48"/>
      <c r="K44" s="48"/>
      <c r="L44" s="48"/>
      <c r="M44" s="48"/>
      <c r="N44" s="48"/>
      <c r="O44" s="188"/>
      <c r="P44" s="55"/>
      <c r="Q44" s="16"/>
      <c r="R44" s="16"/>
      <c r="S44" s="54"/>
      <c r="T44" s="48"/>
      <c r="U44" s="48"/>
      <c r="V44" s="48"/>
      <c r="W44" s="48"/>
      <c r="X44" s="48"/>
      <c r="Y44" s="48"/>
      <c r="Z44" s="188"/>
      <c r="AA44" s="55"/>
      <c r="AB44" s="16"/>
      <c r="AC44" s="16"/>
      <c r="AD44" s="54"/>
      <c r="AE44" s="48"/>
      <c r="AF44" s="48"/>
      <c r="AG44" s="48"/>
      <c r="AH44" s="48"/>
      <c r="AI44" s="48"/>
      <c r="AJ44" s="48"/>
      <c r="AK44" s="188"/>
      <c r="AL44" s="55"/>
      <c r="AM44" s="16"/>
      <c r="AN44" s="16"/>
      <c r="AO44" s="54"/>
      <c r="AP44" s="48"/>
      <c r="AQ44" s="48"/>
      <c r="AR44" s="48"/>
      <c r="AS44" s="48"/>
      <c r="AT44" s="48"/>
      <c r="AU44" s="48"/>
      <c r="AV44" s="188"/>
      <c r="AW44" s="55"/>
      <c r="AX44" s="16"/>
      <c r="AY44" s="16"/>
      <c r="AZ44" s="54"/>
      <c r="BA44" s="48"/>
      <c r="BB44" s="48"/>
      <c r="BC44" s="48"/>
      <c r="BD44" s="48"/>
      <c r="BE44" s="48"/>
      <c r="BF44" s="48"/>
      <c r="BG44" s="188"/>
      <c r="BH44" s="55"/>
      <c r="BI44" s="16"/>
      <c r="BJ44" s="16"/>
      <c r="BK44" s="54"/>
      <c r="BL44" s="48"/>
      <c r="BM44" s="48"/>
      <c r="BN44" s="48"/>
      <c r="BO44" s="48"/>
      <c r="BP44" s="48"/>
      <c r="BQ44" s="48"/>
      <c r="BR44" s="188"/>
      <c r="BS44" s="55"/>
      <c r="BT44" s="16"/>
      <c r="BU44" s="16"/>
      <c r="BV44" s="54"/>
      <c r="BW44" s="48"/>
      <c r="BX44" s="48"/>
      <c r="BY44" s="48"/>
      <c r="BZ44" s="48"/>
      <c r="CA44" s="48"/>
      <c r="CB44" s="48"/>
      <c r="CC44" s="188"/>
      <c r="CD44" s="55"/>
      <c r="CE44" s="16"/>
      <c r="CF44" s="16"/>
      <c r="CG44" s="54"/>
      <c r="CH44" s="48"/>
      <c r="CI44" s="48"/>
      <c r="CJ44" s="48"/>
      <c r="CK44" s="48"/>
      <c r="CL44" s="48"/>
      <c r="CM44" s="48"/>
      <c r="CN44" s="188"/>
      <c r="CO44" s="55"/>
      <c r="CP44" s="16"/>
      <c r="CQ44" s="16"/>
      <c r="CR44" s="54"/>
      <c r="CS44" s="48"/>
      <c r="CT44" s="48"/>
      <c r="CU44" s="48"/>
      <c r="CV44" s="48"/>
      <c r="CW44" s="48"/>
      <c r="CX44" s="48"/>
      <c r="CY44" s="188"/>
      <c r="CZ44" s="55"/>
      <c r="DA44" s="16"/>
      <c r="DB44" s="16"/>
      <c r="DC44" s="54"/>
      <c r="DD44" s="48"/>
      <c r="DE44" s="48"/>
      <c r="DF44" s="48"/>
      <c r="DG44" s="48"/>
      <c r="DH44" s="48"/>
      <c r="DI44" s="48"/>
      <c r="DJ44" s="188"/>
      <c r="DK44" s="55"/>
      <c r="DL44" s="16"/>
      <c r="DM44" s="16"/>
      <c r="DN44" s="54"/>
      <c r="DO44" s="48"/>
      <c r="DP44" s="48"/>
      <c r="DQ44" s="48"/>
      <c r="DR44" s="48"/>
      <c r="DS44" s="48"/>
      <c r="DT44" s="48"/>
      <c r="DU44" s="188"/>
      <c r="DV44" s="55"/>
      <c r="DW44" s="16"/>
      <c r="DX44" s="16"/>
      <c r="DY44" s="54"/>
      <c r="DZ44" s="48"/>
      <c r="EA44" s="48"/>
      <c r="EB44" s="48"/>
      <c r="EC44" s="48"/>
      <c r="ED44" s="48"/>
      <c r="EE44" s="48"/>
      <c r="EF44" s="188"/>
      <c r="EG44" s="55"/>
      <c r="EH44" s="16"/>
      <c r="EI44" s="16"/>
      <c r="EJ44" s="54"/>
      <c r="EK44" s="48"/>
      <c r="EL44" s="48"/>
      <c r="EM44" s="48"/>
      <c r="EN44" s="48"/>
      <c r="EO44" s="48"/>
      <c r="EP44" s="48"/>
      <c r="EQ44" s="188"/>
      <c r="ER44" s="55"/>
      <c r="ES44" s="16"/>
      <c r="ET44" s="16"/>
      <c r="EU44" s="54"/>
      <c r="EV44" s="48"/>
      <c r="EW44" s="48"/>
      <c r="EX44" s="48"/>
      <c r="EY44" s="48"/>
      <c r="EZ44" s="48"/>
      <c r="FA44" s="48"/>
      <c r="FB44" s="188"/>
      <c r="FC44" s="55"/>
      <c r="FD44" s="16"/>
      <c r="FE44" s="16"/>
      <c r="FF44" s="54"/>
      <c r="FG44" s="48"/>
      <c r="FH44" s="48"/>
      <c r="FI44" s="48"/>
      <c r="FJ44" s="48"/>
      <c r="FK44" s="48"/>
      <c r="FL44" s="48"/>
      <c r="FM44" s="188"/>
      <c r="FN44" s="55"/>
      <c r="FO44" s="16"/>
      <c r="FP44" s="16"/>
      <c r="FQ44" s="54"/>
      <c r="FR44" s="48"/>
      <c r="FS44" s="48"/>
      <c r="FT44" s="48"/>
      <c r="FU44" s="48"/>
      <c r="FV44" s="48"/>
      <c r="FW44" s="48"/>
      <c r="FX44" s="188"/>
      <c r="FY44" s="55"/>
      <c r="FZ44" s="16"/>
      <c r="GA44" s="16"/>
      <c r="GB44" s="54"/>
      <c r="GC44" s="48"/>
      <c r="GD44" s="48"/>
      <c r="GE44" s="48"/>
      <c r="GF44" s="48"/>
      <c r="GG44" s="48"/>
      <c r="GH44" s="48"/>
      <c r="GI44" s="188"/>
      <c r="GJ44" s="55"/>
      <c r="GK44" s="16"/>
      <c r="GL44" s="16"/>
      <c r="GM44" s="54"/>
      <c r="GN44" s="48"/>
      <c r="GO44" s="48"/>
      <c r="GP44" s="48"/>
      <c r="GQ44" s="48"/>
      <c r="GR44" s="48"/>
      <c r="GS44" s="48"/>
      <c r="GT44" s="188"/>
      <c r="GU44" s="55"/>
      <c r="GV44" s="16"/>
      <c r="GW44" s="16"/>
      <c r="GX44" s="54"/>
      <c r="GY44" s="48"/>
      <c r="GZ44" s="48"/>
      <c r="HA44" s="48"/>
      <c r="HB44" s="48"/>
      <c r="HC44" s="48"/>
      <c r="HD44" s="48"/>
      <c r="HE44" s="188"/>
      <c r="HF44" s="55"/>
      <c r="HG44" s="16"/>
      <c r="HH44" s="16"/>
      <c r="HI44" s="54"/>
      <c r="HJ44" s="48"/>
      <c r="HK44" s="48"/>
      <c r="HL44" s="48"/>
      <c r="HM44" s="48"/>
      <c r="HN44" s="48"/>
      <c r="HO44" s="48"/>
      <c r="HP44" s="188"/>
      <c r="HQ44" s="55"/>
      <c r="HR44" s="16"/>
      <c r="HS44" s="16"/>
    </row>
    <row r="45" spans="1:227" x14ac:dyDescent="0.3">
      <c r="A45" s="57"/>
      <c r="B45" s="141"/>
      <c r="C45" s="58"/>
      <c r="D45" s="58"/>
      <c r="E45" s="188"/>
      <c r="F45" s="188"/>
      <c r="G45" s="16"/>
      <c r="H45" s="54"/>
      <c r="I45" s="48"/>
      <c r="J45" s="48"/>
      <c r="K45" s="48"/>
      <c r="L45" s="48"/>
      <c r="M45" s="48"/>
      <c r="N45" s="48"/>
      <c r="O45" s="188"/>
      <c r="P45" s="55"/>
      <c r="Q45" s="16"/>
      <c r="R45" s="16"/>
      <c r="S45" s="54"/>
      <c r="T45" s="48"/>
      <c r="U45" s="48"/>
      <c r="V45" s="48"/>
      <c r="W45" s="48"/>
      <c r="X45" s="48"/>
      <c r="Y45" s="48"/>
      <c r="Z45" s="188"/>
      <c r="AA45" s="55"/>
      <c r="AB45" s="16"/>
      <c r="AC45" s="16"/>
      <c r="AD45" s="54"/>
      <c r="AE45" s="48"/>
      <c r="AF45" s="48"/>
      <c r="AG45" s="48"/>
      <c r="AH45" s="48"/>
      <c r="AI45" s="48"/>
      <c r="AJ45" s="48"/>
      <c r="AK45" s="188"/>
      <c r="AL45" s="55"/>
      <c r="AM45" s="16"/>
      <c r="AN45" s="16"/>
      <c r="AO45" s="54"/>
      <c r="AP45" s="48"/>
      <c r="AQ45" s="48"/>
      <c r="AR45" s="48"/>
      <c r="AS45" s="48"/>
      <c r="AT45" s="48"/>
      <c r="AU45" s="48"/>
      <c r="AV45" s="188"/>
      <c r="AW45" s="55"/>
      <c r="AX45" s="16"/>
      <c r="AY45" s="16"/>
      <c r="AZ45" s="54"/>
      <c r="BA45" s="48"/>
      <c r="BB45" s="48"/>
      <c r="BC45" s="48"/>
      <c r="BD45" s="48"/>
      <c r="BE45" s="48"/>
      <c r="BF45" s="48"/>
      <c r="BG45" s="188"/>
      <c r="BH45" s="55"/>
      <c r="BI45" s="16"/>
      <c r="BJ45" s="16"/>
      <c r="BK45" s="54"/>
      <c r="BL45" s="48"/>
      <c r="BM45" s="48"/>
      <c r="BN45" s="48"/>
      <c r="BO45" s="48"/>
      <c r="BP45" s="48"/>
      <c r="BQ45" s="48"/>
      <c r="BR45" s="188"/>
      <c r="BS45" s="55"/>
      <c r="BT45" s="16"/>
      <c r="BU45" s="16"/>
      <c r="BV45" s="54"/>
      <c r="BW45" s="48"/>
      <c r="BX45" s="48"/>
      <c r="BY45" s="48"/>
      <c r="BZ45" s="48"/>
      <c r="CA45" s="48"/>
      <c r="CB45" s="48"/>
      <c r="CC45" s="188"/>
      <c r="CD45" s="55"/>
      <c r="CE45" s="16"/>
      <c r="CF45" s="16"/>
      <c r="CG45" s="54"/>
      <c r="CH45" s="48"/>
      <c r="CI45" s="48"/>
      <c r="CJ45" s="48"/>
      <c r="CK45" s="48"/>
      <c r="CL45" s="48"/>
      <c r="CM45" s="48"/>
      <c r="CN45" s="188"/>
      <c r="CO45" s="55"/>
      <c r="CP45" s="16"/>
      <c r="CQ45" s="16"/>
      <c r="CR45" s="54"/>
      <c r="CS45" s="48"/>
      <c r="CT45" s="48"/>
      <c r="CU45" s="48"/>
      <c r="CV45" s="48"/>
      <c r="CW45" s="48"/>
      <c r="CX45" s="48"/>
      <c r="CY45" s="188"/>
      <c r="CZ45" s="55"/>
      <c r="DA45" s="16"/>
      <c r="DB45" s="16"/>
      <c r="DC45" s="54"/>
      <c r="DD45" s="48"/>
      <c r="DE45" s="48"/>
      <c r="DF45" s="48"/>
      <c r="DG45" s="48"/>
      <c r="DH45" s="48"/>
      <c r="DI45" s="48"/>
      <c r="DJ45" s="188"/>
      <c r="DK45" s="55"/>
      <c r="DL45" s="16"/>
      <c r="DM45" s="16"/>
      <c r="DN45" s="54"/>
      <c r="DO45" s="48"/>
      <c r="DP45" s="48"/>
      <c r="DQ45" s="48"/>
      <c r="DR45" s="48"/>
      <c r="DS45" s="48"/>
      <c r="DT45" s="48"/>
      <c r="DU45" s="188"/>
      <c r="DV45" s="55"/>
      <c r="DW45" s="16"/>
      <c r="DX45" s="16"/>
      <c r="DY45" s="54"/>
      <c r="DZ45" s="48"/>
      <c r="EA45" s="48"/>
      <c r="EB45" s="48"/>
      <c r="EC45" s="48"/>
      <c r="ED45" s="48"/>
      <c r="EE45" s="48"/>
      <c r="EF45" s="188"/>
      <c r="EG45" s="55"/>
      <c r="EH45" s="16"/>
      <c r="EI45" s="16"/>
      <c r="EJ45" s="54"/>
      <c r="EK45" s="48"/>
      <c r="EL45" s="48"/>
      <c r="EM45" s="48"/>
      <c r="EN45" s="48"/>
      <c r="EO45" s="48"/>
      <c r="EP45" s="48"/>
      <c r="EQ45" s="188"/>
      <c r="ER45" s="55"/>
      <c r="ES45" s="16"/>
      <c r="ET45" s="16"/>
      <c r="EU45" s="54"/>
      <c r="EV45" s="48"/>
      <c r="EW45" s="48"/>
      <c r="EX45" s="48"/>
      <c r="EY45" s="48"/>
      <c r="EZ45" s="48"/>
      <c r="FA45" s="48"/>
      <c r="FB45" s="188"/>
      <c r="FC45" s="55"/>
      <c r="FD45" s="16"/>
      <c r="FE45" s="16"/>
      <c r="FF45" s="54"/>
      <c r="FG45" s="48"/>
      <c r="FH45" s="48"/>
      <c r="FI45" s="48"/>
      <c r="FJ45" s="48"/>
      <c r="FK45" s="48"/>
      <c r="FL45" s="48"/>
      <c r="FM45" s="188"/>
      <c r="FN45" s="55"/>
      <c r="FO45" s="16"/>
      <c r="FP45" s="16"/>
      <c r="FQ45" s="54"/>
      <c r="FR45" s="48"/>
      <c r="FS45" s="48"/>
      <c r="FT45" s="48"/>
      <c r="FU45" s="48"/>
      <c r="FV45" s="48"/>
      <c r="FW45" s="48"/>
      <c r="FX45" s="188"/>
      <c r="FY45" s="55"/>
      <c r="FZ45" s="16"/>
      <c r="GA45" s="16"/>
      <c r="GB45" s="54"/>
      <c r="GC45" s="48"/>
      <c r="GD45" s="48"/>
      <c r="GE45" s="48"/>
      <c r="GF45" s="48"/>
      <c r="GG45" s="48"/>
      <c r="GH45" s="48"/>
      <c r="GI45" s="188"/>
      <c r="GJ45" s="55"/>
      <c r="GK45" s="16"/>
      <c r="GL45" s="16"/>
      <c r="GM45" s="54"/>
      <c r="GN45" s="48"/>
      <c r="GO45" s="48"/>
      <c r="GP45" s="48"/>
      <c r="GQ45" s="48"/>
      <c r="GR45" s="48"/>
      <c r="GS45" s="48"/>
      <c r="GT45" s="188"/>
      <c r="GU45" s="55"/>
      <c r="GV45" s="16"/>
      <c r="GW45" s="16"/>
      <c r="GX45" s="54"/>
      <c r="GY45" s="48"/>
      <c r="GZ45" s="48"/>
      <c r="HA45" s="48"/>
      <c r="HB45" s="48"/>
      <c r="HC45" s="48"/>
      <c r="HD45" s="48"/>
      <c r="HE45" s="188"/>
      <c r="HF45" s="55"/>
      <c r="HG45" s="16"/>
      <c r="HH45" s="16"/>
      <c r="HI45" s="54"/>
      <c r="HJ45" s="48"/>
      <c r="HK45" s="48"/>
      <c r="HL45" s="48"/>
      <c r="HM45" s="48"/>
      <c r="HN45" s="48"/>
      <c r="HO45" s="48"/>
      <c r="HP45" s="188"/>
      <c r="HQ45" s="55"/>
      <c r="HR45" s="16"/>
      <c r="HS45" s="16"/>
    </row>
    <row r="46" spans="1:227" x14ac:dyDescent="0.3">
      <c r="A46" s="57"/>
      <c r="B46" s="141"/>
      <c r="C46" s="58"/>
      <c r="D46" s="58"/>
      <c r="E46" s="188"/>
      <c r="F46" s="188"/>
      <c r="G46" s="16"/>
      <c r="H46" s="54"/>
      <c r="I46" s="48"/>
      <c r="J46" s="48"/>
      <c r="K46" s="48"/>
      <c r="L46" s="48"/>
      <c r="M46" s="48"/>
      <c r="N46" s="48"/>
      <c r="O46" s="188"/>
      <c r="P46" s="55"/>
      <c r="Q46" s="16"/>
      <c r="R46" s="16"/>
      <c r="S46" s="54"/>
      <c r="T46" s="48"/>
      <c r="U46" s="48"/>
      <c r="V46" s="48"/>
      <c r="W46" s="48"/>
      <c r="X46" s="48"/>
      <c r="Y46" s="48"/>
      <c r="Z46" s="188"/>
      <c r="AA46" s="55"/>
      <c r="AB46" s="16"/>
      <c r="AC46" s="16"/>
      <c r="AD46" s="54"/>
      <c r="AE46" s="48"/>
      <c r="AF46" s="48"/>
      <c r="AG46" s="48"/>
      <c r="AH46" s="48"/>
      <c r="AI46" s="48"/>
      <c r="AJ46" s="48"/>
      <c r="AK46" s="188"/>
      <c r="AL46" s="55"/>
      <c r="AM46" s="16"/>
      <c r="AN46" s="16"/>
      <c r="AO46" s="54"/>
      <c r="AP46" s="48"/>
      <c r="AQ46" s="48"/>
      <c r="AR46" s="48"/>
      <c r="AS46" s="48"/>
      <c r="AT46" s="48"/>
      <c r="AU46" s="48"/>
      <c r="AV46" s="188"/>
      <c r="AW46" s="55"/>
      <c r="AX46" s="16"/>
      <c r="AY46" s="16"/>
      <c r="AZ46" s="54"/>
      <c r="BA46" s="48"/>
      <c r="BB46" s="48"/>
      <c r="BC46" s="48"/>
      <c r="BD46" s="48"/>
      <c r="BE46" s="48"/>
      <c r="BF46" s="48"/>
      <c r="BG46" s="188"/>
      <c r="BH46" s="55"/>
      <c r="BI46" s="16"/>
      <c r="BJ46" s="16"/>
      <c r="BK46" s="54"/>
      <c r="BL46" s="48"/>
      <c r="BM46" s="48"/>
      <c r="BN46" s="48"/>
      <c r="BO46" s="48"/>
      <c r="BP46" s="48"/>
      <c r="BQ46" s="48"/>
      <c r="BR46" s="188"/>
      <c r="BS46" s="55"/>
      <c r="BT46" s="16"/>
      <c r="BU46" s="16"/>
      <c r="BV46" s="54"/>
      <c r="BW46" s="48"/>
      <c r="BX46" s="48"/>
      <c r="BY46" s="48"/>
      <c r="BZ46" s="48"/>
      <c r="CA46" s="48"/>
      <c r="CB46" s="48"/>
      <c r="CC46" s="188"/>
      <c r="CD46" s="55"/>
      <c r="CE46" s="16"/>
      <c r="CF46" s="16"/>
      <c r="CG46" s="54"/>
      <c r="CH46" s="48"/>
      <c r="CI46" s="48"/>
      <c r="CJ46" s="48"/>
      <c r="CK46" s="48"/>
      <c r="CL46" s="48"/>
      <c r="CM46" s="48"/>
      <c r="CN46" s="188"/>
      <c r="CO46" s="55"/>
      <c r="CP46" s="16"/>
      <c r="CQ46" s="16"/>
      <c r="CR46" s="54"/>
      <c r="CS46" s="48"/>
      <c r="CT46" s="48"/>
      <c r="CU46" s="48"/>
      <c r="CV46" s="48"/>
      <c r="CW46" s="48"/>
      <c r="CX46" s="48"/>
      <c r="CY46" s="188"/>
      <c r="CZ46" s="55"/>
      <c r="DA46" s="16"/>
      <c r="DB46" s="16"/>
      <c r="DC46" s="54"/>
      <c r="DD46" s="48"/>
      <c r="DE46" s="48"/>
      <c r="DF46" s="48"/>
      <c r="DG46" s="48"/>
      <c r="DH46" s="48"/>
      <c r="DI46" s="48"/>
      <c r="DJ46" s="188"/>
      <c r="DK46" s="55"/>
      <c r="DL46" s="16"/>
      <c r="DM46" s="16"/>
      <c r="DN46" s="54"/>
      <c r="DO46" s="48"/>
      <c r="DP46" s="48"/>
      <c r="DQ46" s="48"/>
      <c r="DR46" s="48"/>
      <c r="DS46" s="48"/>
      <c r="DT46" s="48"/>
      <c r="DU46" s="188"/>
      <c r="DV46" s="55"/>
      <c r="DW46" s="16"/>
      <c r="DX46" s="16"/>
      <c r="DY46" s="54"/>
      <c r="DZ46" s="48"/>
      <c r="EA46" s="48"/>
      <c r="EB46" s="48"/>
      <c r="EC46" s="48"/>
      <c r="ED46" s="48"/>
      <c r="EE46" s="48"/>
      <c r="EF46" s="188"/>
      <c r="EG46" s="55"/>
      <c r="EH46" s="16"/>
      <c r="EI46" s="16"/>
      <c r="EJ46" s="54"/>
      <c r="EK46" s="48"/>
      <c r="EL46" s="48"/>
      <c r="EM46" s="48"/>
      <c r="EN46" s="48"/>
      <c r="EO46" s="48"/>
      <c r="EP46" s="48"/>
      <c r="EQ46" s="188"/>
      <c r="ER46" s="55"/>
      <c r="ES46" s="16"/>
      <c r="ET46" s="16"/>
      <c r="EU46" s="54"/>
      <c r="EV46" s="48"/>
      <c r="EW46" s="48"/>
      <c r="EX46" s="48"/>
      <c r="EY46" s="48"/>
      <c r="EZ46" s="48"/>
      <c r="FA46" s="48"/>
      <c r="FB46" s="188"/>
      <c r="FC46" s="55"/>
      <c r="FD46" s="16"/>
      <c r="FE46" s="16"/>
      <c r="FF46" s="54"/>
      <c r="FG46" s="48"/>
      <c r="FH46" s="48"/>
      <c r="FI46" s="48"/>
      <c r="FJ46" s="48"/>
      <c r="FK46" s="48"/>
      <c r="FL46" s="48"/>
      <c r="FM46" s="188"/>
      <c r="FN46" s="55"/>
      <c r="FO46" s="16"/>
      <c r="FP46" s="16"/>
      <c r="FQ46" s="54"/>
      <c r="FR46" s="48"/>
      <c r="FS46" s="48"/>
      <c r="FT46" s="48"/>
      <c r="FU46" s="48"/>
      <c r="FV46" s="48"/>
      <c r="FW46" s="48"/>
      <c r="FX46" s="188"/>
      <c r="FY46" s="55"/>
      <c r="FZ46" s="16"/>
      <c r="GA46" s="16"/>
      <c r="GB46" s="54"/>
      <c r="GC46" s="48"/>
      <c r="GD46" s="48"/>
      <c r="GE46" s="48"/>
      <c r="GF46" s="48"/>
      <c r="GG46" s="48"/>
      <c r="GH46" s="48"/>
      <c r="GI46" s="188"/>
      <c r="GJ46" s="55"/>
      <c r="GK46" s="16"/>
      <c r="GL46" s="16"/>
      <c r="GM46" s="54"/>
      <c r="GN46" s="48"/>
      <c r="GO46" s="48"/>
      <c r="GP46" s="48"/>
      <c r="GQ46" s="48"/>
      <c r="GR46" s="48"/>
      <c r="GS46" s="48"/>
      <c r="GT46" s="188"/>
      <c r="GU46" s="55"/>
      <c r="GV46" s="16"/>
      <c r="GW46" s="16"/>
      <c r="GX46" s="54"/>
      <c r="GY46" s="48"/>
      <c r="GZ46" s="48"/>
      <c r="HA46" s="48"/>
      <c r="HB46" s="48"/>
      <c r="HC46" s="48"/>
      <c r="HD46" s="48"/>
      <c r="HE46" s="188"/>
      <c r="HF46" s="55"/>
      <c r="HG46" s="16"/>
      <c r="HH46" s="16"/>
      <c r="HI46" s="54"/>
      <c r="HJ46" s="48"/>
      <c r="HK46" s="48"/>
      <c r="HL46" s="48"/>
      <c r="HM46" s="48"/>
      <c r="HN46" s="48"/>
      <c r="HO46" s="48"/>
      <c r="HP46" s="188"/>
      <c r="HQ46" s="55"/>
      <c r="HR46" s="16"/>
      <c r="HS46" s="16"/>
    </row>
    <row r="47" spans="1:227" x14ac:dyDescent="0.3">
      <c r="A47" s="57"/>
      <c r="B47" s="140"/>
      <c r="C47" s="58"/>
      <c r="D47" s="58"/>
      <c r="E47" s="188"/>
      <c r="F47" s="188"/>
      <c r="G47" s="16"/>
      <c r="H47" s="54"/>
      <c r="I47" s="48"/>
      <c r="J47" s="48"/>
      <c r="K47" s="48"/>
      <c r="L47" s="48"/>
      <c r="M47" s="48"/>
      <c r="N47" s="48"/>
      <c r="O47" s="188"/>
      <c r="P47" s="55"/>
      <c r="Q47" s="16"/>
      <c r="R47" s="16"/>
      <c r="S47" s="54"/>
      <c r="T47" s="48"/>
      <c r="U47" s="48"/>
      <c r="V47" s="48"/>
      <c r="W47" s="48"/>
      <c r="X47" s="48"/>
      <c r="Y47" s="48"/>
      <c r="Z47" s="188"/>
      <c r="AA47" s="55"/>
      <c r="AB47" s="16"/>
      <c r="AC47" s="16"/>
      <c r="AD47" s="54"/>
      <c r="AE47" s="48"/>
      <c r="AF47" s="48"/>
      <c r="AG47" s="48"/>
      <c r="AH47" s="48"/>
      <c r="AI47" s="48"/>
      <c r="AJ47" s="48"/>
      <c r="AK47" s="188"/>
      <c r="AL47" s="55"/>
      <c r="AM47" s="16"/>
      <c r="AN47" s="16"/>
      <c r="AO47" s="54"/>
      <c r="AP47" s="48"/>
      <c r="AQ47" s="48"/>
      <c r="AR47" s="48"/>
      <c r="AS47" s="48"/>
      <c r="AT47" s="48"/>
      <c r="AU47" s="48"/>
      <c r="AV47" s="188"/>
      <c r="AW47" s="55"/>
      <c r="AX47" s="16"/>
      <c r="AY47" s="16"/>
      <c r="AZ47" s="54"/>
      <c r="BA47" s="48"/>
      <c r="BB47" s="48"/>
      <c r="BC47" s="48"/>
      <c r="BD47" s="48"/>
      <c r="BE47" s="48"/>
      <c r="BF47" s="48"/>
      <c r="BG47" s="188"/>
      <c r="BH47" s="55"/>
      <c r="BI47" s="16"/>
      <c r="BJ47" s="16"/>
      <c r="BK47" s="54"/>
      <c r="BL47" s="48"/>
      <c r="BM47" s="48"/>
      <c r="BN47" s="48"/>
      <c r="BO47" s="48"/>
      <c r="BP47" s="48"/>
      <c r="BQ47" s="48"/>
      <c r="BR47" s="188"/>
      <c r="BS47" s="55"/>
      <c r="BT47" s="16"/>
      <c r="BU47" s="16"/>
      <c r="BV47" s="54"/>
      <c r="BW47" s="48"/>
      <c r="BX47" s="48"/>
      <c r="BY47" s="48"/>
      <c r="BZ47" s="48"/>
      <c r="CA47" s="48"/>
      <c r="CB47" s="48"/>
      <c r="CC47" s="188"/>
      <c r="CD47" s="55"/>
      <c r="CE47" s="16"/>
      <c r="CF47" s="16"/>
      <c r="CG47" s="54"/>
      <c r="CH47" s="48"/>
      <c r="CI47" s="48"/>
      <c r="CJ47" s="48"/>
      <c r="CK47" s="48"/>
      <c r="CL47" s="48"/>
      <c r="CM47" s="48"/>
      <c r="CN47" s="188"/>
      <c r="CO47" s="55"/>
      <c r="CP47" s="16"/>
      <c r="CQ47" s="16"/>
      <c r="CR47" s="54"/>
      <c r="CS47" s="48"/>
      <c r="CT47" s="48"/>
      <c r="CU47" s="48"/>
      <c r="CV47" s="48"/>
      <c r="CW47" s="48"/>
      <c r="CX47" s="48"/>
      <c r="CY47" s="188"/>
      <c r="CZ47" s="55"/>
      <c r="DA47" s="16"/>
      <c r="DB47" s="16"/>
      <c r="DC47" s="54"/>
      <c r="DD47" s="48"/>
      <c r="DE47" s="48"/>
      <c r="DF47" s="48"/>
      <c r="DG47" s="48"/>
      <c r="DH47" s="48"/>
      <c r="DI47" s="48"/>
      <c r="DJ47" s="188"/>
      <c r="DK47" s="55"/>
      <c r="DL47" s="16"/>
      <c r="DM47" s="16"/>
      <c r="DN47" s="54"/>
      <c r="DO47" s="48"/>
      <c r="DP47" s="48"/>
      <c r="DQ47" s="48"/>
      <c r="DR47" s="48"/>
      <c r="DS47" s="48"/>
      <c r="DT47" s="48"/>
      <c r="DU47" s="188"/>
      <c r="DV47" s="55"/>
      <c r="DW47" s="16"/>
      <c r="DX47" s="16"/>
      <c r="DY47" s="54"/>
      <c r="DZ47" s="48"/>
      <c r="EA47" s="48"/>
      <c r="EB47" s="48"/>
      <c r="EC47" s="48"/>
      <c r="ED47" s="48"/>
      <c r="EE47" s="48"/>
      <c r="EF47" s="188"/>
      <c r="EG47" s="55"/>
      <c r="EH47" s="16"/>
      <c r="EI47" s="16"/>
      <c r="EJ47" s="54"/>
      <c r="EK47" s="48"/>
      <c r="EL47" s="48"/>
      <c r="EM47" s="48"/>
      <c r="EN47" s="48"/>
      <c r="EO47" s="48"/>
      <c r="EP47" s="48"/>
      <c r="EQ47" s="188"/>
      <c r="ER47" s="55"/>
      <c r="ES47" s="16"/>
      <c r="ET47" s="16"/>
      <c r="EU47" s="54"/>
      <c r="EV47" s="48"/>
      <c r="EW47" s="48"/>
      <c r="EX47" s="48"/>
      <c r="EY47" s="48"/>
      <c r="EZ47" s="48"/>
      <c r="FA47" s="48"/>
      <c r="FB47" s="188"/>
      <c r="FC47" s="55"/>
      <c r="FD47" s="16"/>
      <c r="FE47" s="16"/>
      <c r="FF47" s="54"/>
      <c r="FG47" s="48"/>
      <c r="FH47" s="48"/>
      <c r="FI47" s="48"/>
      <c r="FJ47" s="48"/>
      <c r="FK47" s="48"/>
      <c r="FL47" s="48"/>
      <c r="FM47" s="188"/>
      <c r="FN47" s="55"/>
      <c r="FO47" s="16"/>
      <c r="FP47" s="16"/>
      <c r="FQ47" s="54"/>
      <c r="FR47" s="48"/>
      <c r="FS47" s="48"/>
      <c r="FT47" s="48"/>
      <c r="FU47" s="48"/>
      <c r="FV47" s="48"/>
      <c r="FW47" s="48"/>
      <c r="FX47" s="188"/>
      <c r="FY47" s="55"/>
      <c r="FZ47" s="16"/>
      <c r="GA47" s="16"/>
      <c r="GB47" s="54"/>
      <c r="GC47" s="48"/>
      <c r="GD47" s="48"/>
      <c r="GE47" s="48"/>
      <c r="GF47" s="48"/>
      <c r="GG47" s="48"/>
      <c r="GH47" s="48"/>
      <c r="GI47" s="188"/>
      <c r="GJ47" s="55"/>
      <c r="GK47" s="16"/>
      <c r="GL47" s="16"/>
      <c r="GM47" s="54"/>
      <c r="GN47" s="48"/>
      <c r="GO47" s="48"/>
      <c r="GP47" s="48"/>
      <c r="GQ47" s="48"/>
      <c r="GR47" s="48"/>
      <c r="GS47" s="48"/>
      <c r="GT47" s="188"/>
      <c r="GU47" s="55"/>
      <c r="GV47" s="16"/>
      <c r="GW47" s="16"/>
      <c r="GX47" s="54"/>
      <c r="GY47" s="48"/>
      <c r="GZ47" s="48"/>
      <c r="HA47" s="48"/>
      <c r="HB47" s="48"/>
      <c r="HC47" s="48"/>
      <c r="HD47" s="48"/>
      <c r="HE47" s="188"/>
      <c r="HF47" s="55"/>
      <c r="HG47" s="16"/>
      <c r="HH47" s="16"/>
      <c r="HI47" s="54"/>
      <c r="HJ47" s="48"/>
      <c r="HK47" s="48"/>
      <c r="HL47" s="48"/>
      <c r="HM47" s="48"/>
      <c r="HN47" s="48"/>
      <c r="HO47" s="48"/>
      <c r="HP47" s="188"/>
      <c r="HQ47" s="55"/>
      <c r="HR47" s="16"/>
      <c r="HS47" s="16"/>
    </row>
    <row r="48" spans="1:227" x14ac:dyDescent="0.3">
      <c r="A48" s="57"/>
      <c r="B48" s="140"/>
      <c r="C48" s="58"/>
      <c r="D48" s="58"/>
      <c r="E48" s="188"/>
      <c r="F48" s="188"/>
      <c r="G48" s="16"/>
      <c r="H48" s="54"/>
      <c r="I48" s="48"/>
      <c r="J48" s="48"/>
      <c r="K48" s="48"/>
      <c r="L48" s="48"/>
      <c r="M48" s="48"/>
      <c r="N48" s="48"/>
      <c r="O48" s="188"/>
      <c r="P48" s="55"/>
      <c r="Q48" s="16"/>
      <c r="R48" s="16"/>
      <c r="S48" s="54"/>
      <c r="T48" s="48"/>
      <c r="U48" s="48"/>
      <c r="V48" s="48"/>
      <c r="W48" s="48"/>
      <c r="X48" s="48"/>
      <c r="Y48" s="48"/>
      <c r="Z48" s="188"/>
      <c r="AA48" s="55"/>
      <c r="AB48" s="16"/>
      <c r="AC48" s="16"/>
      <c r="AD48" s="54"/>
      <c r="AE48" s="48"/>
      <c r="AF48" s="48"/>
      <c r="AG48" s="48"/>
      <c r="AH48" s="48"/>
      <c r="AI48" s="48"/>
      <c r="AJ48" s="48"/>
      <c r="AK48" s="188"/>
      <c r="AL48" s="55"/>
      <c r="AM48" s="16"/>
      <c r="AN48" s="16"/>
      <c r="AO48" s="54"/>
      <c r="AP48" s="48"/>
      <c r="AQ48" s="48"/>
      <c r="AR48" s="48"/>
      <c r="AS48" s="48"/>
      <c r="AT48" s="48"/>
      <c r="AU48" s="48"/>
      <c r="AV48" s="188"/>
      <c r="AW48" s="55"/>
      <c r="AX48" s="16"/>
      <c r="AY48" s="16"/>
      <c r="AZ48" s="54"/>
      <c r="BA48" s="48"/>
      <c r="BB48" s="48"/>
      <c r="BC48" s="48"/>
      <c r="BD48" s="48"/>
      <c r="BE48" s="48"/>
      <c r="BF48" s="48"/>
      <c r="BG48" s="188"/>
      <c r="BH48" s="55"/>
      <c r="BI48" s="16"/>
      <c r="BJ48" s="16"/>
      <c r="BK48" s="54"/>
      <c r="BL48" s="48"/>
      <c r="BM48" s="48"/>
      <c r="BN48" s="48"/>
      <c r="BO48" s="48"/>
      <c r="BP48" s="48"/>
      <c r="BQ48" s="48"/>
      <c r="BR48" s="188"/>
      <c r="BS48" s="55"/>
      <c r="BT48" s="16"/>
      <c r="BU48" s="16"/>
      <c r="BV48" s="54"/>
      <c r="BW48" s="48"/>
      <c r="BX48" s="48"/>
      <c r="BY48" s="48"/>
      <c r="BZ48" s="48"/>
      <c r="CA48" s="48"/>
      <c r="CB48" s="48"/>
      <c r="CC48" s="188"/>
      <c r="CD48" s="55"/>
      <c r="CE48" s="16"/>
      <c r="CF48" s="16"/>
      <c r="CG48" s="54"/>
      <c r="CH48" s="48"/>
      <c r="CI48" s="48"/>
      <c r="CJ48" s="48"/>
      <c r="CK48" s="48"/>
      <c r="CL48" s="48"/>
      <c r="CM48" s="48"/>
      <c r="CN48" s="188"/>
      <c r="CO48" s="55"/>
      <c r="CP48" s="16"/>
      <c r="CQ48" s="16"/>
      <c r="CR48" s="54"/>
      <c r="CS48" s="48"/>
      <c r="CT48" s="48"/>
      <c r="CU48" s="48"/>
      <c r="CV48" s="48"/>
      <c r="CW48" s="48"/>
      <c r="CX48" s="48"/>
      <c r="CY48" s="188"/>
      <c r="CZ48" s="55"/>
      <c r="DA48" s="16"/>
      <c r="DB48" s="16"/>
      <c r="DC48" s="54"/>
      <c r="DD48" s="48"/>
      <c r="DE48" s="48"/>
      <c r="DF48" s="48"/>
      <c r="DG48" s="48"/>
      <c r="DH48" s="48"/>
      <c r="DI48" s="48"/>
      <c r="DJ48" s="188"/>
      <c r="DK48" s="55"/>
      <c r="DL48" s="16"/>
      <c r="DM48" s="16"/>
      <c r="DN48" s="54"/>
      <c r="DO48" s="48"/>
      <c r="DP48" s="48"/>
      <c r="DQ48" s="48"/>
      <c r="DR48" s="48"/>
      <c r="DS48" s="48"/>
      <c r="DT48" s="48"/>
      <c r="DU48" s="188"/>
      <c r="DV48" s="55"/>
      <c r="DW48" s="16"/>
      <c r="DX48" s="16"/>
      <c r="DY48" s="54"/>
      <c r="DZ48" s="48"/>
      <c r="EA48" s="48"/>
      <c r="EB48" s="48"/>
      <c r="EC48" s="48"/>
      <c r="ED48" s="48"/>
      <c r="EE48" s="48"/>
      <c r="EF48" s="188"/>
      <c r="EG48" s="55"/>
      <c r="EH48" s="16"/>
      <c r="EI48" s="16"/>
      <c r="EJ48" s="54"/>
      <c r="EK48" s="48"/>
      <c r="EL48" s="48"/>
      <c r="EM48" s="48"/>
      <c r="EN48" s="48"/>
      <c r="EO48" s="48"/>
      <c r="EP48" s="48"/>
      <c r="EQ48" s="188"/>
      <c r="ER48" s="55"/>
      <c r="ES48" s="16"/>
      <c r="ET48" s="16"/>
      <c r="EU48" s="54"/>
      <c r="EV48" s="48"/>
      <c r="EW48" s="48"/>
      <c r="EX48" s="48"/>
      <c r="EY48" s="48"/>
      <c r="EZ48" s="48"/>
      <c r="FA48" s="48"/>
      <c r="FB48" s="188"/>
      <c r="FC48" s="55"/>
      <c r="FD48" s="16"/>
      <c r="FE48" s="16"/>
      <c r="FF48" s="54"/>
      <c r="FG48" s="48"/>
      <c r="FH48" s="48"/>
      <c r="FI48" s="48"/>
      <c r="FJ48" s="48"/>
      <c r="FK48" s="48"/>
      <c r="FL48" s="48"/>
      <c r="FM48" s="188"/>
      <c r="FN48" s="55"/>
      <c r="FO48" s="16"/>
      <c r="FP48" s="16"/>
      <c r="FQ48" s="54"/>
      <c r="FR48" s="48"/>
      <c r="FS48" s="48"/>
      <c r="FT48" s="48"/>
      <c r="FU48" s="48"/>
      <c r="FV48" s="48"/>
      <c r="FW48" s="48"/>
      <c r="FX48" s="188"/>
      <c r="FY48" s="55"/>
      <c r="FZ48" s="16"/>
      <c r="GA48" s="16"/>
      <c r="GB48" s="54"/>
      <c r="GC48" s="48"/>
      <c r="GD48" s="48"/>
      <c r="GE48" s="48"/>
      <c r="GF48" s="48"/>
      <c r="GG48" s="48"/>
      <c r="GH48" s="48"/>
      <c r="GI48" s="188"/>
      <c r="GJ48" s="55"/>
      <c r="GK48" s="16"/>
      <c r="GL48" s="16"/>
      <c r="GM48" s="54"/>
      <c r="GN48" s="48"/>
      <c r="GO48" s="48"/>
      <c r="GP48" s="48"/>
      <c r="GQ48" s="48"/>
      <c r="GR48" s="48"/>
      <c r="GS48" s="48"/>
      <c r="GT48" s="188"/>
      <c r="GU48" s="55"/>
      <c r="GV48" s="16"/>
      <c r="GW48" s="16"/>
      <c r="GX48" s="54"/>
      <c r="GY48" s="48"/>
      <c r="GZ48" s="48"/>
      <c r="HA48" s="48"/>
      <c r="HB48" s="48"/>
      <c r="HC48" s="48"/>
      <c r="HD48" s="48"/>
      <c r="HE48" s="188"/>
      <c r="HF48" s="55"/>
      <c r="HG48" s="16"/>
      <c r="HH48" s="16"/>
      <c r="HI48" s="54"/>
      <c r="HJ48" s="48"/>
      <c r="HK48" s="48"/>
      <c r="HL48" s="48"/>
      <c r="HM48" s="48"/>
      <c r="HN48" s="48"/>
      <c r="HO48" s="48"/>
      <c r="HP48" s="188"/>
      <c r="HQ48" s="55"/>
      <c r="HR48" s="16"/>
      <c r="HS48" s="16"/>
    </row>
    <row r="49" spans="1:227" x14ac:dyDescent="0.3">
      <c r="A49" s="57"/>
      <c r="B49" s="140"/>
      <c r="C49" s="58"/>
      <c r="D49" s="58"/>
      <c r="E49" s="188"/>
      <c r="F49" s="188"/>
      <c r="G49" s="16"/>
      <c r="H49" s="54"/>
      <c r="I49" s="48"/>
      <c r="J49" s="48"/>
      <c r="K49" s="48"/>
      <c r="L49" s="48"/>
      <c r="M49" s="48"/>
      <c r="N49" s="48"/>
      <c r="O49" s="188"/>
      <c r="P49" s="55"/>
      <c r="Q49" s="16"/>
      <c r="R49" s="16"/>
      <c r="S49" s="54"/>
      <c r="T49" s="48"/>
      <c r="U49" s="48"/>
      <c r="V49" s="48"/>
      <c r="W49" s="48"/>
      <c r="X49" s="48"/>
      <c r="Y49" s="48"/>
      <c r="Z49" s="188"/>
      <c r="AA49" s="55"/>
      <c r="AB49" s="16"/>
      <c r="AC49" s="16"/>
      <c r="AD49" s="54"/>
      <c r="AE49" s="48"/>
      <c r="AF49" s="48"/>
      <c r="AG49" s="48"/>
      <c r="AH49" s="48"/>
      <c r="AI49" s="48"/>
      <c r="AJ49" s="48"/>
      <c r="AK49" s="188"/>
      <c r="AL49" s="55"/>
      <c r="AM49" s="16"/>
      <c r="AN49" s="16"/>
      <c r="AO49" s="54"/>
      <c r="AP49" s="48"/>
      <c r="AQ49" s="48"/>
      <c r="AR49" s="48"/>
      <c r="AS49" s="48"/>
      <c r="AT49" s="48"/>
      <c r="AU49" s="48"/>
      <c r="AV49" s="188"/>
      <c r="AW49" s="55"/>
      <c r="AX49" s="16"/>
      <c r="AY49" s="16"/>
      <c r="AZ49" s="54"/>
      <c r="BA49" s="48"/>
      <c r="BB49" s="48"/>
      <c r="BC49" s="48"/>
      <c r="BD49" s="48"/>
      <c r="BE49" s="48"/>
      <c r="BF49" s="48"/>
      <c r="BG49" s="188"/>
      <c r="BH49" s="55"/>
      <c r="BI49" s="16"/>
      <c r="BJ49" s="16"/>
      <c r="BK49" s="54"/>
      <c r="BL49" s="48"/>
      <c r="BM49" s="48"/>
      <c r="BN49" s="48"/>
      <c r="BO49" s="48"/>
      <c r="BP49" s="48"/>
      <c r="BQ49" s="48"/>
      <c r="BR49" s="188"/>
      <c r="BS49" s="55"/>
      <c r="BT49" s="16"/>
      <c r="BU49" s="16"/>
      <c r="BV49" s="54"/>
      <c r="BW49" s="48"/>
      <c r="BX49" s="48"/>
      <c r="BY49" s="48"/>
      <c r="BZ49" s="48"/>
      <c r="CA49" s="48"/>
      <c r="CB49" s="48"/>
      <c r="CC49" s="188"/>
      <c r="CD49" s="55"/>
      <c r="CE49" s="16"/>
      <c r="CF49" s="16"/>
      <c r="CG49" s="54"/>
      <c r="CH49" s="48"/>
      <c r="CI49" s="48"/>
      <c r="CJ49" s="48"/>
      <c r="CK49" s="48"/>
      <c r="CL49" s="48"/>
      <c r="CM49" s="48"/>
      <c r="CN49" s="188"/>
      <c r="CO49" s="55"/>
      <c r="CP49" s="16"/>
      <c r="CQ49" s="16"/>
      <c r="CR49" s="54"/>
      <c r="CS49" s="48"/>
      <c r="CT49" s="48"/>
      <c r="CU49" s="48"/>
      <c r="CV49" s="48"/>
      <c r="CW49" s="48"/>
      <c r="CX49" s="48"/>
      <c r="CY49" s="188"/>
      <c r="CZ49" s="55"/>
      <c r="DA49" s="16"/>
      <c r="DB49" s="16"/>
      <c r="DC49" s="54"/>
      <c r="DD49" s="48"/>
      <c r="DE49" s="48"/>
      <c r="DF49" s="48"/>
      <c r="DG49" s="48"/>
      <c r="DH49" s="48"/>
      <c r="DI49" s="48"/>
      <c r="DJ49" s="188"/>
      <c r="DK49" s="55"/>
      <c r="DL49" s="16"/>
      <c r="DM49" s="16"/>
      <c r="DN49" s="54"/>
      <c r="DO49" s="48"/>
      <c r="DP49" s="48"/>
      <c r="DQ49" s="48"/>
      <c r="DR49" s="48"/>
      <c r="DS49" s="48"/>
      <c r="DT49" s="48"/>
      <c r="DU49" s="188"/>
      <c r="DV49" s="55"/>
      <c r="DW49" s="16"/>
      <c r="DX49" s="16"/>
      <c r="DY49" s="54"/>
      <c r="DZ49" s="48"/>
      <c r="EA49" s="48"/>
      <c r="EB49" s="48"/>
      <c r="EC49" s="48"/>
      <c r="ED49" s="48"/>
      <c r="EE49" s="48"/>
      <c r="EF49" s="188"/>
      <c r="EG49" s="55"/>
      <c r="EH49" s="16"/>
      <c r="EI49" s="16"/>
      <c r="EJ49" s="54"/>
      <c r="EK49" s="48"/>
      <c r="EL49" s="48"/>
      <c r="EM49" s="48"/>
      <c r="EN49" s="48"/>
      <c r="EO49" s="48"/>
      <c r="EP49" s="48"/>
      <c r="EQ49" s="188"/>
      <c r="ER49" s="55"/>
      <c r="ES49" s="16"/>
      <c r="ET49" s="16"/>
      <c r="EU49" s="54"/>
      <c r="EV49" s="48"/>
      <c r="EW49" s="48"/>
      <c r="EX49" s="48"/>
      <c r="EY49" s="48"/>
      <c r="EZ49" s="48"/>
      <c r="FA49" s="48"/>
      <c r="FB49" s="188"/>
      <c r="FC49" s="55"/>
      <c r="FD49" s="16"/>
      <c r="FE49" s="16"/>
      <c r="FF49" s="54"/>
      <c r="FG49" s="48"/>
      <c r="FH49" s="48"/>
      <c r="FI49" s="48"/>
      <c r="FJ49" s="48"/>
      <c r="FK49" s="48"/>
      <c r="FL49" s="48"/>
      <c r="FM49" s="188"/>
      <c r="FN49" s="55"/>
      <c r="FO49" s="16"/>
      <c r="FP49" s="16"/>
      <c r="FQ49" s="54"/>
      <c r="FR49" s="48"/>
      <c r="FS49" s="48"/>
      <c r="FT49" s="48"/>
      <c r="FU49" s="48"/>
      <c r="FV49" s="48"/>
      <c r="FW49" s="48"/>
      <c r="FX49" s="188"/>
      <c r="FY49" s="55"/>
      <c r="FZ49" s="16"/>
      <c r="GA49" s="16"/>
      <c r="GB49" s="54"/>
      <c r="GC49" s="48"/>
      <c r="GD49" s="48"/>
      <c r="GE49" s="48"/>
      <c r="GF49" s="48"/>
      <c r="GG49" s="48"/>
      <c r="GH49" s="48"/>
      <c r="GI49" s="188"/>
      <c r="GJ49" s="55"/>
      <c r="GK49" s="16"/>
      <c r="GL49" s="16"/>
      <c r="GM49" s="54"/>
      <c r="GN49" s="48"/>
      <c r="GO49" s="48"/>
      <c r="GP49" s="48"/>
      <c r="GQ49" s="48"/>
      <c r="GR49" s="48"/>
      <c r="GS49" s="48"/>
      <c r="GT49" s="188"/>
      <c r="GU49" s="55"/>
      <c r="GV49" s="16"/>
      <c r="GW49" s="16"/>
      <c r="GX49" s="54"/>
      <c r="GY49" s="48"/>
      <c r="GZ49" s="48"/>
      <c r="HA49" s="48"/>
      <c r="HB49" s="48"/>
      <c r="HC49" s="48"/>
      <c r="HD49" s="48"/>
      <c r="HE49" s="188"/>
      <c r="HF49" s="55"/>
      <c r="HG49" s="16"/>
      <c r="HH49" s="16"/>
      <c r="HI49" s="54"/>
      <c r="HJ49" s="48"/>
      <c r="HK49" s="48"/>
      <c r="HL49" s="48"/>
      <c r="HM49" s="48"/>
      <c r="HN49" s="48"/>
      <c r="HO49" s="48"/>
      <c r="HP49" s="188"/>
      <c r="HQ49" s="55"/>
      <c r="HR49" s="16"/>
      <c r="HS49" s="16"/>
    </row>
    <row r="50" spans="1:227" x14ac:dyDescent="0.3">
      <c r="A50" s="57"/>
      <c r="B50" s="141"/>
      <c r="C50" s="58"/>
      <c r="D50" s="58"/>
      <c r="E50" s="188"/>
      <c r="F50" s="188"/>
      <c r="G50" s="16"/>
      <c r="H50" s="54"/>
      <c r="I50" s="48"/>
      <c r="J50" s="48"/>
      <c r="K50" s="48"/>
      <c r="L50" s="48"/>
      <c r="M50" s="48"/>
      <c r="N50" s="48"/>
      <c r="O50" s="188"/>
      <c r="P50" s="55"/>
      <c r="Q50" s="16"/>
      <c r="R50" s="16"/>
      <c r="S50" s="54"/>
      <c r="T50" s="48"/>
      <c r="U50" s="48"/>
      <c r="V50" s="48"/>
      <c r="W50" s="48"/>
      <c r="X50" s="48"/>
      <c r="Y50" s="48"/>
      <c r="Z50" s="188"/>
      <c r="AA50" s="55"/>
      <c r="AB50" s="16"/>
      <c r="AC50" s="16"/>
      <c r="AD50" s="54"/>
      <c r="AE50" s="48"/>
      <c r="AF50" s="48"/>
      <c r="AG50" s="48"/>
      <c r="AH50" s="48"/>
      <c r="AI50" s="48"/>
      <c r="AJ50" s="48"/>
      <c r="AK50" s="188"/>
      <c r="AL50" s="55"/>
      <c r="AM50" s="16"/>
      <c r="AN50" s="16"/>
      <c r="AO50" s="54"/>
      <c r="AP50" s="48"/>
      <c r="AQ50" s="48"/>
      <c r="AR50" s="48"/>
      <c r="AS50" s="48"/>
      <c r="AT50" s="48"/>
      <c r="AU50" s="48"/>
      <c r="AV50" s="188"/>
      <c r="AW50" s="55"/>
      <c r="AX50" s="16"/>
      <c r="AY50" s="16"/>
      <c r="AZ50" s="54"/>
      <c r="BA50" s="48"/>
      <c r="BB50" s="48"/>
      <c r="BC50" s="48"/>
      <c r="BD50" s="48"/>
      <c r="BE50" s="48"/>
      <c r="BF50" s="48"/>
      <c r="BG50" s="188"/>
      <c r="BH50" s="55"/>
      <c r="BI50" s="16"/>
      <c r="BJ50" s="16"/>
      <c r="BK50" s="54"/>
      <c r="BL50" s="48"/>
      <c r="BM50" s="48"/>
      <c r="BN50" s="48"/>
      <c r="BO50" s="48"/>
      <c r="BP50" s="48"/>
      <c r="BQ50" s="48"/>
      <c r="BR50" s="188"/>
      <c r="BS50" s="55"/>
      <c r="BT50" s="16"/>
      <c r="BU50" s="16"/>
      <c r="BV50" s="54"/>
      <c r="BW50" s="48"/>
      <c r="BX50" s="48"/>
      <c r="BY50" s="48"/>
      <c r="BZ50" s="48"/>
      <c r="CA50" s="48"/>
      <c r="CB50" s="48"/>
      <c r="CC50" s="188"/>
      <c r="CD50" s="55"/>
      <c r="CE50" s="16"/>
      <c r="CF50" s="16"/>
      <c r="CG50" s="54"/>
      <c r="CH50" s="48"/>
      <c r="CI50" s="48"/>
      <c r="CJ50" s="48"/>
      <c r="CK50" s="48"/>
      <c r="CL50" s="48"/>
      <c r="CM50" s="48"/>
      <c r="CN50" s="188"/>
      <c r="CO50" s="55"/>
      <c r="CP50" s="16"/>
      <c r="CQ50" s="16"/>
      <c r="CR50" s="54"/>
      <c r="CS50" s="48"/>
      <c r="CT50" s="48"/>
      <c r="CU50" s="48"/>
      <c r="CV50" s="48"/>
      <c r="CW50" s="48"/>
      <c r="CX50" s="48"/>
      <c r="CY50" s="188"/>
      <c r="CZ50" s="55"/>
      <c r="DA50" s="16"/>
      <c r="DB50" s="16"/>
      <c r="DC50" s="54"/>
      <c r="DD50" s="48"/>
      <c r="DE50" s="48"/>
      <c r="DF50" s="48"/>
      <c r="DG50" s="48"/>
      <c r="DH50" s="48"/>
      <c r="DI50" s="48"/>
      <c r="DJ50" s="188"/>
      <c r="DK50" s="55"/>
      <c r="DL50" s="16"/>
      <c r="DM50" s="16"/>
      <c r="DN50" s="54"/>
      <c r="DO50" s="48"/>
      <c r="DP50" s="48"/>
      <c r="DQ50" s="48"/>
      <c r="DR50" s="48"/>
      <c r="DS50" s="48"/>
      <c r="DT50" s="48"/>
      <c r="DU50" s="188"/>
      <c r="DV50" s="55"/>
      <c r="DW50" s="16"/>
      <c r="DX50" s="16"/>
      <c r="DY50" s="54"/>
      <c r="DZ50" s="48"/>
      <c r="EA50" s="48"/>
      <c r="EB50" s="48"/>
      <c r="EC50" s="48"/>
      <c r="ED50" s="48"/>
      <c r="EE50" s="48"/>
      <c r="EF50" s="188"/>
      <c r="EG50" s="55"/>
      <c r="EH50" s="16"/>
      <c r="EI50" s="16"/>
      <c r="EJ50" s="54"/>
      <c r="EK50" s="48"/>
      <c r="EL50" s="48"/>
      <c r="EM50" s="48"/>
      <c r="EN50" s="48"/>
      <c r="EO50" s="48"/>
      <c r="EP50" s="48"/>
      <c r="EQ50" s="188"/>
      <c r="ER50" s="55"/>
      <c r="ES50" s="16"/>
      <c r="ET50" s="16"/>
      <c r="EU50" s="54"/>
      <c r="EV50" s="48"/>
      <c r="EW50" s="48"/>
      <c r="EX50" s="48"/>
      <c r="EY50" s="48"/>
      <c r="EZ50" s="48"/>
      <c r="FA50" s="48"/>
      <c r="FB50" s="188"/>
      <c r="FC50" s="55"/>
      <c r="FD50" s="16"/>
      <c r="FE50" s="16"/>
      <c r="FF50" s="54"/>
      <c r="FG50" s="48"/>
      <c r="FH50" s="48"/>
      <c r="FI50" s="48"/>
      <c r="FJ50" s="48"/>
      <c r="FK50" s="48"/>
      <c r="FL50" s="48"/>
      <c r="FM50" s="188"/>
      <c r="FN50" s="55"/>
      <c r="FO50" s="16"/>
      <c r="FP50" s="16"/>
      <c r="FQ50" s="54"/>
      <c r="FR50" s="48"/>
      <c r="FS50" s="48"/>
      <c r="FT50" s="48"/>
      <c r="FU50" s="48"/>
      <c r="FV50" s="48"/>
      <c r="FW50" s="48"/>
      <c r="FX50" s="188"/>
      <c r="FY50" s="55"/>
      <c r="FZ50" s="16"/>
      <c r="GA50" s="16"/>
      <c r="GB50" s="54"/>
      <c r="GC50" s="48"/>
      <c r="GD50" s="48"/>
      <c r="GE50" s="48"/>
      <c r="GF50" s="48"/>
      <c r="GG50" s="48"/>
      <c r="GH50" s="48"/>
      <c r="GI50" s="188"/>
      <c r="GJ50" s="55"/>
      <c r="GK50" s="16"/>
      <c r="GL50" s="16"/>
      <c r="GM50" s="54"/>
      <c r="GN50" s="48"/>
      <c r="GO50" s="48"/>
      <c r="GP50" s="48"/>
      <c r="GQ50" s="48"/>
      <c r="GR50" s="48"/>
      <c r="GS50" s="48"/>
      <c r="GT50" s="188"/>
      <c r="GU50" s="55"/>
      <c r="GV50" s="16"/>
      <c r="GW50" s="16"/>
      <c r="GX50" s="54"/>
      <c r="GY50" s="48"/>
      <c r="GZ50" s="48"/>
      <c r="HA50" s="48"/>
      <c r="HB50" s="48"/>
      <c r="HC50" s="48"/>
      <c r="HD50" s="48"/>
      <c r="HE50" s="188"/>
      <c r="HF50" s="55"/>
      <c r="HG50" s="16"/>
      <c r="HH50" s="16"/>
      <c r="HI50" s="54"/>
      <c r="HJ50" s="48"/>
      <c r="HK50" s="48"/>
      <c r="HL50" s="48"/>
      <c r="HM50" s="48"/>
      <c r="HN50" s="48"/>
      <c r="HO50" s="48"/>
      <c r="HP50" s="188"/>
      <c r="HQ50" s="55"/>
      <c r="HR50" s="16"/>
      <c r="HS50" s="16"/>
    </row>
    <row r="51" spans="1:227" x14ac:dyDescent="0.3">
      <c r="A51" s="57"/>
      <c r="B51" s="140"/>
      <c r="C51" s="58"/>
      <c r="D51" s="58"/>
      <c r="E51" s="188"/>
      <c r="F51" s="188"/>
      <c r="G51" s="16"/>
      <c r="H51" s="54"/>
      <c r="I51" s="48"/>
      <c r="J51" s="48"/>
      <c r="K51" s="48"/>
      <c r="L51" s="48"/>
      <c r="M51" s="48"/>
      <c r="N51" s="48"/>
      <c r="O51" s="188"/>
      <c r="P51" s="55"/>
      <c r="Q51" s="16"/>
      <c r="R51" s="16"/>
      <c r="S51" s="54"/>
      <c r="T51" s="48"/>
      <c r="U51" s="48"/>
      <c r="V51" s="48"/>
      <c r="W51" s="48"/>
      <c r="X51" s="48"/>
      <c r="Y51" s="48"/>
      <c r="Z51" s="188"/>
      <c r="AA51" s="55"/>
      <c r="AB51" s="16"/>
      <c r="AC51" s="16"/>
      <c r="AD51" s="54"/>
      <c r="AE51" s="48"/>
      <c r="AF51" s="48"/>
      <c r="AG51" s="48"/>
      <c r="AH51" s="48"/>
      <c r="AI51" s="48"/>
      <c r="AJ51" s="48"/>
      <c r="AK51" s="188"/>
      <c r="AL51" s="55"/>
      <c r="AM51" s="16"/>
      <c r="AN51" s="16"/>
      <c r="AO51" s="54"/>
      <c r="AP51" s="48"/>
      <c r="AQ51" s="48"/>
      <c r="AR51" s="48"/>
      <c r="AS51" s="48"/>
      <c r="AT51" s="48"/>
      <c r="AU51" s="48"/>
      <c r="AV51" s="188"/>
      <c r="AW51" s="55"/>
      <c r="AX51" s="16"/>
      <c r="AY51" s="16"/>
      <c r="AZ51" s="54"/>
      <c r="BA51" s="48"/>
      <c r="BB51" s="48"/>
      <c r="BC51" s="48"/>
      <c r="BD51" s="48"/>
      <c r="BE51" s="48"/>
      <c r="BF51" s="48"/>
      <c r="BG51" s="188"/>
      <c r="BH51" s="55"/>
      <c r="BI51" s="16"/>
      <c r="BJ51" s="16"/>
      <c r="BK51" s="54"/>
      <c r="BL51" s="48"/>
      <c r="BM51" s="48"/>
      <c r="BN51" s="48"/>
      <c r="BO51" s="48"/>
      <c r="BP51" s="48"/>
      <c r="BQ51" s="48"/>
      <c r="BR51" s="188"/>
      <c r="BS51" s="55"/>
      <c r="BT51" s="16"/>
      <c r="BU51" s="16"/>
      <c r="BV51" s="54"/>
      <c r="BW51" s="48"/>
      <c r="BX51" s="48"/>
      <c r="BY51" s="48"/>
      <c r="BZ51" s="48"/>
      <c r="CA51" s="48"/>
      <c r="CB51" s="48"/>
      <c r="CC51" s="188"/>
      <c r="CD51" s="55"/>
      <c r="CE51" s="16"/>
      <c r="CF51" s="16"/>
      <c r="CG51" s="54"/>
      <c r="CH51" s="48"/>
      <c r="CI51" s="48"/>
      <c r="CJ51" s="48"/>
      <c r="CK51" s="48"/>
      <c r="CL51" s="48"/>
      <c r="CM51" s="48"/>
      <c r="CN51" s="188"/>
      <c r="CO51" s="55"/>
      <c r="CP51" s="16"/>
      <c r="CQ51" s="16"/>
      <c r="CR51" s="54"/>
      <c r="CS51" s="48"/>
      <c r="CT51" s="48"/>
      <c r="CU51" s="48"/>
      <c r="CV51" s="48"/>
      <c r="CW51" s="48"/>
      <c r="CX51" s="48"/>
      <c r="CY51" s="188"/>
      <c r="CZ51" s="55"/>
      <c r="DA51" s="16"/>
      <c r="DB51" s="16"/>
      <c r="DC51" s="54"/>
      <c r="DD51" s="48"/>
      <c r="DE51" s="48"/>
      <c r="DF51" s="48"/>
      <c r="DG51" s="48"/>
      <c r="DH51" s="48"/>
      <c r="DI51" s="48"/>
      <c r="DJ51" s="188"/>
      <c r="DK51" s="55"/>
      <c r="DL51" s="16"/>
      <c r="DM51" s="16"/>
      <c r="DN51" s="54"/>
      <c r="DO51" s="48"/>
      <c r="DP51" s="48"/>
      <c r="DQ51" s="48"/>
      <c r="DR51" s="48"/>
      <c r="DS51" s="48"/>
      <c r="DT51" s="48"/>
      <c r="DU51" s="188"/>
      <c r="DV51" s="55"/>
      <c r="DW51" s="16"/>
      <c r="DX51" s="16"/>
      <c r="DY51" s="54"/>
      <c r="DZ51" s="48"/>
      <c r="EA51" s="48"/>
      <c r="EB51" s="48"/>
      <c r="EC51" s="48"/>
      <c r="ED51" s="48"/>
      <c r="EE51" s="48"/>
      <c r="EF51" s="188"/>
      <c r="EG51" s="55"/>
      <c r="EH51" s="16"/>
      <c r="EI51" s="16"/>
      <c r="EJ51" s="54"/>
      <c r="EK51" s="48"/>
      <c r="EL51" s="48"/>
      <c r="EM51" s="48"/>
      <c r="EN51" s="48"/>
      <c r="EO51" s="48"/>
      <c r="EP51" s="48"/>
      <c r="EQ51" s="188"/>
      <c r="ER51" s="55"/>
      <c r="ES51" s="16"/>
      <c r="ET51" s="16"/>
      <c r="EU51" s="54"/>
      <c r="EV51" s="48"/>
      <c r="EW51" s="48"/>
      <c r="EX51" s="48"/>
      <c r="EY51" s="48"/>
      <c r="EZ51" s="48"/>
      <c r="FA51" s="48"/>
      <c r="FB51" s="188"/>
      <c r="FC51" s="55"/>
      <c r="FD51" s="16"/>
      <c r="FE51" s="16"/>
      <c r="FF51" s="54"/>
      <c r="FG51" s="48"/>
      <c r="FH51" s="48"/>
      <c r="FI51" s="48"/>
      <c r="FJ51" s="48"/>
      <c r="FK51" s="48"/>
      <c r="FL51" s="48"/>
      <c r="FM51" s="188"/>
      <c r="FN51" s="55"/>
      <c r="FO51" s="16"/>
      <c r="FP51" s="16"/>
      <c r="FQ51" s="54"/>
      <c r="FR51" s="48"/>
      <c r="FS51" s="48"/>
      <c r="FT51" s="48"/>
      <c r="FU51" s="48"/>
      <c r="FV51" s="48"/>
      <c r="FW51" s="48"/>
      <c r="FX51" s="188"/>
      <c r="FY51" s="55"/>
      <c r="FZ51" s="16"/>
      <c r="GA51" s="16"/>
      <c r="GB51" s="54"/>
      <c r="GC51" s="48"/>
      <c r="GD51" s="48"/>
      <c r="GE51" s="48"/>
      <c r="GF51" s="48"/>
      <c r="GG51" s="48"/>
      <c r="GH51" s="48"/>
      <c r="GI51" s="188"/>
      <c r="GJ51" s="55"/>
      <c r="GK51" s="16"/>
      <c r="GL51" s="16"/>
      <c r="GM51" s="54"/>
      <c r="GN51" s="48"/>
      <c r="GO51" s="48"/>
      <c r="GP51" s="48"/>
      <c r="GQ51" s="48"/>
      <c r="GR51" s="48"/>
      <c r="GS51" s="48"/>
      <c r="GT51" s="188"/>
      <c r="GU51" s="55"/>
      <c r="GV51" s="16"/>
      <c r="GW51" s="16"/>
      <c r="GX51" s="54"/>
      <c r="GY51" s="48"/>
      <c r="GZ51" s="48"/>
      <c r="HA51" s="48"/>
      <c r="HB51" s="48"/>
      <c r="HC51" s="48"/>
      <c r="HD51" s="48"/>
      <c r="HE51" s="188"/>
      <c r="HF51" s="55"/>
      <c r="HG51" s="16"/>
      <c r="HH51" s="16"/>
      <c r="HI51" s="54"/>
      <c r="HJ51" s="48"/>
      <c r="HK51" s="48"/>
      <c r="HL51" s="48"/>
      <c r="HM51" s="48"/>
      <c r="HN51" s="48"/>
      <c r="HO51" s="48"/>
      <c r="HP51" s="188"/>
      <c r="HQ51" s="55"/>
      <c r="HR51" s="16"/>
      <c r="HS51" s="16"/>
    </row>
    <row r="52" spans="1:227" x14ac:dyDescent="0.3">
      <c r="A52" s="57"/>
      <c r="B52" s="140"/>
      <c r="C52" s="58"/>
      <c r="D52" s="58"/>
      <c r="E52" s="188"/>
      <c r="F52" s="188"/>
      <c r="G52" s="16"/>
      <c r="H52" s="54"/>
      <c r="I52" s="48"/>
      <c r="J52" s="48"/>
      <c r="K52" s="48"/>
      <c r="L52" s="48"/>
      <c r="M52" s="48"/>
      <c r="N52" s="48"/>
      <c r="O52" s="188"/>
      <c r="P52" s="55"/>
      <c r="Q52" s="16"/>
      <c r="R52" s="16"/>
      <c r="S52" s="54"/>
      <c r="T52" s="48"/>
      <c r="U52" s="48"/>
      <c r="V52" s="48"/>
      <c r="W52" s="48"/>
      <c r="X52" s="48"/>
      <c r="Y52" s="48"/>
      <c r="Z52" s="188"/>
      <c r="AA52" s="55"/>
      <c r="AB52" s="16"/>
      <c r="AC52" s="16"/>
      <c r="AD52" s="54"/>
      <c r="AE52" s="48"/>
      <c r="AF52" s="48"/>
      <c r="AG52" s="48"/>
      <c r="AH52" s="48"/>
      <c r="AI52" s="48"/>
      <c r="AJ52" s="48"/>
      <c r="AK52" s="188"/>
      <c r="AL52" s="55"/>
      <c r="AM52" s="16"/>
      <c r="AN52" s="16"/>
      <c r="AO52" s="54"/>
      <c r="AP52" s="48"/>
      <c r="AQ52" s="48"/>
      <c r="AR52" s="48"/>
      <c r="AS52" s="48"/>
      <c r="AT52" s="48"/>
      <c r="AU52" s="48"/>
      <c r="AV52" s="188"/>
      <c r="AW52" s="55"/>
      <c r="AX52" s="16"/>
      <c r="AY52" s="16"/>
      <c r="AZ52" s="54"/>
      <c r="BA52" s="48"/>
      <c r="BB52" s="48"/>
      <c r="BC52" s="48"/>
      <c r="BD52" s="48"/>
      <c r="BE52" s="48"/>
      <c r="BF52" s="48"/>
      <c r="BG52" s="188"/>
      <c r="BH52" s="55"/>
      <c r="BI52" s="16"/>
      <c r="BJ52" s="16"/>
      <c r="BK52" s="54"/>
      <c r="BL52" s="48"/>
      <c r="BM52" s="48"/>
      <c r="BN52" s="48"/>
      <c r="BO52" s="48"/>
      <c r="BP52" s="48"/>
      <c r="BQ52" s="48"/>
      <c r="BR52" s="188"/>
      <c r="BS52" s="55"/>
      <c r="BT52" s="16"/>
      <c r="BU52" s="16"/>
      <c r="BV52" s="54"/>
      <c r="BW52" s="48"/>
      <c r="BX52" s="48"/>
      <c r="BY52" s="48"/>
      <c r="BZ52" s="48"/>
      <c r="CA52" s="48"/>
      <c r="CB52" s="48"/>
      <c r="CC52" s="188"/>
      <c r="CD52" s="55"/>
      <c r="CE52" s="16"/>
      <c r="CF52" s="16"/>
      <c r="CG52" s="54"/>
      <c r="CH52" s="48"/>
      <c r="CI52" s="48"/>
      <c r="CJ52" s="48"/>
      <c r="CK52" s="48"/>
      <c r="CL52" s="48"/>
      <c r="CM52" s="48"/>
      <c r="CN52" s="188"/>
      <c r="CO52" s="55"/>
      <c r="CP52" s="16"/>
      <c r="CQ52" s="16"/>
      <c r="CR52" s="54"/>
      <c r="CS52" s="48"/>
      <c r="CT52" s="48"/>
      <c r="CU52" s="48"/>
      <c r="CV52" s="48"/>
      <c r="CW52" s="48"/>
      <c r="CX52" s="48"/>
      <c r="CY52" s="188"/>
      <c r="CZ52" s="55"/>
      <c r="DA52" s="16"/>
      <c r="DB52" s="16"/>
      <c r="DC52" s="54"/>
      <c r="DD52" s="48"/>
      <c r="DE52" s="48"/>
      <c r="DF52" s="48"/>
      <c r="DG52" s="48"/>
      <c r="DH52" s="48"/>
      <c r="DI52" s="48"/>
      <c r="DJ52" s="188"/>
      <c r="DK52" s="55"/>
      <c r="DL52" s="16"/>
      <c r="DM52" s="16"/>
      <c r="DN52" s="54"/>
      <c r="DO52" s="48"/>
      <c r="DP52" s="48"/>
      <c r="DQ52" s="48"/>
      <c r="DR52" s="48"/>
      <c r="DS52" s="48"/>
      <c r="DT52" s="48"/>
      <c r="DU52" s="188"/>
      <c r="DV52" s="55"/>
      <c r="DW52" s="16"/>
      <c r="DX52" s="16"/>
      <c r="DY52" s="54"/>
      <c r="DZ52" s="48"/>
      <c r="EA52" s="48"/>
      <c r="EB52" s="48"/>
      <c r="EC52" s="48"/>
      <c r="ED52" s="48"/>
      <c r="EE52" s="48"/>
      <c r="EF52" s="188"/>
      <c r="EG52" s="55"/>
      <c r="EH52" s="16"/>
      <c r="EI52" s="16"/>
      <c r="EJ52" s="54"/>
      <c r="EK52" s="48"/>
      <c r="EL52" s="48"/>
      <c r="EM52" s="48"/>
      <c r="EN52" s="48"/>
      <c r="EO52" s="48"/>
      <c r="EP52" s="48"/>
      <c r="EQ52" s="188"/>
      <c r="ER52" s="55"/>
      <c r="ES52" s="16"/>
      <c r="ET52" s="16"/>
      <c r="EU52" s="54"/>
      <c r="EV52" s="48"/>
      <c r="EW52" s="48"/>
      <c r="EX52" s="48"/>
      <c r="EY52" s="48"/>
      <c r="EZ52" s="48"/>
      <c r="FA52" s="48"/>
      <c r="FB52" s="188"/>
      <c r="FC52" s="55"/>
      <c r="FD52" s="16"/>
      <c r="FE52" s="16"/>
      <c r="FF52" s="54"/>
      <c r="FG52" s="48"/>
      <c r="FH52" s="48"/>
      <c r="FI52" s="48"/>
      <c r="FJ52" s="48"/>
      <c r="FK52" s="48"/>
      <c r="FL52" s="48"/>
      <c r="FM52" s="188"/>
      <c r="FN52" s="55"/>
      <c r="FO52" s="16"/>
      <c r="FP52" s="16"/>
      <c r="FQ52" s="54"/>
      <c r="FR52" s="48"/>
      <c r="FS52" s="48"/>
      <c r="FT52" s="48"/>
      <c r="FU52" s="48"/>
      <c r="FV52" s="48"/>
      <c r="FW52" s="48"/>
      <c r="FX52" s="188"/>
      <c r="FY52" s="55"/>
      <c r="FZ52" s="16"/>
      <c r="GA52" s="16"/>
      <c r="GB52" s="54"/>
      <c r="GC52" s="48"/>
      <c r="GD52" s="48"/>
      <c r="GE52" s="48"/>
      <c r="GF52" s="48"/>
      <c r="GG52" s="48"/>
      <c r="GH52" s="48"/>
      <c r="GI52" s="188"/>
      <c r="GJ52" s="55"/>
      <c r="GK52" s="16"/>
      <c r="GL52" s="16"/>
      <c r="GM52" s="54"/>
      <c r="GN52" s="48"/>
      <c r="GO52" s="48"/>
      <c r="GP52" s="48"/>
      <c r="GQ52" s="48"/>
      <c r="GR52" s="48"/>
      <c r="GS52" s="48"/>
      <c r="GT52" s="188"/>
      <c r="GU52" s="55"/>
      <c r="GV52" s="16"/>
      <c r="GW52" s="16"/>
      <c r="GX52" s="54"/>
      <c r="GY52" s="48"/>
      <c r="GZ52" s="48"/>
      <c r="HA52" s="48"/>
      <c r="HB52" s="48"/>
      <c r="HC52" s="48"/>
      <c r="HD52" s="48"/>
      <c r="HE52" s="188"/>
      <c r="HF52" s="55"/>
      <c r="HG52" s="16"/>
      <c r="HH52" s="16"/>
      <c r="HI52" s="54"/>
      <c r="HJ52" s="48"/>
      <c r="HK52" s="48"/>
      <c r="HL52" s="48"/>
      <c r="HM52" s="48"/>
      <c r="HN52" s="48"/>
      <c r="HO52" s="48"/>
      <c r="HP52" s="188"/>
      <c r="HQ52" s="55"/>
      <c r="HR52" s="16"/>
      <c r="HS52" s="16"/>
    </row>
    <row r="53" spans="1:227" x14ac:dyDescent="0.3">
      <c r="A53" s="57"/>
      <c r="B53" s="140"/>
      <c r="C53" s="58"/>
      <c r="D53" s="58"/>
      <c r="E53" s="188"/>
      <c r="F53" s="188"/>
      <c r="G53" s="16"/>
      <c r="H53" s="54"/>
      <c r="I53" s="48"/>
      <c r="J53" s="48"/>
      <c r="K53" s="48"/>
      <c r="L53" s="48"/>
      <c r="M53" s="48"/>
      <c r="N53" s="48"/>
      <c r="O53" s="188"/>
      <c r="P53" s="55"/>
      <c r="Q53" s="16"/>
      <c r="R53" s="16"/>
      <c r="S53" s="54"/>
      <c r="T53" s="48"/>
      <c r="U53" s="48"/>
      <c r="V53" s="48"/>
      <c r="W53" s="48"/>
      <c r="X53" s="48"/>
      <c r="Y53" s="48"/>
      <c r="Z53" s="188"/>
      <c r="AA53" s="55"/>
      <c r="AB53" s="16"/>
      <c r="AC53" s="16"/>
      <c r="AD53" s="54"/>
      <c r="AE53" s="48"/>
      <c r="AF53" s="48"/>
      <c r="AG53" s="48"/>
      <c r="AH53" s="48"/>
      <c r="AI53" s="48"/>
      <c r="AJ53" s="48"/>
      <c r="AK53" s="188"/>
      <c r="AL53" s="55"/>
      <c r="AM53" s="16"/>
      <c r="AN53" s="16"/>
      <c r="AO53" s="54"/>
      <c r="AP53" s="48"/>
      <c r="AQ53" s="48"/>
      <c r="AR53" s="48"/>
      <c r="AS53" s="48"/>
      <c r="AT53" s="48"/>
      <c r="AU53" s="48"/>
      <c r="AV53" s="188"/>
      <c r="AW53" s="55"/>
      <c r="AX53" s="16"/>
      <c r="AY53" s="16"/>
      <c r="AZ53" s="54"/>
      <c r="BA53" s="48"/>
      <c r="BB53" s="48"/>
      <c r="BC53" s="48"/>
      <c r="BD53" s="48"/>
      <c r="BE53" s="48"/>
      <c r="BF53" s="48"/>
      <c r="BG53" s="188"/>
      <c r="BH53" s="55"/>
      <c r="BI53" s="16"/>
      <c r="BJ53" s="16"/>
      <c r="BK53" s="54"/>
      <c r="BL53" s="48"/>
      <c r="BM53" s="48"/>
      <c r="BN53" s="48"/>
      <c r="BO53" s="48"/>
      <c r="BP53" s="48"/>
      <c r="BQ53" s="48"/>
      <c r="BR53" s="188"/>
      <c r="BS53" s="55"/>
      <c r="BT53" s="16"/>
      <c r="BU53" s="16"/>
      <c r="BV53" s="54"/>
      <c r="BW53" s="48"/>
      <c r="BX53" s="48"/>
      <c r="BY53" s="48"/>
      <c r="BZ53" s="48"/>
      <c r="CA53" s="48"/>
      <c r="CB53" s="48"/>
      <c r="CC53" s="188"/>
      <c r="CD53" s="55"/>
      <c r="CE53" s="16"/>
      <c r="CF53" s="16"/>
      <c r="CG53" s="54"/>
      <c r="CH53" s="48"/>
      <c r="CI53" s="48"/>
      <c r="CJ53" s="48"/>
      <c r="CK53" s="48"/>
      <c r="CL53" s="48"/>
      <c r="CM53" s="48"/>
      <c r="CN53" s="188"/>
      <c r="CO53" s="55"/>
      <c r="CP53" s="16"/>
      <c r="CQ53" s="16"/>
      <c r="CR53" s="54"/>
      <c r="CS53" s="48"/>
      <c r="CT53" s="48"/>
      <c r="CU53" s="48"/>
      <c r="CV53" s="48"/>
      <c r="CW53" s="48"/>
      <c r="CX53" s="48"/>
      <c r="CY53" s="188"/>
      <c r="CZ53" s="55"/>
      <c r="DA53" s="16"/>
      <c r="DB53" s="16"/>
      <c r="DC53" s="54"/>
      <c r="DD53" s="48"/>
      <c r="DE53" s="48"/>
      <c r="DF53" s="48"/>
      <c r="DG53" s="48"/>
      <c r="DH53" s="48"/>
      <c r="DI53" s="48"/>
      <c r="DJ53" s="188"/>
      <c r="DK53" s="55"/>
      <c r="DL53" s="16"/>
      <c r="DM53" s="16"/>
      <c r="DN53" s="54"/>
      <c r="DO53" s="48"/>
      <c r="DP53" s="48"/>
      <c r="DQ53" s="48"/>
      <c r="DR53" s="48"/>
      <c r="DS53" s="48"/>
      <c r="DT53" s="48"/>
      <c r="DU53" s="188"/>
      <c r="DV53" s="55"/>
      <c r="DW53" s="16"/>
      <c r="DX53" s="16"/>
      <c r="DY53" s="54"/>
      <c r="DZ53" s="48"/>
      <c r="EA53" s="48"/>
      <c r="EB53" s="48"/>
      <c r="EC53" s="48"/>
      <c r="ED53" s="48"/>
      <c r="EE53" s="48"/>
      <c r="EF53" s="188"/>
      <c r="EG53" s="55"/>
      <c r="EH53" s="16"/>
      <c r="EI53" s="16"/>
      <c r="EJ53" s="54"/>
      <c r="EK53" s="48"/>
      <c r="EL53" s="48"/>
      <c r="EM53" s="48"/>
      <c r="EN53" s="48"/>
      <c r="EO53" s="48"/>
      <c r="EP53" s="48"/>
      <c r="EQ53" s="188"/>
      <c r="ER53" s="55"/>
      <c r="ES53" s="16"/>
      <c r="ET53" s="16"/>
      <c r="EU53" s="54"/>
      <c r="EV53" s="48"/>
      <c r="EW53" s="48"/>
      <c r="EX53" s="48"/>
      <c r="EY53" s="48"/>
      <c r="EZ53" s="48"/>
      <c r="FA53" s="48"/>
      <c r="FB53" s="188"/>
      <c r="FC53" s="55"/>
      <c r="FD53" s="16"/>
      <c r="FE53" s="16"/>
      <c r="FF53" s="54"/>
      <c r="FG53" s="48"/>
      <c r="FH53" s="48"/>
      <c r="FI53" s="48"/>
      <c r="FJ53" s="48"/>
      <c r="FK53" s="48"/>
      <c r="FL53" s="48"/>
      <c r="FM53" s="188"/>
      <c r="FN53" s="55"/>
      <c r="FO53" s="16"/>
      <c r="FP53" s="16"/>
      <c r="FQ53" s="54"/>
      <c r="FR53" s="48"/>
      <c r="FS53" s="48"/>
      <c r="FT53" s="48"/>
      <c r="FU53" s="48"/>
      <c r="FV53" s="48"/>
      <c r="FW53" s="48"/>
      <c r="FX53" s="188"/>
      <c r="FY53" s="55"/>
      <c r="FZ53" s="16"/>
      <c r="GA53" s="16"/>
      <c r="GB53" s="54"/>
      <c r="GC53" s="48"/>
      <c r="GD53" s="48"/>
      <c r="GE53" s="48"/>
      <c r="GF53" s="48"/>
      <c r="GG53" s="48"/>
      <c r="GH53" s="48"/>
      <c r="GI53" s="188"/>
      <c r="GJ53" s="55"/>
      <c r="GK53" s="16"/>
      <c r="GL53" s="16"/>
      <c r="GM53" s="54"/>
      <c r="GN53" s="48"/>
      <c r="GO53" s="48"/>
      <c r="GP53" s="48"/>
      <c r="GQ53" s="48"/>
      <c r="GR53" s="48"/>
      <c r="GS53" s="48"/>
      <c r="GT53" s="188"/>
      <c r="GU53" s="55"/>
      <c r="GV53" s="16"/>
      <c r="GW53" s="16"/>
      <c r="GX53" s="54"/>
      <c r="GY53" s="48"/>
      <c r="GZ53" s="48"/>
      <c r="HA53" s="48"/>
      <c r="HB53" s="48"/>
      <c r="HC53" s="48"/>
      <c r="HD53" s="48"/>
      <c r="HE53" s="188"/>
      <c r="HF53" s="55"/>
      <c r="HG53" s="16"/>
      <c r="HH53" s="16"/>
      <c r="HI53" s="54"/>
      <c r="HJ53" s="48"/>
      <c r="HK53" s="48"/>
      <c r="HL53" s="48"/>
      <c r="HM53" s="48"/>
      <c r="HN53" s="48"/>
      <c r="HO53" s="48"/>
      <c r="HP53" s="188"/>
      <c r="HQ53" s="55"/>
      <c r="HR53" s="16"/>
      <c r="HS53" s="16"/>
    </row>
    <row r="54" spans="1:227" x14ac:dyDescent="0.3">
      <c r="A54" s="57"/>
      <c r="B54" s="140"/>
      <c r="C54" s="58"/>
      <c r="D54" s="58"/>
      <c r="E54" s="188"/>
      <c r="F54" s="188"/>
      <c r="G54" s="16"/>
      <c r="H54" s="54"/>
      <c r="I54" s="48"/>
      <c r="J54" s="48"/>
      <c r="K54" s="48"/>
      <c r="L54" s="48"/>
      <c r="M54" s="48"/>
      <c r="N54" s="48"/>
      <c r="O54" s="188"/>
      <c r="P54" s="55"/>
      <c r="Q54" s="16"/>
      <c r="R54" s="16"/>
      <c r="S54" s="54"/>
      <c r="T54" s="48"/>
      <c r="U54" s="48"/>
      <c r="V54" s="48"/>
      <c r="W54" s="48"/>
      <c r="X54" s="48"/>
      <c r="Y54" s="48"/>
      <c r="Z54" s="188"/>
      <c r="AA54" s="55"/>
      <c r="AB54" s="16"/>
      <c r="AC54" s="16"/>
      <c r="AD54" s="54"/>
      <c r="AE54" s="48"/>
      <c r="AF54" s="48"/>
      <c r="AG54" s="48"/>
      <c r="AH54" s="48"/>
      <c r="AI54" s="48"/>
      <c r="AJ54" s="48"/>
      <c r="AK54" s="188"/>
      <c r="AL54" s="55"/>
      <c r="AM54" s="16"/>
      <c r="AN54" s="16"/>
      <c r="AO54" s="54"/>
      <c r="AP54" s="48"/>
      <c r="AQ54" s="48"/>
      <c r="AR54" s="48"/>
      <c r="AS54" s="48"/>
      <c r="AT54" s="48"/>
      <c r="AU54" s="48"/>
      <c r="AV54" s="188"/>
      <c r="AW54" s="55"/>
      <c r="AX54" s="16"/>
      <c r="AY54" s="16"/>
      <c r="AZ54" s="54"/>
      <c r="BA54" s="48"/>
      <c r="BB54" s="48"/>
      <c r="BC54" s="48"/>
      <c r="BD54" s="48"/>
      <c r="BE54" s="48"/>
      <c r="BF54" s="48"/>
      <c r="BG54" s="188"/>
      <c r="BH54" s="55"/>
      <c r="BI54" s="16"/>
      <c r="BJ54" s="16"/>
      <c r="BK54" s="54"/>
      <c r="BL54" s="48"/>
      <c r="BM54" s="48"/>
      <c r="BN54" s="48"/>
      <c r="BO54" s="48"/>
      <c r="BP54" s="48"/>
      <c r="BQ54" s="48"/>
      <c r="BR54" s="188"/>
      <c r="BS54" s="55"/>
      <c r="BT54" s="16"/>
      <c r="BU54" s="16"/>
      <c r="BV54" s="54"/>
      <c r="BW54" s="48"/>
      <c r="BX54" s="48"/>
      <c r="BY54" s="48"/>
      <c r="BZ54" s="48"/>
      <c r="CA54" s="48"/>
      <c r="CB54" s="48"/>
      <c r="CC54" s="188"/>
      <c r="CD54" s="55"/>
      <c r="CE54" s="16"/>
      <c r="CF54" s="16"/>
      <c r="CG54" s="54"/>
      <c r="CH54" s="48"/>
      <c r="CI54" s="48"/>
      <c r="CJ54" s="48"/>
      <c r="CK54" s="48"/>
      <c r="CL54" s="48"/>
      <c r="CM54" s="48"/>
      <c r="CN54" s="188"/>
      <c r="CO54" s="55"/>
      <c r="CP54" s="16"/>
      <c r="CQ54" s="16"/>
      <c r="CR54" s="54"/>
      <c r="CS54" s="48"/>
      <c r="CT54" s="48"/>
      <c r="CU54" s="48"/>
      <c r="CV54" s="48"/>
      <c r="CW54" s="48"/>
      <c r="CX54" s="48"/>
      <c r="CY54" s="188"/>
      <c r="CZ54" s="55"/>
      <c r="DA54" s="16"/>
      <c r="DB54" s="16"/>
      <c r="DC54" s="54"/>
      <c r="DD54" s="48"/>
      <c r="DE54" s="48"/>
      <c r="DF54" s="48"/>
      <c r="DG54" s="48"/>
      <c r="DH54" s="48"/>
      <c r="DI54" s="48"/>
      <c r="DJ54" s="188"/>
      <c r="DK54" s="55"/>
      <c r="DL54" s="16"/>
      <c r="DM54" s="16"/>
      <c r="DN54" s="54"/>
      <c r="DO54" s="48"/>
      <c r="DP54" s="48"/>
      <c r="DQ54" s="48"/>
      <c r="DR54" s="48"/>
      <c r="DS54" s="48"/>
      <c r="DT54" s="48"/>
      <c r="DU54" s="188"/>
      <c r="DV54" s="55"/>
      <c r="DW54" s="16"/>
      <c r="DX54" s="16"/>
      <c r="DY54" s="54"/>
      <c r="DZ54" s="48"/>
      <c r="EA54" s="48"/>
      <c r="EB54" s="48"/>
      <c r="EC54" s="48"/>
      <c r="ED54" s="48"/>
      <c r="EE54" s="48"/>
      <c r="EF54" s="188"/>
      <c r="EG54" s="55"/>
      <c r="EH54" s="16"/>
      <c r="EI54" s="16"/>
      <c r="EJ54" s="54"/>
      <c r="EK54" s="48"/>
      <c r="EL54" s="48"/>
      <c r="EM54" s="48"/>
      <c r="EN54" s="48"/>
      <c r="EO54" s="48"/>
      <c r="EP54" s="48"/>
      <c r="EQ54" s="188"/>
      <c r="ER54" s="55"/>
      <c r="ES54" s="16"/>
      <c r="ET54" s="16"/>
      <c r="EU54" s="54"/>
      <c r="EV54" s="48"/>
      <c r="EW54" s="48"/>
      <c r="EX54" s="48"/>
      <c r="EY54" s="48"/>
      <c r="EZ54" s="48"/>
      <c r="FA54" s="48"/>
      <c r="FB54" s="188"/>
      <c r="FC54" s="55"/>
      <c r="FD54" s="16"/>
      <c r="FE54" s="16"/>
      <c r="FF54" s="54"/>
      <c r="FG54" s="48"/>
      <c r="FH54" s="48"/>
      <c r="FI54" s="48"/>
      <c r="FJ54" s="48"/>
      <c r="FK54" s="48"/>
      <c r="FL54" s="48"/>
      <c r="FM54" s="188"/>
      <c r="FN54" s="55"/>
      <c r="FO54" s="16"/>
      <c r="FP54" s="16"/>
      <c r="FQ54" s="54"/>
      <c r="FR54" s="48"/>
      <c r="FS54" s="48"/>
      <c r="FT54" s="48"/>
      <c r="FU54" s="48"/>
      <c r="FV54" s="48"/>
      <c r="FW54" s="48"/>
      <c r="FX54" s="188"/>
      <c r="FY54" s="55"/>
      <c r="FZ54" s="16"/>
      <c r="GA54" s="16"/>
      <c r="GB54" s="54"/>
      <c r="GC54" s="48"/>
      <c r="GD54" s="48"/>
      <c r="GE54" s="48"/>
      <c r="GF54" s="48"/>
      <c r="GG54" s="48"/>
      <c r="GH54" s="48"/>
      <c r="GI54" s="188"/>
      <c r="GJ54" s="55"/>
      <c r="GK54" s="16"/>
      <c r="GL54" s="16"/>
      <c r="GM54" s="54"/>
      <c r="GN54" s="48"/>
      <c r="GO54" s="48"/>
      <c r="GP54" s="48"/>
      <c r="GQ54" s="48"/>
      <c r="GR54" s="48"/>
      <c r="GS54" s="48"/>
      <c r="GT54" s="188"/>
      <c r="GU54" s="55"/>
      <c r="GV54" s="16"/>
      <c r="GW54" s="16"/>
      <c r="GX54" s="54"/>
      <c r="GY54" s="48"/>
      <c r="GZ54" s="48"/>
      <c r="HA54" s="48"/>
      <c r="HB54" s="48"/>
      <c r="HC54" s="48"/>
      <c r="HD54" s="48"/>
      <c r="HE54" s="188"/>
      <c r="HF54" s="55"/>
      <c r="HG54" s="16"/>
      <c r="HH54" s="16"/>
      <c r="HI54" s="54"/>
      <c r="HJ54" s="48"/>
      <c r="HK54" s="48"/>
      <c r="HL54" s="48"/>
      <c r="HM54" s="48"/>
      <c r="HN54" s="48"/>
      <c r="HO54" s="48"/>
      <c r="HP54" s="188"/>
      <c r="HQ54" s="55"/>
      <c r="HR54" s="16"/>
      <c r="HS54" s="16"/>
    </row>
    <row r="55" spans="1:227" x14ac:dyDescent="0.3">
      <c r="A55" s="57"/>
      <c r="B55" s="140"/>
      <c r="C55" s="58"/>
      <c r="D55" s="58"/>
      <c r="E55" s="188"/>
      <c r="F55" s="188"/>
      <c r="G55" s="16"/>
      <c r="H55" s="54"/>
      <c r="I55" s="48"/>
      <c r="J55" s="48"/>
      <c r="K55" s="48"/>
      <c r="L55" s="48"/>
      <c r="M55" s="48"/>
      <c r="N55" s="48"/>
      <c r="O55" s="188"/>
      <c r="P55" s="55"/>
      <c r="Q55" s="16"/>
      <c r="R55" s="16"/>
      <c r="S55" s="54"/>
      <c r="T55" s="48"/>
      <c r="U55" s="48"/>
      <c r="V55" s="48"/>
      <c r="W55" s="48"/>
      <c r="X55" s="48"/>
      <c r="Y55" s="48"/>
      <c r="Z55" s="188"/>
      <c r="AA55" s="55"/>
      <c r="AB55" s="16"/>
      <c r="AC55" s="16"/>
      <c r="AD55" s="54"/>
      <c r="AE55" s="48"/>
      <c r="AF55" s="48"/>
      <c r="AG55" s="48"/>
      <c r="AH55" s="48"/>
      <c r="AI55" s="48"/>
      <c r="AJ55" s="48"/>
      <c r="AK55" s="188"/>
      <c r="AL55" s="55"/>
      <c r="AM55" s="16"/>
      <c r="AN55" s="16"/>
      <c r="AO55" s="54"/>
      <c r="AP55" s="48"/>
      <c r="AQ55" s="48"/>
      <c r="AR55" s="48"/>
      <c r="AS55" s="48"/>
      <c r="AT55" s="48"/>
      <c r="AU55" s="48"/>
      <c r="AV55" s="188"/>
      <c r="AW55" s="55"/>
      <c r="AX55" s="16"/>
      <c r="AY55" s="16"/>
      <c r="AZ55" s="54"/>
      <c r="BA55" s="48"/>
      <c r="BB55" s="48"/>
      <c r="BC55" s="48"/>
      <c r="BD55" s="48"/>
      <c r="BE55" s="48"/>
      <c r="BF55" s="48"/>
      <c r="BG55" s="188"/>
      <c r="BH55" s="55"/>
      <c r="BI55" s="16"/>
      <c r="BJ55" s="16"/>
      <c r="BK55" s="54"/>
      <c r="BL55" s="48"/>
      <c r="BM55" s="48"/>
      <c r="BN55" s="48"/>
      <c r="BO55" s="48"/>
      <c r="BP55" s="48"/>
      <c r="BQ55" s="48"/>
      <c r="BR55" s="188"/>
      <c r="BS55" s="55"/>
      <c r="BT55" s="16"/>
      <c r="BU55" s="16"/>
      <c r="BV55" s="54"/>
      <c r="BW55" s="48"/>
      <c r="BX55" s="48"/>
      <c r="BY55" s="48"/>
      <c r="BZ55" s="48"/>
      <c r="CA55" s="48"/>
      <c r="CB55" s="48"/>
      <c r="CC55" s="188"/>
      <c r="CD55" s="55"/>
      <c r="CE55" s="16"/>
      <c r="CF55" s="16"/>
      <c r="CG55" s="54"/>
      <c r="CH55" s="48"/>
      <c r="CI55" s="48"/>
      <c r="CJ55" s="48"/>
      <c r="CK55" s="48"/>
      <c r="CL55" s="48"/>
      <c r="CM55" s="48"/>
      <c r="CN55" s="188"/>
      <c r="CO55" s="55"/>
      <c r="CP55" s="16"/>
      <c r="CQ55" s="16"/>
      <c r="CR55" s="54"/>
      <c r="CS55" s="48"/>
      <c r="CT55" s="48"/>
      <c r="CU55" s="48"/>
      <c r="CV55" s="48"/>
      <c r="CW55" s="48"/>
      <c r="CX55" s="48"/>
      <c r="CY55" s="188"/>
      <c r="CZ55" s="55"/>
      <c r="DA55" s="16"/>
      <c r="DB55" s="16"/>
      <c r="DC55" s="54"/>
      <c r="DD55" s="48"/>
      <c r="DE55" s="48"/>
      <c r="DF55" s="48"/>
      <c r="DG55" s="48"/>
      <c r="DH55" s="48"/>
      <c r="DI55" s="48"/>
      <c r="DJ55" s="188"/>
      <c r="DK55" s="55"/>
      <c r="DL55" s="16"/>
      <c r="DM55" s="16"/>
      <c r="DN55" s="54"/>
      <c r="DO55" s="48"/>
      <c r="DP55" s="48"/>
      <c r="DQ55" s="48"/>
      <c r="DR55" s="48"/>
      <c r="DS55" s="48"/>
      <c r="DT55" s="48"/>
      <c r="DU55" s="188"/>
      <c r="DV55" s="55"/>
      <c r="DW55" s="16"/>
      <c r="DX55" s="16"/>
      <c r="DY55" s="54"/>
      <c r="DZ55" s="48"/>
      <c r="EA55" s="48"/>
      <c r="EB55" s="48"/>
      <c r="EC55" s="48"/>
      <c r="ED55" s="48"/>
      <c r="EE55" s="48"/>
      <c r="EF55" s="188"/>
      <c r="EG55" s="55"/>
      <c r="EH55" s="16"/>
      <c r="EI55" s="16"/>
      <c r="EJ55" s="54"/>
      <c r="EK55" s="48"/>
      <c r="EL55" s="48"/>
      <c r="EM55" s="48"/>
      <c r="EN55" s="48"/>
      <c r="EO55" s="48"/>
      <c r="EP55" s="48"/>
      <c r="EQ55" s="188"/>
      <c r="ER55" s="55"/>
      <c r="ES55" s="16"/>
      <c r="ET55" s="16"/>
      <c r="EU55" s="54"/>
      <c r="EV55" s="48"/>
      <c r="EW55" s="48"/>
      <c r="EX55" s="48"/>
      <c r="EY55" s="48"/>
      <c r="EZ55" s="48"/>
      <c r="FA55" s="48"/>
      <c r="FB55" s="188"/>
      <c r="FC55" s="55"/>
      <c r="FD55" s="16"/>
      <c r="FE55" s="16"/>
      <c r="FF55" s="54"/>
      <c r="FG55" s="48"/>
      <c r="FH55" s="48"/>
      <c r="FI55" s="48"/>
      <c r="FJ55" s="48"/>
      <c r="FK55" s="48"/>
      <c r="FL55" s="48"/>
      <c r="FM55" s="188"/>
      <c r="FN55" s="55"/>
      <c r="FO55" s="16"/>
      <c r="FP55" s="16"/>
      <c r="FQ55" s="54"/>
      <c r="FR55" s="48"/>
      <c r="FS55" s="48"/>
      <c r="FT55" s="48"/>
      <c r="FU55" s="48"/>
      <c r="FV55" s="48"/>
      <c r="FW55" s="48"/>
      <c r="FX55" s="188"/>
      <c r="FY55" s="55"/>
      <c r="FZ55" s="16"/>
      <c r="GA55" s="16"/>
      <c r="GB55" s="54"/>
      <c r="GC55" s="48"/>
      <c r="GD55" s="48"/>
      <c r="GE55" s="48"/>
      <c r="GF55" s="48"/>
      <c r="GG55" s="48"/>
      <c r="GH55" s="48"/>
      <c r="GI55" s="188"/>
      <c r="GJ55" s="55"/>
      <c r="GK55" s="16"/>
      <c r="GL55" s="16"/>
      <c r="GM55" s="54"/>
      <c r="GN55" s="48"/>
      <c r="GO55" s="48"/>
      <c r="GP55" s="48"/>
      <c r="GQ55" s="48"/>
      <c r="GR55" s="48"/>
      <c r="GS55" s="48"/>
      <c r="GT55" s="188"/>
      <c r="GU55" s="55"/>
      <c r="GV55" s="16"/>
      <c r="GW55" s="16"/>
      <c r="GX55" s="54"/>
      <c r="GY55" s="48"/>
      <c r="GZ55" s="48"/>
      <c r="HA55" s="48"/>
      <c r="HB55" s="48"/>
      <c r="HC55" s="48"/>
      <c r="HD55" s="48"/>
      <c r="HE55" s="188"/>
      <c r="HF55" s="55"/>
      <c r="HG55" s="16"/>
      <c r="HH55" s="16"/>
      <c r="HI55" s="54"/>
      <c r="HJ55" s="48"/>
      <c r="HK55" s="48"/>
      <c r="HL55" s="48"/>
      <c r="HM55" s="48"/>
      <c r="HN55" s="48"/>
      <c r="HO55" s="48"/>
      <c r="HP55" s="188"/>
      <c r="HQ55" s="55"/>
      <c r="HR55" s="16"/>
      <c r="HS55" s="16"/>
    </row>
    <row r="56" spans="1:227" x14ac:dyDescent="0.3">
      <c r="A56" s="57"/>
      <c r="B56" s="140"/>
      <c r="C56" s="58"/>
      <c r="D56" s="58"/>
      <c r="E56" s="188"/>
      <c r="F56" s="188"/>
      <c r="G56" s="16"/>
      <c r="H56" s="54"/>
      <c r="I56" s="48"/>
      <c r="J56" s="48"/>
      <c r="K56" s="48"/>
      <c r="L56" s="48"/>
      <c r="M56" s="48"/>
      <c r="N56" s="48"/>
      <c r="O56" s="188"/>
      <c r="P56" s="55"/>
      <c r="Q56" s="16"/>
      <c r="R56" s="16"/>
      <c r="S56" s="54"/>
      <c r="T56" s="48"/>
      <c r="U56" s="48"/>
      <c r="V56" s="48"/>
      <c r="W56" s="48"/>
      <c r="X56" s="48"/>
      <c r="Y56" s="48"/>
      <c r="Z56" s="188"/>
      <c r="AA56" s="55"/>
      <c r="AB56" s="16"/>
      <c r="AC56" s="16"/>
      <c r="AD56" s="54"/>
      <c r="AE56" s="48"/>
      <c r="AF56" s="48"/>
      <c r="AG56" s="48"/>
      <c r="AH56" s="48"/>
      <c r="AI56" s="48"/>
      <c r="AJ56" s="48"/>
      <c r="AK56" s="188"/>
      <c r="AL56" s="55"/>
      <c r="AM56" s="16"/>
      <c r="AN56" s="16"/>
      <c r="AO56" s="54"/>
      <c r="AP56" s="48"/>
      <c r="AQ56" s="48"/>
      <c r="AR56" s="48"/>
      <c r="AS56" s="48"/>
      <c r="AT56" s="48"/>
      <c r="AU56" s="48"/>
      <c r="AV56" s="188"/>
      <c r="AW56" s="55"/>
      <c r="AX56" s="16"/>
      <c r="AY56" s="16"/>
      <c r="AZ56" s="54"/>
      <c r="BA56" s="48"/>
      <c r="BB56" s="48"/>
      <c r="BC56" s="48"/>
      <c r="BD56" s="48"/>
      <c r="BE56" s="48"/>
      <c r="BF56" s="48"/>
      <c r="BG56" s="188"/>
      <c r="BH56" s="55"/>
      <c r="BI56" s="16"/>
      <c r="BJ56" s="16"/>
      <c r="BK56" s="54"/>
      <c r="BL56" s="48"/>
      <c r="BM56" s="48"/>
      <c r="BN56" s="48"/>
      <c r="BO56" s="48"/>
      <c r="BP56" s="48"/>
      <c r="BQ56" s="48"/>
      <c r="BR56" s="188"/>
      <c r="BS56" s="55"/>
      <c r="BT56" s="16"/>
      <c r="BU56" s="16"/>
      <c r="BV56" s="54"/>
      <c r="BW56" s="48"/>
      <c r="BX56" s="48"/>
      <c r="BY56" s="48"/>
      <c r="BZ56" s="48"/>
      <c r="CA56" s="48"/>
      <c r="CB56" s="48"/>
      <c r="CC56" s="188"/>
      <c r="CD56" s="55"/>
      <c r="CE56" s="16"/>
      <c r="CF56" s="16"/>
      <c r="CG56" s="54"/>
      <c r="CH56" s="48"/>
      <c r="CI56" s="48"/>
      <c r="CJ56" s="48"/>
      <c r="CK56" s="48"/>
      <c r="CL56" s="48"/>
      <c r="CM56" s="48"/>
      <c r="CN56" s="188"/>
      <c r="CO56" s="55"/>
      <c r="CP56" s="16"/>
      <c r="CQ56" s="16"/>
      <c r="CR56" s="54"/>
      <c r="CS56" s="48"/>
      <c r="CT56" s="48"/>
      <c r="CU56" s="48"/>
      <c r="CV56" s="48"/>
      <c r="CW56" s="48"/>
      <c r="CX56" s="48"/>
      <c r="CY56" s="188"/>
      <c r="CZ56" s="55"/>
      <c r="DA56" s="16"/>
      <c r="DB56" s="16"/>
      <c r="DC56" s="54"/>
      <c r="DD56" s="48"/>
      <c r="DE56" s="48"/>
      <c r="DF56" s="48"/>
      <c r="DG56" s="48"/>
      <c r="DH56" s="48"/>
      <c r="DI56" s="48"/>
      <c r="DJ56" s="188"/>
      <c r="DK56" s="55"/>
      <c r="DL56" s="16"/>
      <c r="DM56" s="16"/>
      <c r="DN56" s="54"/>
      <c r="DO56" s="48"/>
      <c r="DP56" s="48"/>
      <c r="DQ56" s="48"/>
      <c r="DR56" s="48"/>
      <c r="DS56" s="48"/>
      <c r="DT56" s="48"/>
      <c r="DU56" s="188"/>
      <c r="DV56" s="55"/>
      <c r="DW56" s="16"/>
      <c r="DX56" s="16"/>
      <c r="DY56" s="54"/>
      <c r="DZ56" s="48"/>
      <c r="EA56" s="48"/>
      <c r="EB56" s="48"/>
      <c r="EC56" s="48"/>
      <c r="ED56" s="48"/>
      <c r="EE56" s="48"/>
      <c r="EF56" s="188"/>
      <c r="EG56" s="55"/>
      <c r="EH56" s="16"/>
      <c r="EI56" s="16"/>
      <c r="EJ56" s="54"/>
      <c r="EK56" s="48"/>
      <c r="EL56" s="48"/>
      <c r="EM56" s="48"/>
      <c r="EN56" s="48"/>
      <c r="EO56" s="48"/>
      <c r="EP56" s="48"/>
      <c r="EQ56" s="188"/>
      <c r="ER56" s="55"/>
      <c r="ES56" s="16"/>
      <c r="ET56" s="16"/>
      <c r="EU56" s="54"/>
      <c r="EV56" s="48"/>
      <c r="EW56" s="48"/>
      <c r="EX56" s="48"/>
      <c r="EY56" s="48"/>
      <c r="EZ56" s="48"/>
      <c r="FA56" s="48"/>
      <c r="FB56" s="188"/>
      <c r="FC56" s="55"/>
      <c r="FD56" s="16"/>
      <c r="FE56" s="16"/>
      <c r="FF56" s="54"/>
      <c r="FG56" s="48"/>
      <c r="FH56" s="48"/>
      <c r="FI56" s="48"/>
      <c r="FJ56" s="48"/>
      <c r="FK56" s="48"/>
      <c r="FL56" s="48"/>
      <c r="FM56" s="188"/>
      <c r="FN56" s="55"/>
      <c r="FO56" s="16"/>
      <c r="FP56" s="16"/>
      <c r="FQ56" s="54"/>
      <c r="FR56" s="48"/>
      <c r="FS56" s="48"/>
      <c r="FT56" s="48"/>
      <c r="FU56" s="48"/>
      <c r="FV56" s="48"/>
      <c r="FW56" s="48"/>
      <c r="FX56" s="188"/>
      <c r="FY56" s="55"/>
      <c r="FZ56" s="16"/>
      <c r="GA56" s="16"/>
      <c r="GB56" s="54"/>
      <c r="GC56" s="48"/>
      <c r="GD56" s="48"/>
      <c r="GE56" s="48"/>
      <c r="GF56" s="48"/>
      <c r="GG56" s="48"/>
      <c r="GH56" s="48"/>
      <c r="GI56" s="188"/>
      <c r="GJ56" s="55"/>
      <c r="GK56" s="16"/>
      <c r="GL56" s="16"/>
      <c r="GM56" s="54"/>
      <c r="GN56" s="48"/>
      <c r="GO56" s="48"/>
      <c r="GP56" s="48"/>
      <c r="GQ56" s="48"/>
      <c r="GR56" s="48"/>
      <c r="GS56" s="48"/>
      <c r="GT56" s="188"/>
      <c r="GU56" s="55"/>
      <c r="GV56" s="16"/>
      <c r="GW56" s="16"/>
      <c r="GX56" s="54"/>
      <c r="GY56" s="48"/>
      <c r="GZ56" s="48"/>
      <c r="HA56" s="48"/>
      <c r="HB56" s="48"/>
      <c r="HC56" s="48"/>
      <c r="HD56" s="48"/>
      <c r="HE56" s="188"/>
      <c r="HF56" s="55"/>
      <c r="HG56" s="16"/>
      <c r="HH56" s="16"/>
      <c r="HI56" s="54"/>
      <c r="HJ56" s="48"/>
      <c r="HK56" s="48"/>
      <c r="HL56" s="48"/>
      <c r="HM56" s="48"/>
      <c r="HN56" s="48"/>
      <c r="HO56" s="48"/>
      <c r="HP56" s="188"/>
      <c r="HQ56" s="55"/>
      <c r="HR56" s="16"/>
      <c r="HS56" s="16"/>
    </row>
    <row r="57" spans="1:227" x14ac:dyDescent="0.3">
      <c r="A57" s="57"/>
      <c r="B57" s="141"/>
      <c r="C57" s="58"/>
      <c r="D57" s="58"/>
      <c r="E57" s="188"/>
      <c r="F57" s="188"/>
      <c r="G57" s="16"/>
      <c r="H57" s="54"/>
      <c r="I57" s="48"/>
      <c r="J57" s="48"/>
      <c r="K57" s="48"/>
      <c r="L57" s="48"/>
      <c r="M57" s="48"/>
      <c r="N57" s="48"/>
      <c r="O57" s="188"/>
      <c r="P57" s="55"/>
      <c r="Q57" s="16"/>
      <c r="R57" s="16"/>
      <c r="S57" s="54"/>
      <c r="T57" s="48"/>
      <c r="U57" s="48"/>
      <c r="V57" s="48"/>
      <c r="W57" s="48"/>
      <c r="X57" s="48"/>
      <c r="Y57" s="48"/>
      <c r="Z57" s="188"/>
      <c r="AA57" s="55"/>
      <c r="AB57" s="16"/>
      <c r="AC57" s="16"/>
      <c r="AD57" s="54"/>
      <c r="AE57" s="48"/>
      <c r="AF57" s="48"/>
      <c r="AG57" s="48"/>
      <c r="AH57" s="48"/>
      <c r="AI57" s="48"/>
      <c r="AJ57" s="48"/>
      <c r="AK57" s="188"/>
      <c r="AL57" s="55"/>
      <c r="AM57" s="16"/>
      <c r="AN57" s="16"/>
      <c r="AO57" s="54"/>
      <c r="AP57" s="48"/>
      <c r="AQ57" s="48"/>
      <c r="AR57" s="48"/>
      <c r="AS57" s="48"/>
      <c r="AT57" s="48"/>
      <c r="AU57" s="48"/>
      <c r="AV57" s="188"/>
      <c r="AW57" s="55"/>
      <c r="AX57" s="16"/>
      <c r="AY57" s="16"/>
      <c r="AZ57" s="54"/>
      <c r="BA57" s="48"/>
      <c r="BB57" s="48"/>
      <c r="BC57" s="48"/>
      <c r="BD57" s="48"/>
      <c r="BE57" s="48"/>
      <c r="BF57" s="48"/>
      <c r="BG57" s="188"/>
      <c r="BH57" s="55"/>
      <c r="BI57" s="16"/>
      <c r="BJ57" s="16"/>
      <c r="BK57" s="54"/>
      <c r="BL57" s="48"/>
      <c r="BM57" s="48"/>
      <c r="BN57" s="48"/>
      <c r="BO57" s="48"/>
      <c r="BP57" s="48"/>
      <c r="BQ57" s="48"/>
      <c r="BR57" s="188"/>
      <c r="BS57" s="55"/>
      <c r="BT57" s="16"/>
      <c r="BU57" s="16"/>
      <c r="BV57" s="54"/>
      <c r="BW57" s="48"/>
      <c r="BX57" s="48"/>
      <c r="BY57" s="48"/>
      <c r="BZ57" s="48"/>
      <c r="CA57" s="48"/>
      <c r="CB57" s="48"/>
      <c r="CC57" s="188"/>
      <c r="CD57" s="55"/>
      <c r="CE57" s="16"/>
      <c r="CF57" s="16"/>
      <c r="CG57" s="54"/>
      <c r="CH57" s="48"/>
      <c r="CI57" s="48"/>
      <c r="CJ57" s="48"/>
      <c r="CK57" s="48"/>
      <c r="CL57" s="48"/>
      <c r="CM57" s="48"/>
      <c r="CN57" s="188"/>
      <c r="CO57" s="55"/>
      <c r="CP57" s="16"/>
      <c r="CQ57" s="16"/>
      <c r="CR57" s="54"/>
      <c r="CS57" s="48"/>
      <c r="CT57" s="48"/>
      <c r="CU57" s="48"/>
      <c r="CV57" s="48"/>
      <c r="CW57" s="48"/>
      <c r="CX57" s="48"/>
      <c r="CY57" s="188"/>
      <c r="CZ57" s="55"/>
      <c r="DA57" s="16"/>
      <c r="DB57" s="16"/>
      <c r="DC57" s="54"/>
      <c r="DD57" s="48"/>
      <c r="DE57" s="48"/>
      <c r="DF57" s="48"/>
      <c r="DG57" s="48"/>
      <c r="DH57" s="48"/>
      <c r="DI57" s="48"/>
      <c r="DJ57" s="188"/>
      <c r="DK57" s="55"/>
      <c r="DL57" s="16"/>
      <c r="DM57" s="16"/>
      <c r="DN57" s="54"/>
      <c r="DO57" s="48"/>
      <c r="DP57" s="48"/>
      <c r="DQ57" s="48"/>
      <c r="DR57" s="48"/>
      <c r="DS57" s="48"/>
      <c r="DT57" s="48"/>
      <c r="DU57" s="188"/>
      <c r="DV57" s="55"/>
      <c r="DW57" s="16"/>
      <c r="DX57" s="16"/>
      <c r="DY57" s="54"/>
      <c r="DZ57" s="48"/>
      <c r="EA57" s="48"/>
      <c r="EB57" s="48"/>
      <c r="EC57" s="48"/>
      <c r="ED57" s="48"/>
      <c r="EE57" s="48"/>
      <c r="EF57" s="188"/>
      <c r="EG57" s="55"/>
      <c r="EH57" s="16"/>
      <c r="EI57" s="16"/>
      <c r="EJ57" s="54"/>
      <c r="EK57" s="48"/>
      <c r="EL57" s="48"/>
      <c r="EM57" s="48"/>
      <c r="EN57" s="48"/>
      <c r="EO57" s="48"/>
      <c r="EP57" s="48"/>
      <c r="EQ57" s="188"/>
      <c r="ER57" s="55"/>
      <c r="ES57" s="16"/>
      <c r="ET57" s="16"/>
      <c r="EU57" s="54"/>
      <c r="EV57" s="48"/>
      <c r="EW57" s="48"/>
      <c r="EX57" s="48"/>
      <c r="EY57" s="48"/>
      <c r="EZ57" s="48"/>
      <c r="FA57" s="48"/>
      <c r="FB57" s="188"/>
      <c r="FC57" s="55"/>
      <c r="FD57" s="16"/>
      <c r="FE57" s="16"/>
      <c r="FF57" s="54"/>
      <c r="FG57" s="48"/>
      <c r="FH57" s="48"/>
      <c r="FI57" s="48"/>
      <c r="FJ57" s="48"/>
      <c r="FK57" s="48"/>
      <c r="FL57" s="48"/>
      <c r="FM57" s="188"/>
      <c r="FN57" s="55"/>
      <c r="FO57" s="16"/>
      <c r="FP57" s="16"/>
      <c r="FQ57" s="54"/>
      <c r="FR57" s="48"/>
      <c r="FS57" s="48"/>
      <c r="FT57" s="48"/>
      <c r="FU57" s="48"/>
      <c r="FV57" s="48"/>
      <c r="FW57" s="48"/>
      <c r="FX57" s="188"/>
      <c r="FY57" s="55"/>
      <c r="FZ57" s="16"/>
      <c r="GA57" s="16"/>
      <c r="GB57" s="54"/>
      <c r="GC57" s="48"/>
      <c r="GD57" s="48"/>
      <c r="GE57" s="48"/>
      <c r="GF57" s="48"/>
      <c r="GG57" s="48"/>
      <c r="GH57" s="48"/>
      <c r="GI57" s="188"/>
      <c r="GJ57" s="55"/>
      <c r="GK57" s="16"/>
      <c r="GL57" s="16"/>
      <c r="GM57" s="54"/>
      <c r="GN57" s="48"/>
      <c r="GO57" s="48"/>
      <c r="GP57" s="48"/>
      <c r="GQ57" s="48"/>
      <c r="GR57" s="48"/>
      <c r="GS57" s="48"/>
      <c r="GT57" s="188"/>
      <c r="GU57" s="55"/>
      <c r="GV57" s="16"/>
      <c r="GW57" s="16"/>
      <c r="GX57" s="54"/>
      <c r="GY57" s="48"/>
      <c r="GZ57" s="48"/>
      <c r="HA57" s="48"/>
      <c r="HB57" s="48"/>
      <c r="HC57" s="48"/>
      <c r="HD57" s="48"/>
      <c r="HE57" s="188"/>
      <c r="HF57" s="55"/>
      <c r="HG57" s="16"/>
      <c r="HH57" s="16"/>
      <c r="HI57" s="54"/>
      <c r="HJ57" s="48"/>
      <c r="HK57" s="48"/>
      <c r="HL57" s="48"/>
      <c r="HM57" s="48"/>
      <c r="HN57" s="48"/>
      <c r="HO57" s="48"/>
      <c r="HP57" s="188"/>
      <c r="HQ57" s="55"/>
      <c r="HR57" s="16"/>
      <c r="HS57" s="16"/>
    </row>
    <row r="58" spans="1:227" x14ac:dyDescent="0.3">
      <c r="A58" s="57"/>
      <c r="B58" s="140"/>
      <c r="C58" s="58"/>
      <c r="D58" s="58"/>
      <c r="E58" s="188"/>
      <c r="F58" s="188"/>
      <c r="G58" s="16"/>
      <c r="H58" s="54"/>
      <c r="I58" s="48"/>
      <c r="J58" s="48"/>
      <c r="K58" s="48"/>
      <c r="L58" s="48"/>
      <c r="M58" s="48"/>
      <c r="N58" s="48"/>
      <c r="O58" s="188"/>
      <c r="P58" s="55"/>
      <c r="Q58" s="16"/>
      <c r="R58" s="16"/>
      <c r="S58" s="54"/>
      <c r="T58" s="48"/>
      <c r="U58" s="48"/>
      <c r="V58" s="48"/>
      <c r="W58" s="48"/>
      <c r="X58" s="48"/>
      <c r="Y58" s="48"/>
      <c r="Z58" s="188"/>
      <c r="AA58" s="55"/>
      <c r="AB58" s="16"/>
      <c r="AC58" s="16"/>
      <c r="AD58" s="54"/>
      <c r="AE58" s="48"/>
      <c r="AF58" s="48"/>
      <c r="AG58" s="48"/>
      <c r="AH58" s="48"/>
      <c r="AI58" s="48"/>
      <c r="AJ58" s="48"/>
      <c r="AK58" s="188"/>
      <c r="AL58" s="55"/>
      <c r="AM58" s="16"/>
      <c r="AN58" s="16"/>
      <c r="AO58" s="54"/>
      <c r="AP58" s="48"/>
      <c r="AQ58" s="48"/>
      <c r="AR58" s="48"/>
      <c r="AS58" s="48"/>
      <c r="AT58" s="48"/>
      <c r="AU58" s="48"/>
      <c r="AV58" s="188"/>
      <c r="AW58" s="55"/>
      <c r="AX58" s="16"/>
      <c r="AY58" s="16"/>
      <c r="AZ58" s="54"/>
      <c r="BA58" s="48"/>
      <c r="BB58" s="48"/>
      <c r="BC58" s="48"/>
      <c r="BD58" s="48"/>
      <c r="BE58" s="48"/>
      <c r="BF58" s="48"/>
      <c r="BG58" s="188"/>
      <c r="BH58" s="55"/>
      <c r="BI58" s="16"/>
      <c r="BJ58" s="16"/>
      <c r="BK58" s="54"/>
      <c r="BL58" s="48"/>
      <c r="BM58" s="48"/>
      <c r="BN58" s="48"/>
      <c r="BO58" s="48"/>
      <c r="BP58" s="48"/>
      <c r="BQ58" s="48"/>
      <c r="BR58" s="188"/>
      <c r="BS58" s="55"/>
      <c r="BT58" s="16"/>
      <c r="BU58" s="16"/>
      <c r="BV58" s="54"/>
      <c r="BW58" s="48"/>
      <c r="BX58" s="48"/>
      <c r="BY58" s="48"/>
      <c r="BZ58" s="48"/>
      <c r="CA58" s="48"/>
      <c r="CB58" s="48"/>
      <c r="CC58" s="188"/>
      <c r="CD58" s="55"/>
      <c r="CE58" s="16"/>
      <c r="CF58" s="16"/>
      <c r="CG58" s="54"/>
      <c r="CH58" s="48"/>
      <c r="CI58" s="48"/>
      <c r="CJ58" s="48"/>
      <c r="CK58" s="48"/>
      <c r="CL58" s="48"/>
      <c r="CM58" s="48"/>
      <c r="CN58" s="188"/>
      <c r="CO58" s="55"/>
      <c r="CP58" s="16"/>
      <c r="CQ58" s="16"/>
      <c r="CR58" s="54"/>
      <c r="CS58" s="48"/>
      <c r="CT58" s="48"/>
      <c r="CU58" s="48"/>
      <c r="CV58" s="48"/>
      <c r="CW58" s="48"/>
      <c r="CX58" s="48"/>
      <c r="CY58" s="188"/>
      <c r="CZ58" s="55"/>
      <c r="DA58" s="16"/>
      <c r="DB58" s="16"/>
      <c r="DC58" s="54"/>
      <c r="DD58" s="48"/>
      <c r="DE58" s="48"/>
      <c r="DF58" s="48"/>
      <c r="DG58" s="48"/>
      <c r="DH58" s="48"/>
      <c r="DI58" s="48"/>
      <c r="DJ58" s="188"/>
      <c r="DK58" s="55"/>
      <c r="DL58" s="16"/>
      <c r="DM58" s="16"/>
      <c r="DN58" s="54"/>
      <c r="DO58" s="48"/>
      <c r="DP58" s="48"/>
      <c r="DQ58" s="48"/>
      <c r="DR58" s="48"/>
      <c r="DS58" s="48"/>
      <c r="DT58" s="48"/>
      <c r="DU58" s="188"/>
      <c r="DV58" s="55"/>
      <c r="DW58" s="16"/>
      <c r="DX58" s="16"/>
      <c r="DY58" s="54"/>
      <c r="DZ58" s="48"/>
      <c r="EA58" s="48"/>
      <c r="EB58" s="48"/>
      <c r="EC58" s="48"/>
      <c r="ED58" s="48"/>
      <c r="EE58" s="48"/>
      <c r="EF58" s="188"/>
      <c r="EG58" s="55"/>
      <c r="EH58" s="16"/>
      <c r="EI58" s="16"/>
      <c r="EJ58" s="54"/>
      <c r="EK58" s="48"/>
      <c r="EL58" s="48"/>
      <c r="EM58" s="48"/>
      <c r="EN58" s="48"/>
      <c r="EO58" s="48"/>
      <c r="EP58" s="48"/>
      <c r="EQ58" s="188"/>
      <c r="ER58" s="55"/>
      <c r="ES58" s="16"/>
      <c r="ET58" s="16"/>
      <c r="EU58" s="54"/>
      <c r="EV58" s="48"/>
      <c r="EW58" s="48"/>
      <c r="EX58" s="48"/>
      <c r="EY58" s="48"/>
      <c r="EZ58" s="48"/>
      <c r="FA58" s="48"/>
      <c r="FB58" s="188"/>
      <c r="FC58" s="55"/>
      <c r="FD58" s="16"/>
      <c r="FE58" s="16"/>
      <c r="FF58" s="54"/>
      <c r="FG58" s="48"/>
      <c r="FH58" s="48"/>
      <c r="FI58" s="48"/>
      <c r="FJ58" s="48"/>
      <c r="FK58" s="48"/>
      <c r="FL58" s="48"/>
      <c r="FM58" s="188"/>
      <c r="FN58" s="55"/>
      <c r="FO58" s="16"/>
      <c r="FP58" s="16"/>
      <c r="FQ58" s="54"/>
      <c r="FR58" s="48"/>
      <c r="FS58" s="48"/>
      <c r="FT58" s="48"/>
      <c r="FU58" s="48"/>
      <c r="FV58" s="48"/>
      <c r="FW58" s="48"/>
      <c r="FX58" s="188"/>
      <c r="FY58" s="55"/>
      <c r="FZ58" s="16"/>
      <c r="GA58" s="16"/>
      <c r="GB58" s="54"/>
      <c r="GC58" s="48"/>
      <c r="GD58" s="48"/>
      <c r="GE58" s="48"/>
      <c r="GF58" s="48"/>
      <c r="GG58" s="48"/>
      <c r="GH58" s="48"/>
      <c r="GI58" s="188"/>
      <c r="GJ58" s="55"/>
      <c r="GK58" s="16"/>
      <c r="GL58" s="16"/>
      <c r="GM58" s="54"/>
      <c r="GN58" s="48"/>
      <c r="GO58" s="48"/>
      <c r="GP58" s="48"/>
      <c r="GQ58" s="48"/>
      <c r="GR58" s="48"/>
      <c r="GS58" s="48"/>
      <c r="GT58" s="188"/>
      <c r="GU58" s="55"/>
      <c r="GV58" s="16"/>
      <c r="GW58" s="16"/>
      <c r="GX58" s="54"/>
      <c r="GY58" s="48"/>
      <c r="GZ58" s="48"/>
      <c r="HA58" s="48"/>
      <c r="HB58" s="48"/>
      <c r="HC58" s="48"/>
      <c r="HD58" s="48"/>
      <c r="HE58" s="188"/>
      <c r="HF58" s="55"/>
      <c r="HG58" s="16"/>
      <c r="HH58" s="16"/>
      <c r="HI58" s="54"/>
      <c r="HJ58" s="48"/>
      <c r="HK58" s="48"/>
      <c r="HL58" s="48"/>
      <c r="HM58" s="48"/>
      <c r="HN58" s="48"/>
      <c r="HO58" s="48"/>
      <c r="HP58" s="188"/>
      <c r="HQ58" s="55"/>
      <c r="HR58" s="16"/>
      <c r="HS58" s="16"/>
    </row>
    <row r="59" spans="1:227" x14ac:dyDescent="0.3">
      <c r="A59" s="57"/>
      <c r="B59" s="140"/>
      <c r="C59" s="58"/>
      <c r="D59" s="58"/>
      <c r="E59" s="188"/>
      <c r="F59" s="188"/>
      <c r="G59" s="16"/>
      <c r="H59" s="54"/>
      <c r="I59" s="48"/>
      <c r="J59" s="48"/>
      <c r="K59" s="48"/>
      <c r="L59" s="48"/>
      <c r="M59" s="48"/>
      <c r="N59" s="48"/>
      <c r="O59" s="188"/>
      <c r="P59" s="55"/>
      <c r="Q59" s="16"/>
      <c r="R59" s="16"/>
      <c r="S59" s="54"/>
      <c r="T59" s="48"/>
      <c r="U59" s="48"/>
      <c r="V59" s="48"/>
      <c r="W59" s="48"/>
      <c r="X59" s="48"/>
      <c r="Y59" s="48"/>
      <c r="Z59" s="188"/>
      <c r="AA59" s="55"/>
      <c r="AB59" s="16"/>
      <c r="AC59" s="16"/>
      <c r="AD59" s="54"/>
      <c r="AE59" s="48"/>
      <c r="AF59" s="48"/>
      <c r="AG59" s="48"/>
      <c r="AH59" s="48"/>
      <c r="AI59" s="48"/>
      <c r="AJ59" s="48"/>
      <c r="AK59" s="188"/>
      <c r="AL59" s="55"/>
      <c r="AM59" s="16"/>
      <c r="AN59" s="16"/>
      <c r="AO59" s="54"/>
      <c r="AP59" s="48"/>
      <c r="AQ59" s="48"/>
      <c r="AR59" s="48"/>
      <c r="AS59" s="48"/>
      <c r="AT59" s="48"/>
      <c r="AU59" s="48"/>
      <c r="AV59" s="188"/>
      <c r="AW59" s="55"/>
      <c r="AX59" s="16"/>
      <c r="AY59" s="16"/>
      <c r="AZ59" s="54"/>
      <c r="BA59" s="48"/>
      <c r="BB59" s="48"/>
      <c r="BC59" s="48"/>
      <c r="BD59" s="48"/>
      <c r="BE59" s="48"/>
      <c r="BF59" s="48"/>
      <c r="BG59" s="188"/>
      <c r="BH59" s="55"/>
      <c r="BI59" s="16"/>
      <c r="BJ59" s="16"/>
      <c r="BK59" s="54"/>
      <c r="BL59" s="48"/>
      <c r="BM59" s="48"/>
      <c r="BN59" s="48"/>
      <c r="BO59" s="48"/>
      <c r="BP59" s="48"/>
      <c r="BQ59" s="48"/>
      <c r="BR59" s="188"/>
      <c r="BS59" s="55"/>
      <c r="BT59" s="16"/>
      <c r="BU59" s="16"/>
      <c r="BV59" s="54"/>
      <c r="BW59" s="48"/>
      <c r="BX59" s="48"/>
      <c r="BY59" s="48"/>
      <c r="BZ59" s="48"/>
      <c r="CA59" s="48"/>
      <c r="CB59" s="48"/>
      <c r="CC59" s="188"/>
      <c r="CD59" s="55"/>
      <c r="CE59" s="16"/>
      <c r="CF59" s="16"/>
      <c r="CG59" s="54"/>
      <c r="CH59" s="48"/>
      <c r="CI59" s="48"/>
      <c r="CJ59" s="48"/>
      <c r="CK59" s="48"/>
      <c r="CL59" s="48"/>
      <c r="CM59" s="48"/>
      <c r="CN59" s="188"/>
      <c r="CO59" s="55"/>
      <c r="CP59" s="16"/>
      <c r="CQ59" s="16"/>
      <c r="CR59" s="54"/>
      <c r="CS59" s="48"/>
      <c r="CT59" s="48"/>
      <c r="CU59" s="48"/>
      <c r="CV59" s="48"/>
      <c r="CW59" s="48"/>
      <c r="CX59" s="48"/>
      <c r="CY59" s="188"/>
      <c r="CZ59" s="55"/>
      <c r="DA59" s="16"/>
      <c r="DB59" s="16"/>
      <c r="DC59" s="54"/>
      <c r="DD59" s="48"/>
      <c r="DE59" s="48"/>
      <c r="DF59" s="48"/>
      <c r="DG59" s="48"/>
      <c r="DH59" s="48"/>
      <c r="DI59" s="48"/>
      <c r="DJ59" s="188"/>
      <c r="DK59" s="55"/>
      <c r="DL59" s="16"/>
      <c r="DM59" s="16"/>
      <c r="DN59" s="54"/>
      <c r="DO59" s="48"/>
      <c r="DP59" s="48"/>
      <c r="DQ59" s="48"/>
      <c r="DR59" s="48"/>
      <c r="DS59" s="48"/>
      <c r="DT59" s="48"/>
      <c r="DU59" s="188"/>
      <c r="DV59" s="55"/>
      <c r="DW59" s="16"/>
      <c r="DX59" s="16"/>
      <c r="DY59" s="54"/>
      <c r="DZ59" s="48"/>
      <c r="EA59" s="48"/>
      <c r="EB59" s="48"/>
      <c r="EC59" s="48"/>
      <c r="ED59" s="48"/>
      <c r="EE59" s="48"/>
      <c r="EF59" s="188"/>
      <c r="EG59" s="55"/>
      <c r="EH59" s="16"/>
      <c r="EI59" s="16"/>
      <c r="EJ59" s="54"/>
      <c r="EK59" s="48"/>
      <c r="EL59" s="48"/>
      <c r="EM59" s="48"/>
      <c r="EN59" s="48"/>
      <c r="EO59" s="48"/>
      <c r="EP59" s="48"/>
      <c r="EQ59" s="188"/>
      <c r="ER59" s="55"/>
      <c r="ES59" s="16"/>
      <c r="ET59" s="16"/>
      <c r="EU59" s="54"/>
      <c r="EV59" s="48"/>
      <c r="EW59" s="48"/>
      <c r="EX59" s="48"/>
      <c r="EY59" s="48"/>
      <c r="EZ59" s="48"/>
      <c r="FA59" s="48"/>
      <c r="FB59" s="188"/>
      <c r="FC59" s="55"/>
      <c r="FD59" s="16"/>
      <c r="FE59" s="16"/>
      <c r="FF59" s="54"/>
      <c r="FG59" s="48"/>
      <c r="FH59" s="48"/>
      <c r="FI59" s="48"/>
      <c r="FJ59" s="48"/>
      <c r="FK59" s="48"/>
      <c r="FL59" s="48"/>
      <c r="FM59" s="188"/>
      <c r="FN59" s="55"/>
      <c r="FO59" s="16"/>
      <c r="FP59" s="16"/>
      <c r="FQ59" s="54"/>
      <c r="FR59" s="48"/>
      <c r="FS59" s="48"/>
      <c r="FT59" s="48"/>
      <c r="FU59" s="48"/>
      <c r="FV59" s="48"/>
      <c r="FW59" s="48"/>
      <c r="FX59" s="188"/>
      <c r="FY59" s="55"/>
      <c r="FZ59" s="16"/>
      <c r="GA59" s="16"/>
      <c r="GB59" s="54"/>
      <c r="GC59" s="48"/>
      <c r="GD59" s="48"/>
      <c r="GE59" s="48"/>
      <c r="GF59" s="48"/>
      <c r="GG59" s="48"/>
      <c r="GH59" s="48"/>
      <c r="GI59" s="188"/>
      <c r="GJ59" s="55"/>
      <c r="GK59" s="16"/>
      <c r="GL59" s="16"/>
      <c r="GM59" s="54"/>
      <c r="GN59" s="48"/>
      <c r="GO59" s="48"/>
      <c r="GP59" s="48"/>
      <c r="GQ59" s="48"/>
      <c r="GR59" s="48"/>
      <c r="GS59" s="48"/>
      <c r="GT59" s="188"/>
      <c r="GU59" s="55"/>
      <c r="GV59" s="16"/>
      <c r="GW59" s="16"/>
      <c r="GX59" s="54"/>
      <c r="GY59" s="48"/>
      <c r="GZ59" s="48"/>
      <c r="HA59" s="48"/>
      <c r="HB59" s="48"/>
      <c r="HC59" s="48"/>
      <c r="HD59" s="48"/>
      <c r="HE59" s="188"/>
      <c r="HF59" s="55"/>
      <c r="HG59" s="16"/>
      <c r="HH59" s="16"/>
      <c r="HI59" s="54"/>
      <c r="HJ59" s="48"/>
      <c r="HK59" s="48"/>
      <c r="HL59" s="48"/>
      <c r="HM59" s="48"/>
      <c r="HN59" s="48"/>
      <c r="HO59" s="48"/>
      <c r="HP59" s="188"/>
      <c r="HQ59" s="55"/>
      <c r="HR59" s="16"/>
      <c r="HS59" s="16"/>
    </row>
    <row r="60" spans="1:227" x14ac:dyDescent="0.3">
      <c r="A60" s="57"/>
      <c r="B60" s="140"/>
      <c r="C60" s="58"/>
      <c r="D60" s="58"/>
      <c r="E60" s="188"/>
      <c r="F60" s="188"/>
      <c r="G60" s="16"/>
      <c r="H60" s="54"/>
      <c r="I60" s="48"/>
      <c r="J60" s="48"/>
      <c r="K60" s="48"/>
      <c r="L60" s="48"/>
      <c r="M60" s="48"/>
      <c r="N60" s="48"/>
      <c r="O60" s="188"/>
      <c r="P60" s="55"/>
      <c r="Q60" s="16"/>
      <c r="R60" s="16"/>
      <c r="S60" s="54"/>
      <c r="T60" s="48"/>
      <c r="U60" s="48"/>
      <c r="V60" s="48"/>
      <c r="W60" s="48"/>
      <c r="X60" s="48"/>
      <c r="Y60" s="48"/>
      <c r="Z60" s="188"/>
      <c r="AA60" s="55"/>
      <c r="AB60" s="16"/>
      <c r="AC60" s="16"/>
      <c r="AD60" s="54"/>
      <c r="AE60" s="48"/>
      <c r="AF60" s="48"/>
      <c r="AG60" s="48"/>
      <c r="AH60" s="48"/>
      <c r="AI60" s="48"/>
      <c r="AJ60" s="48"/>
      <c r="AK60" s="188"/>
      <c r="AL60" s="55"/>
      <c r="AM60" s="16"/>
      <c r="AN60" s="16"/>
      <c r="AO60" s="54"/>
      <c r="AP60" s="48"/>
      <c r="AQ60" s="48"/>
      <c r="AR60" s="48"/>
      <c r="AS60" s="48"/>
      <c r="AT60" s="48"/>
      <c r="AU60" s="48"/>
      <c r="AV60" s="188"/>
      <c r="AW60" s="55"/>
      <c r="AX60" s="16"/>
      <c r="AY60" s="16"/>
      <c r="AZ60" s="54"/>
      <c r="BA60" s="48"/>
      <c r="BB60" s="48"/>
      <c r="BC60" s="48"/>
      <c r="BD60" s="48"/>
      <c r="BE60" s="48"/>
      <c r="BF60" s="48"/>
      <c r="BG60" s="188"/>
      <c r="BH60" s="55"/>
      <c r="BI60" s="16"/>
      <c r="BJ60" s="16"/>
      <c r="BK60" s="54"/>
      <c r="BL60" s="48"/>
      <c r="BM60" s="48"/>
      <c r="BN60" s="48"/>
      <c r="BO60" s="48"/>
      <c r="BP60" s="48"/>
      <c r="BQ60" s="48"/>
      <c r="BR60" s="188"/>
      <c r="BS60" s="55"/>
      <c r="BT60" s="16"/>
      <c r="BU60" s="16"/>
      <c r="BV60" s="54"/>
      <c r="BW60" s="48"/>
      <c r="BX60" s="48"/>
      <c r="BY60" s="48"/>
      <c r="BZ60" s="48"/>
      <c r="CA60" s="48"/>
      <c r="CB60" s="48"/>
      <c r="CC60" s="188"/>
      <c r="CD60" s="55"/>
      <c r="CE60" s="16"/>
      <c r="CF60" s="16"/>
      <c r="CG60" s="54"/>
      <c r="CH60" s="48"/>
      <c r="CI60" s="48"/>
      <c r="CJ60" s="48"/>
      <c r="CK60" s="48"/>
      <c r="CL60" s="48"/>
      <c r="CM60" s="48"/>
      <c r="CN60" s="188"/>
      <c r="CO60" s="55"/>
      <c r="CP60" s="16"/>
      <c r="CQ60" s="16"/>
      <c r="CR60" s="54"/>
      <c r="CS60" s="48"/>
      <c r="CT60" s="48"/>
      <c r="CU60" s="48"/>
      <c r="CV60" s="48"/>
      <c r="CW60" s="48"/>
      <c r="CX60" s="48"/>
      <c r="CY60" s="188"/>
      <c r="CZ60" s="55"/>
      <c r="DA60" s="16"/>
      <c r="DB60" s="16"/>
      <c r="DC60" s="54"/>
      <c r="DD60" s="48"/>
      <c r="DE60" s="48"/>
      <c r="DF60" s="48"/>
      <c r="DG60" s="48"/>
      <c r="DH60" s="48"/>
      <c r="DI60" s="48"/>
      <c r="DJ60" s="188"/>
      <c r="DK60" s="55"/>
      <c r="DL60" s="16"/>
      <c r="DM60" s="16"/>
      <c r="DN60" s="54"/>
      <c r="DO60" s="48"/>
      <c r="DP60" s="48"/>
      <c r="DQ60" s="48"/>
      <c r="DR60" s="48"/>
      <c r="DS60" s="48"/>
      <c r="DT60" s="48"/>
      <c r="DU60" s="188"/>
      <c r="DV60" s="55"/>
      <c r="DW60" s="16"/>
      <c r="DX60" s="16"/>
      <c r="DY60" s="54"/>
      <c r="DZ60" s="48"/>
      <c r="EA60" s="48"/>
      <c r="EB60" s="48"/>
      <c r="EC60" s="48"/>
      <c r="ED60" s="48"/>
      <c r="EE60" s="48"/>
      <c r="EF60" s="188"/>
      <c r="EG60" s="55"/>
      <c r="EH60" s="16"/>
      <c r="EI60" s="16"/>
      <c r="EJ60" s="54"/>
      <c r="EK60" s="48"/>
      <c r="EL60" s="48"/>
      <c r="EM60" s="48"/>
      <c r="EN60" s="48"/>
      <c r="EO60" s="48"/>
      <c r="EP60" s="48"/>
      <c r="EQ60" s="188"/>
      <c r="ER60" s="55"/>
      <c r="ES60" s="16"/>
      <c r="ET60" s="16"/>
      <c r="EU60" s="54"/>
      <c r="EV60" s="48"/>
      <c r="EW60" s="48"/>
      <c r="EX60" s="48"/>
      <c r="EY60" s="48"/>
      <c r="EZ60" s="48"/>
      <c r="FA60" s="48"/>
      <c r="FB60" s="188"/>
      <c r="FC60" s="55"/>
      <c r="FD60" s="16"/>
      <c r="FE60" s="16"/>
      <c r="FF60" s="54"/>
      <c r="FG60" s="48"/>
      <c r="FH60" s="48"/>
      <c r="FI60" s="48"/>
      <c r="FJ60" s="48"/>
      <c r="FK60" s="48"/>
      <c r="FL60" s="48"/>
      <c r="FM60" s="188"/>
      <c r="FN60" s="55"/>
      <c r="FO60" s="16"/>
      <c r="FP60" s="16"/>
      <c r="FQ60" s="54"/>
      <c r="FR60" s="48"/>
      <c r="FS60" s="48"/>
      <c r="FT60" s="48"/>
      <c r="FU60" s="48"/>
      <c r="FV60" s="48"/>
      <c r="FW60" s="48"/>
      <c r="FX60" s="188"/>
      <c r="FY60" s="55"/>
      <c r="FZ60" s="16"/>
      <c r="GA60" s="16"/>
      <c r="GB60" s="54"/>
      <c r="GC60" s="48"/>
      <c r="GD60" s="48"/>
      <c r="GE60" s="48"/>
      <c r="GF60" s="48"/>
      <c r="GG60" s="48"/>
      <c r="GH60" s="48"/>
      <c r="GI60" s="188"/>
      <c r="GJ60" s="55"/>
      <c r="GK60" s="16"/>
      <c r="GL60" s="16"/>
      <c r="GM60" s="54"/>
      <c r="GN60" s="48"/>
      <c r="GO60" s="48"/>
      <c r="GP60" s="48"/>
      <c r="GQ60" s="48"/>
      <c r="GR60" s="48"/>
      <c r="GS60" s="48"/>
      <c r="GT60" s="188"/>
      <c r="GU60" s="55"/>
      <c r="GV60" s="16"/>
      <c r="GW60" s="16"/>
      <c r="GX60" s="54"/>
      <c r="GY60" s="48"/>
      <c r="GZ60" s="48"/>
      <c r="HA60" s="48"/>
      <c r="HB60" s="48"/>
      <c r="HC60" s="48"/>
      <c r="HD60" s="48"/>
      <c r="HE60" s="188"/>
      <c r="HF60" s="55"/>
      <c r="HG60" s="16"/>
      <c r="HH60" s="16"/>
      <c r="HI60" s="54"/>
      <c r="HJ60" s="48"/>
      <c r="HK60" s="48"/>
      <c r="HL60" s="48"/>
      <c r="HM60" s="48"/>
      <c r="HN60" s="48"/>
      <c r="HO60" s="48"/>
      <c r="HP60" s="188"/>
      <c r="HQ60" s="55"/>
      <c r="HR60" s="16"/>
      <c r="HS60" s="16"/>
    </row>
    <row r="61" spans="1:227" x14ac:dyDescent="0.3">
      <c r="A61" s="57"/>
      <c r="B61" s="140"/>
      <c r="C61" s="58"/>
      <c r="D61" s="58"/>
      <c r="E61" s="188"/>
      <c r="F61" s="188"/>
      <c r="G61" s="16"/>
      <c r="H61" s="54"/>
      <c r="I61" s="48"/>
      <c r="J61" s="48"/>
      <c r="K61" s="48"/>
      <c r="L61" s="48"/>
      <c r="M61" s="48"/>
      <c r="N61" s="48"/>
      <c r="O61" s="188"/>
      <c r="P61" s="55"/>
      <c r="Q61" s="16"/>
      <c r="R61" s="16"/>
      <c r="S61" s="54"/>
      <c r="T61" s="48"/>
      <c r="U61" s="48"/>
      <c r="V61" s="48"/>
      <c r="W61" s="48"/>
      <c r="X61" s="48"/>
      <c r="Y61" s="48"/>
      <c r="Z61" s="188"/>
      <c r="AA61" s="55"/>
      <c r="AB61" s="16"/>
      <c r="AC61" s="16"/>
      <c r="AD61" s="54"/>
      <c r="AE61" s="48"/>
      <c r="AF61" s="48"/>
      <c r="AG61" s="48"/>
      <c r="AH61" s="48"/>
      <c r="AI61" s="48"/>
      <c r="AJ61" s="48"/>
      <c r="AK61" s="188"/>
      <c r="AL61" s="55"/>
      <c r="AM61" s="16"/>
      <c r="AN61" s="16"/>
      <c r="AO61" s="54"/>
      <c r="AP61" s="48"/>
      <c r="AQ61" s="48"/>
      <c r="AR61" s="48"/>
      <c r="AS61" s="48"/>
      <c r="AT61" s="48"/>
      <c r="AU61" s="48"/>
      <c r="AV61" s="188"/>
      <c r="AW61" s="55"/>
      <c r="AX61" s="16"/>
      <c r="AY61" s="16"/>
      <c r="AZ61" s="54"/>
      <c r="BA61" s="48"/>
      <c r="BB61" s="48"/>
      <c r="BC61" s="48"/>
      <c r="BD61" s="48"/>
      <c r="BE61" s="48"/>
      <c r="BF61" s="48"/>
      <c r="BG61" s="188"/>
      <c r="BH61" s="55"/>
      <c r="BI61" s="16"/>
      <c r="BJ61" s="16"/>
      <c r="BK61" s="54"/>
      <c r="BL61" s="48"/>
      <c r="BM61" s="48"/>
      <c r="BN61" s="48"/>
      <c r="BO61" s="48"/>
      <c r="BP61" s="48"/>
      <c r="BQ61" s="48"/>
      <c r="BR61" s="188"/>
      <c r="BS61" s="55"/>
      <c r="BT61" s="16"/>
      <c r="BU61" s="16"/>
      <c r="BV61" s="54"/>
      <c r="BW61" s="48"/>
      <c r="BX61" s="48"/>
      <c r="BY61" s="48"/>
      <c r="BZ61" s="48"/>
      <c r="CA61" s="48"/>
      <c r="CB61" s="48"/>
      <c r="CC61" s="188"/>
      <c r="CD61" s="55"/>
      <c r="CE61" s="16"/>
      <c r="CF61" s="16"/>
      <c r="CG61" s="54"/>
      <c r="CH61" s="48"/>
      <c r="CI61" s="48"/>
      <c r="CJ61" s="48"/>
      <c r="CK61" s="48"/>
      <c r="CL61" s="48"/>
      <c r="CM61" s="48"/>
      <c r="CN61" s="188"/>
      <c r="CO61" s="55"/>
      <c r="CP61" s="16"/>
      <c r="CQ61" s="16"/>
      <c r="CR61" s="54"/>
      <c r="CS61" s="48"/>
      <c r="CT61" s="48"/>
      <c r="CU61" s="48"/>
      <c r="CV61" s="48"/>
      <c r="CW61" s="48"/>
      <c r="CX61" s="48"/>
      <c r="CY61" s="188"/>
      <c r="CZ61" s="55"/>
      <c r="DA61" s="16"/>
      <c r="DB61" s="16"/>
      <c r="DC61" s="54"/>
      <c r="DD61" s="48"/>
      <c r="DE61" s="48"/>
      <c r="DF61" s="48"/>
      <c r="DG61" s="48"/>
      <c r="DH61" s="48"/>
      <c r="DI61" s="48"/>
      <c r="DJ61" s="188"/>
      <c r="DK61" s="55"/>
      <c r="DL61" s="16"/>
      <c r="DM61" s="16"/>
      <c r="DN61" s="54"/>
      <c r="DO61" s="48"/>
      <c r="DP61" s="48"/>
      <c r="DQ61" s="48"/>
      <c r="DR61" s="48"/>
      <c r="DS61" s="48"/>
      <c r="DT61" s="48"/>
      <c r="DU61" s="188"/>
      <c r="DV61" s="55"/>
      <c r="DW61" s="16"/>
      <c r="DX61" s="16"/>
      <c r="DY61" s="54"/>
      <c r="DZ61" s="48"/>
      <c r="EA61" s="48"/>
      <c r="EB61" s="48"/>
      <c r="EC61" s="48"/>
      <c r="ED61" s="48"/>
      <c r="EE61" s="48"/>
      <c r="EF61" s="188"/>
      <c r="EG61" s="55"/>
      <c r="EH61" s="16"/>
      <c r="EI61" s="16"/>
      <c r="EJ61" s="54"/>
      <c r="EK61" s="48"/>
      <c r="EL61" s="48"/>
      <c r="EM61" s="48"/>
      <c r="EN61" s="48"/>
      <c r="EO61" s="48"/>
      <c r="EP61" s="48"/>
      <c r="EQ61" s="188"/>
      <c r="ER61" s="55"/>
      <c r="ES61" s="16"/>
      <c r="ET61" s="16"/>
      <c r="EU61" s="54"/>
      <c r="EV61" s="48"/>
      <c r="EW61" s="48"/>
      <c r="EX61" s="48"/>
      <c r="EY61" s="48"/>
      <c r="EZ61" s="48"/>
      <c r="FA61" s="48"/>
      <c r="FB61" s="188"/>
      <c r="FC61" s="55"/>
      <c r="FD61" s="16"/>
      <c r="FE61" s="16"/>
      <c r="FF61" s="54"/>
      <c r="FG61" s="48"/>
      <c r="FH61" s="48"/>
      <c r="FI61" s="48"/>
      <c r="FJ61" s="48"/>
      <c r="FK61" s="48"/>
      <c r="FL61" s="48"/>
      <c r="FM61" s="188"/>
      <c r="FN61" s="55"/>
      <c r="FO61" s="16"/>
      <c r="FP61" s="16"/>
      <c r="FQ61" s="54"/>
      <c r="FR61" s="48"/>
      <c r="FS61" s="48"/>
      <c r="FT61" s="48"/>
      <c r="FU61" s="48"/>
      <c r="FV61" s="48"/>
      <c r="FW61" s="48"/>
      <c r="FX61" s="188"/>
      <c r="FY61" s="55"/>
      <c r="FZ61" s="16"/>
      <c r="GA61" s="16"/>
      <c r="GB61" s="54"/>
      <c r="GC61" s="48"/>
      <c r="GD61" s="48"/>
      <c r="GE61" s="48"/>
      <c r="GF61" s="48"/>
      <c r="GG61" s="48"/>
      <c r="GH61" s="48"/>
      <c r="GI61" s="188"/>
      <c r="GJ61" s="55"/>
      <c r="GK61" s="16"/>
      <c r="GL61" s="16"/>
      <c r="GM61" s="54"/>
      <c r="GN61" s="48"/>
      <c r="GO61" s="48"/>
      <c r="GP61" s="48"/>
      <c r="GQ61" s="48"/>
      <c r="GR61" s="48"/>
      <c r="GS61" s="48"/>
      <c r="GT61" s="188"/>
      <c r="GU61" s="55"/>
      <c r="GV61" s="16"/>
      <c r="GW61" s="16"/>
      <c r="GX61" s="54"/>
      <c r="GY61" s="48"/>
      <c r="GZ61" s="48"/>
      <c r="HA61" s="48"/>
      <c r="HB61" s="48"/>
      <c r="HC61" s="48"/>
      <c r="HD61" s="48"/>
      <c r="HE61" s="188"/>
      <c r="HF61" s="55"/>
      <c r="HG61" s="16"/>
      <c r="HH61" s="16"/>
      <c r="HI61" s="54"/>
      <c r="HJ61" s="48"/>
      <c r="HK61" s="48"/>
      <c r="HL61" s="48"/>
      <c r="HM61" s="48"/>
      <c r="HN61" s="48"/>
      <c r="HO61" s="48"/>
      <c r="HP61" s="188"/>
      <c r="HQ61" s="55"/>
      <c r="HR61" s="16"/>
      <c r="HS61" s="16"/>
    </row>
    <row r="62" spans="1:227" x14ac:dyDescent="0.3">
      <c r="A62" s="57"/>
      <c r="B62" s="140"/>
      <c r="C62" s="58"/>
      <c r="D62" s="58"/>
      <c r="E62" s="188"/>
      <c r="F62" s="188"/>
      <c r="G62" s="16"/>
      <c r="H62" s="54"/>
      <c r="I62" s="48"/>
      <c r="J62" s="48"/>
      <c r="K62" s="48"/>
      <c r="L62" s="48"/>
      <c r="M62" s="48"/>
      <c r="N62" s="48"/>
      <c r="O62" s="188"/>
      <c r="P62" s="55"/>
      <c r="Q62" s="16"/>
      <c r="R62" s="16"/>
      <c r="S62" s="54"/>
      <c r="T62" s="48"/>
      <c r="U62" s="48"/>
      <c r="V62" s="48"/>
      <c r="W62" s="48"/>
      <c r="X62" s="48"/>
      <c r="Y62" s="48"/>
      <c r="Z62" s="188"/>
      <c r="AA62" s="55"/>
      <c r="AB62" s="16"/>
      <c r="AC62" s="16"/>
      <c r="AD62" s="54"/>
      <c r="AE62" s="48"/>
      <c r="AF62" s="48"/>
      <c r="AG62" s="48"/>
      <c r="AH62" s="48"/>
      <c r="AI62" s="48"/>
      <c r="AJ62" s="48"/>
      <c r="AK62" s="188"/>
      <c r="AL62" s="55"/>
      <c r="AM62" s="16"/>
      <c r="AN62" s="16"/>
      <c r="AO62" s="54"/>
      <c r="AP62" s="48"/>
      <c r="AQ62" s="48"/>
      <c r="AR62" s="48"/>
      <c r="AS62" s="48"/>
      <c r="AT62" s="48"/>
      <c r="AU62" s="48"/>
      <c r="AV62" s="188"/>
      <c r="AW62" s="55"/>
      <c r="AX62" s="16"/>
      <c r="AY62" s="16"/>
      <c r="AZ62" s="54"/>
      <c r="BA62" s="48"/>
      <c r="BB62" s="48"/>
      <c r="BC62" s="48"/>
      <c r="BD62" s="48"/>
      <c r="BE62" s="48"/>
      <c r="BF62" s="48"/>
      <c r="BG62" s="188"/>
      <c r="BH62" s="55"/>
      <c r="BI62" s="16"/>
      <c r="BJ62" s="16"/>
      <c r="BK62" s="54"/>
      <c r="BL62" s="48"/>
      <c r="BM62" s="48"/>
      <c r="BN62" s="48"/>
      <c r="BO62" s="48"/>
      <c r="BP62" s="48"/>
      <c r="BQ62" s="48"/>
      <c r="BR62" s="188"/>
      <c r="BS62" s="55"/>
      <c r="BT62" s="16"/>
      <c r="BU62" s="16"/>
      <c r="BV62" s="54"/>
      <c r="BW62" s="48"/>
      <c r="BX62" s="48"/>
      <c r="BY62" s="48"/>
      <c r="BZ62" s="48"/>
      <c r="CA62" s="48"/>
      <c r="CB62" s="48"/>
      <c r="CC62" s="188"/>
      <c r="CD62" s="55"/>
      <c r="CE62" s="16"/>
      <c r="CF62" s="16"/>
      <c r="CG62" s="54"/>
      <c r="CH62" s="48"/>
      <c r="CI62" s="48"/>
      <c r="CJ62" s="48"/>
      <c r="CK62" s="48"/>
      <c r="CL62" s="48"/>
      <c r="CM62" s="48"/>
      <c r="CN62" s="188"/>
      <c r="CO62" s="55"/>
      <c r="CP62" s="16"/>
      <c r="CQ62" s="16"/>
      <c r="CR62" s="54"/>
      <c r="CS62" s="48"/>
      <c r="CT62" s="48"/>
      <c r="CU62" s="48"/>
      <c r="CV62" s="48"/>
      <c r="CW62" s="48"/>
      <c r="CX62" s="48"/>
      <c r="CY62" s="188"/>
      <c r="CZ62" s="55"/>
      <c r="DA62" s="16"/>
      <c r="DB62" s="16"/>
      <c r="DC62" s="54"/>
      <c r="DD62" s="48"/>
      <c r="DE62" s="48"/>
      <c r="DF62" s="48"/>
      <c r="DG62" s="48"/>
      <c r="DH62" s="48"/>
      <c r="DI62" s="48"/>
      <c r="DJ62" s="188"/>
      <c r="DK62" s="55"/>
      <c r="DL62" s="16"/>
      <c r="DM62" s="16"/>
      <c r="DN62" s="54"/>
      <c r="DO62" s="48"/>
      <c r="DP62" s="48"/>
      <c r="DQ62" s="48"/>
      <c r="DR62" s="48"/>
      <c r="DS62" s="48"/>
      <c r="DT62" s="48"/>
      <c r="DU62" s="188"/>
      <c r="DV62" s="55"/>
      <c r="DW62" s="16"/>
      <c r="DX62" s="16"/>
      <c r="DY62" s="54"/>
      <c r="DZ62" s="48"/>
      <c r="EA62" s="48"/>
      <c r="EB62" s="48"/>
      <c r="EC62" s="48"/>
      <c r="ED62" s="48"/>
      <c r="EE62" s="48"/>
      <c r="EF62" s="188"/>
      <c r="EG62" s="55"/>
      <c r="EH62" s="16"/>
      <c r="EI62" s="16"/>
      <c r="EJ62" s="54"/>
      <c r="EK62" s="48"/>
      <c r="EL62" s="48"/>
      <c r="EM62" s="48"/>
      <c r="EN62" s="48"/>
      <c r="EO62" s="48"/>
      <c r="EP62" s="48"/>
      <c r="EQ62" s="188"/>
      <c r="ER62" s="55"/>
      <c r="ES62" s="16"/>
      <c r="ET62" s="16"/>
      <c r="EU62" s="54"/>
      <c r="EV62" s="48"/>
      <c r="EW62" s="48"/>
      <c r="EX62" s="48"/>
      <c r="EY62" s="48"/>
      <c r="EZ62" s="48"/>
      <c r="FA62" s="48"/>
      <c r="FB62" s="188"/>
      <c r="FC62" s="55"/>
      <c r="FD62" s="16"/>
      <c r="FE62" s="16"/>
      <c r="FF62" s="54"/>
      <c r="FG62" s="48"/>
      <c r="FH62" s="48"/>
      <c r="FI62" s="48"/>
      <c r="FJ62" s="48"/>
      <c r="FK62" s="48"/>
      <c r="FL62" s="48"/>
      <c r="FM62" s="188"/>
      <c r="FN62" s="55"/>
      <c r="FO62" s="16"/>
      <c r="FP62" s="16"/>
      <c r="FQ62" s="54"/>
      <c r="FR62" s="48"/>
      <c r="FS62" s="48"/>
      <c r="FT62" s="48"/>
      <c r="FU62" s="48"/>
      <c r="FV62" s="48"/>
      <c r="FW62" s="48"/>
      <c r="FX62" s="188"/>
      <c r="FY62" s="55"/>
      <c r="FZ62" s="16"/>
      <c r="GA62" s="16"/>
      <c r="GB62" s="54"/>
      <c r="GC62" s="48"/>
      <c r="GD62" s="48"/>
      <c r="GE62" s="48"/>
      <c r="GF62" s="48"/>
      <c r="GG62" s="48"/>
      <c r="GH62" s="48"/>
      <c r="GI62" s="188"/>
      <c r="GJ62" s="55"/>
      <c r="GK62" s="16"/>
      <c r="GL62" s="16"/>
      <c r="GM62" s="54"/>
      <c r="GN62" s="48"/>
      <c r="GO62" s="48"/>
      <c r="GP62" s="48"/>
      <c r="GQ62" s="48"/>
      <c r="GR62" s="48"/>
      <c r="GS62" s="48"/>
      <c r="GT62" s="188"/>
      <c r="GU62" s="55"/>
      <c r="GV62" s="16"/>
      <c r="GW62" s="16"/>
      <c r="GX62" s="54"/>
      <c r="GY62" s="48"/>
      <c r="GZ62" s="48"/>
      <c r="HA62" s="48"/>
      <c r="HB62" s="48"/>
      <c r="HC62" s="48"/>
      <c r="HD62" s="48"/>
      <c r="HE62" s="188"/>
      <c r="HF62" s="55"/>
      <c r="HG62" s="16"/>
      <c r="HH62" s="16"/>
      <c r="HI62" s="54"/>
      <c r="HJ62" s="48"/>
      <c r="HK62" s="48"/>
      <c r="HL62" s="48"/>
      <c r="HM62" s="48"/>
      <c r="HN62" s="48"/>
      <c r="HO62" s="48"/>
      <c r="HP62" s="188"/>
      <c r="HQ62" s="55"/>
      <c r="HR62" s="16"/>
      <c r="HS62" s="16"/>
    </row>
    <row r="63" spans="1:227" x14ac:dyDescent="0.3">
      <c r="A63" s="57"/>
      <c r="B63" s="140"/>
      <c r="C63" s="58"/>
      <c r="D63" s="58"/>
      <c r="E63" s="188"/>
      <c r="F63" s="188"/>
      <c r="G63" s="16"/>
      <c r="H63" s="54"/>
      <c r="I63" s="48"/>
      <c r="J63" s="48"/>
      <c r="K63" s="48"/>
      <c r="L63" s="48"/>
      <c r="M63" s="48"/>
      <c r="N63" s="48"/>
      <c r="O63" s="188"/>
      <c r="P63" s="55"/>
      <c r="Q63" s="16"/>
      <c r="R63" s="16"/>
      <c r="S63" s="54"/>
      <c r="T63" s="48"/>
      <c r="U63" s="48"/>
      <c r="V63" s="48"/>
      <c r="W63" s="48"/>
      <c r="X63" s="48"/>
      <c r="Y63" s="48"/>
      <c r="Z63" s="188"/>
      <c r="AA63" s="55"/>
      <c r="AB63" s="16"/>
      <c r="AC63" s="16"/>
      <c r="AD63" s="54"/>
      <c r="AE63" s="48"/>
      <c r="AF63" s="48"/>
      <c r="AG63" s="48"/>
      <c r="AH63" s="48"/>
      <c r="AI63" s="48"/>
      <c r="AJ63" s="48"/>
      <c r="AK63" s="188"/>
      <c r="AL63" s="55"/>
      <c r="AM63" s="16"/>
      <c r="AN63" s="16"/>
      <c r="AO63" s="54"/>
      <c r="AP63" s="48"/>
      <c r="AQ63" s="48"/>
      <c r="AR63" s="48"/>
      <c r="AS63" s="48"/>
      <c r="AT63" s="48"/>
      <c r="AU63" s="48"/>
      <c r="AV63" s="188"/>
      <c r="AW63" s="55"/>
      <c r="AX63" s="16"/>
      <c r="AY63" s="16"/>
      <c r="AZ63" s="54"/>
      <c r="BA63" s="48"/>
      <c r="BB63" s="48"/>
      <c r="BC63" s="48"/>
      <c r="BD63" s="48"/>
      <c r="BE63" s="48"/>
      <c r="BF63" s="48"/>
      <c r="BG63" s="188"/>
      <c r="BH63" s="55"/>
      <c r="BI63" s="16"/>
      <c r="BJ63" s="16"/>
      <c r="BK63" s="54"/>
      <c r="BL63" s="48"/>
      <c r="BM63" s="48"/>
      <c r="BN63" s="48"/>
      <c r="BO63" s="48"/>
      <c r="BP63" s="48"/>
      <c r="BQ63" s="48"/>
      <c r="BR63" s="188"/>
      <c r="BS63" s="55"/>
      <c r="BT63" s="16"/>
      <c r="BU63" s="16"/>
      <c r="BV63" s="54"/>
      <c r="BW63" s="48"/>
      <c r="BX63" s="48"/>
      <c r="BY63" s="48"/>
      <c r="BZ63" s="48"/>
      <c r="CA63" s="48"/>
      <c r="CB63" s="48"/>
      <c r="CC63" s="188"/>
      <c r="CD63" s="55"/>
      <c r="CE63" s="16"/>
      <c r="CF63" s="16"/>
      <c r="CG63" s="54"/>
      <c r="CH63" s="48"/>
      <c r="CI63" s="48"/>
      <c r="CJ63" s="48"/>
      <c r="CK63" s="48"/>
      <c r="CL63" s="48"/>
      <c r="CM63" s="48"/>
      <c r="CN63" s="188"/>
      <c r="CO63" s="55"/>
      <c r="CP63" s="16"/>
      <c r="CQ63" s="16"/>
      <c r="CR63" s="54"/>
      <c r="CS63" s="48"/>
      <c r="CT63" s="48"/>
      <c r="CU63" s="48"/>
      <c r="CV63" s="48"/>
      <c r="CW63" s="48"/>
      <c r="CX63" s="48"/>
      <c r="CY63" s="188"/>
      <c r="CZ63" s="55"/>
      <c r="DA63" s="16"/>
      <c r="DB63" s="16"/>
      <c r="DC63" s="54"/>
      <c r="DD63" s="48"/>
      <c r="DE63" s="48"/>
      <c r="DF63" s="48"/>
      <c r="DG63" s="48"/>
      <c r="DH63" s="48"/>
      <c r="DI63" s="48"/>
      <c r="DJ63" s="188"/>
      <c r="DK63" s="55"/>
      <c r="DL63" s="16"/>
      <c r="DM63" s="16"/>
      <c r="DN63" s="54"/>
      <c r="DO63" s="48"/>
      <c r="DP63" s="48"/>
      <c r="DQ63" s="48"/>
      <c r="DR63" s="48"/>
      <c r="DS63" s="48"/>
      <c r="DT63" s="48"/>
      <c r="DU63" s="188"/>
      <c r="DV63" s="55"/>
      <c r="DW63" s="16"/>
      <c r="DX63" s="16"/>
      <c r="DY63" s="54"/>
      <c r="DZ63" s="48"/>
      <c r="EA63" s="48"/>
      <c r="EB63" s="48"/>
      <c r="EC63" s="48"/>
      <c r="ED63" s="48"/>
      <c r="EE63" s="48"/>
      <c r="EF63" s="188"/>
      <c r="EG63" s="55"/>
      <c r="EH63" s="16"/>
      <c r="EI63" s="16"/>
      <c r="EJ63" s="54"/>
      <c r="EK63" s="48"/>
      <c r="EL63" s="48"/>
      <c r="EM63" s="48"/>
      <c r="EN63" s="48"/>
      <c r="EO63" s="48"/>
      <c r="EP63" s="48"/>
      <c r="EQ63" s="188"/>
      <c r="ER63" s="55"/>
      <c r="ES63" s="16"/>
      <c r="ET63" s="16"/>
      <c r="EU63" s="54"/>
      <c r="EV63" s="48"/>
      <c r="EW63" s="48"/>
      <c r="EX63" s="48"/>
      <c r="EY63" s="48"/>
      <c r="EZ63" s="48"/>
      <c r="FA63" s="48"/>
      <c r="FB63" s="188"/>
      <c r="FC63" s="55"/>
      <c r="FD63" s="16"/>
      <c r="FE63" s="16"/>
      <c r="FF63" s="54"/>
      <c r="FG63" s="48"/>
      <c r="FH63" s="48"/>
      <c r="FI63" s="48"/>
      <c r="FJ63" s="48"/>
      <c r="FK63" s="48"/>
      <c r="FL63" s="48"/>
      <c r="FM63" s="188"/>
      <c r="FN63" s="55"/>
      <c r="FO63" s="16"/>
      <c r="FP63" s="16"/>
      <c r="FQ63" s="54"/>
      <c r="FR63" s="48"/>
      <c r="FS63" s="48"/>
      <c r="FT63" s="48"/>
      <c r="FU63" s="48"/>
      <c r="FV63" s="48"/>
      <c r="FW63" s="48"/>
      <c r="FX63" s="188"/>
      <c r="FY63" s="55"/>
      <c r="FZ63" s="16"/>
      <c r="GA63" s="16"/>
      <c r="GB63" s="54"/>
      <c r="GC63" s="48"/>
      <c r="GD63" s="48"/>
      <c r="GE63" s="48"/>
      <c r="GF63" s="48"/>
      <c r="GG63" s="48"/>
      <c r="GH63" s="48"/>
      <c r="GI63" s="188"/>
      <c r="GJ63" s="55"/>
      <c r="GK63" s="16"/>
      <c r="GL63" s="16"/>
      <c r="GM63" s="54"/>
      <c r="GN63" s="48"/>
      <c r="GO63" s="48"/>
      <c r="GP63" s="48"/>
      <c r="GQ63" s="48"/>
      <c r="GR63" s="48"/>
      <c r="GS63" s="48"/>
      <c r="GT63" s="188"/>
      <c r="GU63" s="55"/>
      <c r="GV63" s="16"/>
      <c r="GW63" s="16"/>
      <c r="GX63" s="54"/>
      <c r="GY63" s="48"/>
      <c r="GZ63" s="48"/>
      <c r="HA63" s="48"/>
      <c r="HB63" s="48"/>
      <c r="HC63" s="48"/>
      <c r="HD63" s="48"/>
      <c r="HE63" s="188"/>
      <c r="HF63" s="55"/>
      <c r="HG63" s="16"/>
      <c r="HH63" s="16"/>
      <c r="HI63" s="54"/>
      <c r="HJ63" s="48"/>
      <c r="HK63" s="48"/>
      <c r="HL63" s="48"/>
      <c r="HM63" s="48"/>
      <c r="HN63" s="48"/>
      <c r="HO63" s="48"/>
      <c r="HP63" s="188"/>
      <c r="HQ63" s="55"/>
      <c r="HR63" s="16"/>
      <c r="HS63" s="16"/>
    </row>
    <row r="64" spans="1:227" x14ac:dyDescent="0.3">
      <c r="A64" s="57"/>
      <c r="B64" s="140"/>
      <c r="C64" s="58"/>
      <c r="D64" s="58"/>
      <c r="E64" s="188"/>
      <c r="F64" s="188"/>
      <c r="G64" s="16"/>
      <c r="H64" s="54"/>
      <c r="I64" s="48"/>
      <c r="J64" s="48"/>
      <c r="K64" s="48"/>
      <c r="L64" s="48"/>
      <c r="M64" s="48"/>
      <c r="N64" s="48"/>
      <c r="O64" s="188"/>
      <c r="P64" s="55"/>
      <c r="Q64" s="16"/>
      <c r="R64" s="16"/>
      <c r="S64" s="54"/>
      <c r="T64" s="48"/>
      <c r="U64" s="48"/>
      <c r="V64" s="48"/>
      <c r="W64" s="48"/>
      <c r="X64" s="48"/>
      <c r="Y64" s="48"/>
      <c r="Z64" s="188"/>
      <c r="AA64" s="55"/>
      <c r="AB64" s="16"/>
      <c r="AC64" s="16"/>
      <c r="AD64" s="54"/>
      <c r="AE64" s="48"/>
      <c r="AF64" s="48"/>
      <c r="AG64" s="48"/>
      <c r="AH64" s="48"/>
      <c r="AI64" s="48"/>
      <c r="AJ64" s="48"/>
      <c r="AK64" s="188"/>
      <c r="AL64" s="55"/>
      <c r="AM64" s="16"/>
      <c r="AN64" s="16"/>
      <c r="AO64" s="54"/>
      <c r="AP64" s="48"/>
      <c r="AQ64" s="48"/>
      <c r="AR64" s="48"/>
      <c r="AS64" s="48"/>
      <c r="AT64" s="48"/>
      <c r="AU64" s="48"/>
      <c r="AV64" s="188"/>
      <c r="AW64" s="55"/>
      <c r="AX64" s="16"/>
      <c r="AY64" s="16"/>
      <c r="AZ64" s="54"/>
      <c r="BA64" s="48"/>
      <c r="BB64" s="48"/>
      <c r="BC64" s="48"/>
      <c r="BD64" s="48"/>
      <c r="BE64" s="48"/>
      <c r="BF64" s="48"/>
      <c r="BG64" s="188"/>
      <c r="BH64" s="55"/>
      <c r="BI64" s="16"/>
      <c r="BJ64" s="16"/>
      <c r="BK64" s="54"/>
      <c r="BL64" s="48"/>
      <c r="BM64" s="48"/>
      <c r="BN64" s="48"/>
      <c r="BO64" s="48"/>
      <c r="BP64" s="48"/>
      <c r="BQ64" s="48"/>
      <c r="BR64" s="188"/>
      <c r="BS64" s="55"/>
      <c r="BT64" s="16"/>
      <c r="BU64" s="16"/>
      <c r="BV64" s="54"/>
      <c r="BW64" s="48"/>
      <c r="BX64" s="48"/>
      <c r="BY64" s="48"/>
      <c r="BZ64" s="48"/>
      <c r="CA64" s="48"/>
      <c r="CB64" s="48"/>
      <c r="CC64" s="188"/>
      <c r="CD64" s="55"/>
      <c r="CE64" s="16"/>
      <c r="CF64" s="16"/>
      <c r="CG64" s="54"/>
      <c r="CH64" s="48"/>
      <c r="CI64" s="48"/>
      <c r="CJ64" s="48"/>
      <c r="CK64" s="48"/>
      <c r="CL64" s="48"/>
      <c r="CM64" s="48"/>
      <c r="CN64" s="188"/>
      <c r="CO64" s="55"/>
      <c r="CP64" s="16"/>
      <c r="CQ64" s="16"/>
      <c r="CR64" s="54"/>
      <c r="CS64" s="48"/>
      <c r="CT64" s="48"/>
      <c r="CU64" s="48"/>
      <c r="CV64" s="48"/>
      <c r="CW64" s="48"/>
      <c r="CX64" s="48"/>
      <c r="CY64" s="188"/>
      <c r="CZ64" s="55"/>
      <c r="DA64" s="16"/>
      <c r="DB64" s="16"/>
      <c r="DC64" s="54"/>
      <c r="DD64" s="48"/>
      <c r="DE64" s="48"/>
      <c r="DF64" s="48"/>
      <c r="DG64" s="48"/>
      <c r="DH64" s="48"/>
      <c r="DI64" s="48"/>
      <c r="DJ64" s="188"/>
      <c r="DK64" s="55"/>
      <c r="DL64" s="16"/>
      <c r="DM64" s="16"/>
      <c r="DN64" s="54"/>
      <c r="DO64" s="48"/>
      <c r="DP64" s="48"/>
      <c r="DQ64" s="48"/>
      <c r="DR64" s="48"/>
      <c r="DS64" s="48"/>
      <c r="DT64" s="48"/>
      <c r="DU64" s="188"/>
      <c r="DV64" s="55"/>
      <c r="DW64" s="16"/>
      <c r="DX64" s="16"/>
      <c r="DY64" s="54"/>
      <c r="DZ64" s="48"/>
      <c r="EA64" s="48"/>
      <c r="EB64" s="48"/>
      <c r="EC64" s="48"/>
      <c r="ED64" s="48"/>
      <c r="EE64" s="48"/>
      <c r="EF64" s="188"/>
      <c r="EG64" s="55"/>
      <c r="EH64" s="16"/>
      <c r="EI64" s="16"/>
      <c r="EJ64" s="54"/>
      <c r="EK64" s="48"/>
      <c r="EL64" s="48"/>
      <c r="EM64" s="48"/>
      <c r="EN64" s="48"/>
      <c r="EO64" s="48"/>
      <c r="EP64" s="48"/>
      <c r="EQ64" s="188"/>
      <c r="ER64" s="55"/>
      <c r="ES64" s="16"/>
      <c r="ET64" s="16"/>
      <c r="EU64" s="54"/>
      <c r="EV64" s="48"/>
      <c r="EW64" s="48"/>
      <c r="EX64" s="48"/>
      <c r="EY64" s="48"/>
      <c r="EZ64" s="48"/>
      <c r="FA64" s="48"/>
      <c r="FB64" s="188"/>
      <c r="FC64" s="55"/>
      <c r="FD64" s="16"/>
      <c r="FE64" s="16"/>
      <c r="FF64" s="54"/>
      <c r="FG64" s="48"/>
      <c r="FH64" s="48"/>
      <c r="FI64" s="48"/>
      <c r="FJ64" s="48"/>
      <c r="FK64" s="48"/>
      <c r="FL64" s="48"/>
      <c r="FM64" s="188"/>
      <c r="FN64" s="55"/>
      <c r="FO64" s="16"/>
      <c r="FP64" s="16"/>
      <c r="FQ64" s="54"/>
      <c r="FR64" s="48"/>
      <c r="FS64" s="48"/>
      <c r="FT64" s="48"/>
      <c r="FU64" s="48"/>
      <c r="FV64" s="48"/>
      <c r="FW64" s="48"/>
      <c r="FX64" s="188"/>
      <c r="FY64" s="55"/>
      <c r="FZ64" s="16"/>
      <c r="GA64" s="16"/>
      <c r="GB64" s="54"/>
      <c r="GC64" s="48"/>
      <c r="GD64" s="48"/>
      <c r="GE64" s="48"/>
      <c r="GF64" s="48"/>
      <c r="GG64" s="48"/>
      <c r="GH64" s="48"/>
      <c r="GI64" s="188"/>
      <c r="GJ64" s="55"/>
      <c r="GK64" s="16"/>
      <c r="GL64" s="16"/>
      <c r="GM64" s="54"/>
      <c r="GN64" s="48"/>
      <c r="GO64" s="48"/>
      <c r="GP64" s="48"/>
      <c r="GQ64" s="48"/>
      <c r="GR64" s="48"/>
      <c r="GS64" s="48"/>
      <c r="GT64" s="188"/>
      <c r="GU64" s="55"/>
      <c r="GV64" s="16"/>
      <c r="GW64" s="16"/>
      <c r="GX64" s="54"/>
      <c r="GY64" s="48"/>
      <c r="GZ64" s="48"/>
      <c r="HA64" s="48"/>
      <c r="HB64" s="48"/>
      <c r="HC64" s="48"/>
      <c r="HD64" s="48"/>
      <c r="HE64" s="188"/>
      <c r="HF64" s="55"/>
      <c r="HG64" s="16"/>
      <c r="HH64" s="16"/>
      <c r="HI64" s="54"/>
      <c r="HJ64" s="48"/>
      <c r="HK64" s="48"/>
      <c r="HL64" s="48"/>
      <c r="HM64" s="48"/>
      <c r="HN64" s="48"/>
      <c r="HO64" s="48"/>
      <c r="HP64" s="188"/>
      <c r="HQ64" s="55"/>
      <c r="HR64" s="16"/>
      <c r="HS64" s="16"/>
    </row>
    <row r="65" spans="1:227" x14ac:dyDescent="0.3">
      <c r="A65" s="57"/>
      <c r="B65" s="140"/>
      <c r="C65" s="58"/>
      <c r="D65" s="58"/>
      <c r="E65" s="188"/>
      <c r="F65" s="188"/>
      <c r="G65" s="16"/>
      <c r="H65" s="54"/>
      <c r="I65" s="48"/>
      <c r="J65" s="48"/>
      <c r="K65" s="48"/>
      <c r="L65" s="48"/>
      <c r="M65" s="48"/>
      <c r="N65" s="48"/>
      <c r="O65" s="188"/>
      <c r="P65" s="55"/>
      <c r="Q65" s="16"/>
      <c r="R65" s="16"/>
      <c r="S65" s="54"/>
      <c r="T65" s="48"/>
      <c r="U65" s="48"/>
      <c r="V65" s="48"/>
      <c r="W65" s="48"/>
      <c r="X65" s="48"/>
      <c r="Y65" s="48"/>
      <c r="Z65" s="188"/>
      <c r="AA65" s="55"/>
      <c r="AB65" s="16"/>
      <c r="AC65" s="16"/>
      <c r="AD65" s="54"/>
      <c r="AE65" s="48"/>
      <c r="AF65" s="48"/>
      <c r="AG65" s="48"/>
      <c r="AH65" s="48"/>
      <c r="AI65" s="48"/>
      <c r="AJ65" s="48"/>
      <c r="AK65" s="188"/>
      <c r="AL65" s="55"/>
      <c r="AM65" s="16"/>
      <c r="AN65" s="16"/>
      <c r="AO65" s="54"/>
      <c r="AP65" s="48"/>
      <c r="AQ65" s="48"/>
      <c r="AR65" s="48"/>
      <c r="AS65" s="48"/>
      <c r="AT65" s="48"/>
      <c r="AU65" s="48"/>
      <c r="AV65" s="188"/>
      <c r="AW65" s="55"/>
      <c r="AX65" s="16"/>
      <c r="AY65" s="16"/>
      <c r="AZ65" s="54"/>
      <c r="BA65" s="48"/>
      <c r="BB65" s="48"/>
      <c r="BC65" s="48"/>
      <c r="BD65" s="48"/>
      <c r="BE65" s="48"/>
      <c r="BF65" s="48"/>
      <c r="BG65" s="188"/>
      <c r="BH65" s="55"/>
      <c r="BI65" s="16"/>
      <c r="BJ65" s="16"/>
      <c r="BK65" s="54"/>
      <c r="BL65" s="48"/>
      <c r="BM65" s="48"/>
      <c r="BN65" s="48"/>
      <c r="BO65" s="48"/>
      <c r="BP65" s="48"/>
      <c r="BQ65" s="48"/>
      <c r="BR65" s="188"/>
      <c r="BS65" s="55"/>
      <c r="BT65" s="16"/>
      <c r="BU65" s="16"/>
      <c r="BV65" s="54"/>
      <c r="BW65" s="48"/>
      <c r="BX65" s="48"/>
      <c r="BY65" s="48"/>
      <c r="BZ65" s="48"/>
      <c r="CA65" s="48"/>
      <c r="CB65" s="48"/>
      <c r="CC65" s="188"/>
      <c r="CD65" s="55"/>
      <c r="CE65" s="16"/>
      <c r="CF65" s="16"/>
      <c r="CG65" s="54"/>
      <c r="CH65" s="48"/>
      <c r="CI65" s="48"/>
      <c r="CJ65" s="48"/>
      <c r="CK65" s="48"/>
      <c r="CL65" s="48"/>
      <c r="CM65" s="48"/>
      <c r="CN65" s="188"/>
      <c r="CO65" s="55"/>
      <c r="CP65" s="16"/>
      <c r="CQ65" s="16"/>
      <c r="CR65" s="54"/>
      <c r="CS65" s="48"/>
      <c r="CT65" s="48"/>
      <c r="CU65" s="48"/>
      <c r="CV65" s="48"/>
      <c r="CW65" s="48"/>
      <c r="CX65" s="48"/>
      <c r="CY65" s="188"/>
      <c r="CZ65" s="55"/>
      <c r="DA65" s="16"/>
      <c r="DB65" s="16"/>
      <c r="DC65" s="54"/>
      <c r="DD65" s="48"/>
      <c r="DE65" s="48"/>
      <c r="DF65" s="48"/>
      <c r="DG65" s="48"/>
      <c r="DH65" s="48"/>
      <c r="DI65" s="48"/>
      <c r="DJ65" s="188"/>
      <c r="DK65" s="55"/>
      <c r="DL65" s="16"/>
      <c r="DM65" s="16"/>
      <c r="DN65" s="54"/>
      <c r="DO65" s="48"/>
      <c r="DP65" s="48"/>
      <c r="DQ65" s="48"/>
      <c r="DR65" s="48"/>
      <c r="DS65" s="48"/>
      <c r="DT65" s="48"/>
      <c r="DU65" s="188"/>
      <c r="DV65" s="55"/>
      <c r="DW65" s="16"/>
      <c r="DX65" s="16"/>
      <c r="DY65" s="54"/>
      <c r="DZ65" s="48"/>
      <c r="EA65" s="48"/>
      <c r="EB65" s="48"/>
      <c r="EC65" s="48"/>
      <c r="ED65" s="48"/>
      <c r="EE65" s="48"/>
      <c r="EF65" s="188"/>
      <c r="EG65" s="55"/>
      <c r="EH65" s="16"/>
      <c r="EI65" s="16"/>
      <c r="EJ65" s="54"/>
      <c r="EK65" s="48"/>
      <c r="EL65" s="48"/>
      <c r="EM65" s="48"/>
      <c r="EN65" s="48"/>
      <c r="EO65" s="48"/>
      <c r="EP65" s="48"/>
      <c r="EQ65" s="188"/>
      <c r="ER65" s="55"/>
      <c r="ES65" s="16"/>
      <c r="ET65" s="16"/>
      <c r="EU65" s="54"/>
      <c r="EV65" s="48"/>
      <c r="EW65" s="48"/>
      <c r="EX65" s="48"/>
      <c r="EY65" s="48"/>
      <c r="EZ65" s="48"/>
      <c r="FA65" s="48"/>
      <c r="FB65" s="188"/>
      <c r="FC65" s="55"/>
      <c r="FD65" s="16"/>
      <c r="FE65" s="16"/>
      <c r="FF65" s="54"/>
      <c r="FG65" s="48"/>
      <c r="FH65" s="48"/>
      <c r="FI65" s="48"/>
      <c r="FJ65" s="48"/>
      <c r="FK65" s="48"/>
      <c r="FL65" s="48"/>
      <c r="FM65" s="188"/>
      <c r="FN65" s="55"/>
      <c r="FO65" s="16"/>
      <c r="FP65" s="16"/>
      <c r="FQ65" s="54"/>
      <c r="FR65" s="48"/>
      <c r="FS65" s="48"/>
      <c r="FT65" s="48"/>
      <c r="FU65" s="48"/>
      <c r="FV65" s="48"/>
      <c r="FW65" s="48"/>
      <c r="FX65" s="188"/>
      <c r="FY65" s="55"/>
      <c r="FZ65" s="16"/>
      <c r="GA65" s="16"/>
      <c r="GB65" s="54"/>
      <c r="GC65" s="48"/>
      <c r="GD65" s="48"/>
      <c r="GE65" s="48"/>
      <c r="GF65" s="48"/>
      <c r="GG65" s="48"/>
      <c r="GH65" s="48"/>
      <c r="GI65" s="188"/>
      <c r="GJ65" s="55"/>
      <c r="GK65" s="16"/>
      <c r="GL65" s="16"/>
      <c r="GM65" s="54"/>
      <c r="GN65" s="48"/>
      <c r="GO65" s="48"/>
      <c r="GP65" s="48"/>
      <c r="GQ65" s="48"/>
      <c r="GR65" s="48"/>
      <c r="GS65" s="48"/>
      <c r="GT65" s="188"/>
      <c r="GU65" s="55"/>
      <c r="GV65" s="16"/>
      <c r="GW65" s="16"/>
      <c r="GX65" s="54"/>
      <c r="GY65" s="48"/>
      <c r="GZ65" s="48"/>
      <c r="HA65" s="48"/>
      <c r="HB65" s="48"/>
      <c r="HC65" s="48"/>
      <c r="HD65" s="48"/>
      <c r="HE65" s="188"/>
      <c r="HF65" s="55"/>
      <c r="HG65" s="16"/>
      <c r="HH65" s="16"/>
      <c r="HI65" s="54"/>
      <c r="HJ65" s="48"/>
      <c r="HK65" s="48"/>
      <c r="HL65" s="48"/>
      <c r="HM65" s="48"/>
      <c r="HN65" s="48"/>
      <c r="HO65" s="48"/>
      <c r="HP65" s="188"/>
      <c r="HQ65" s="55"/>
      <c r="HR65" s="16"/>
      <c r="HS65" s="16"/>
    </row>
    <row r="66" spans="1:227" x14ac:dyDescent="0.3">
      <c r="A66" s="57"/>
      <c r="B66" s="140"/>
      <c r="C66" s="58"/>
      <c r="D66" s="58"/>
      <c r="E66" s="188"/>
      <c r="F66" s="188"/>
      <c r="G66" s="16"/>
      <c r="H66" s="54"/>
      <c r="I66" s="48"/>
      <c r="J66" s="48"/>
      <c r="K66" s="48"/>
      <c r="L66" s="48"/>
      <c r="M66" s="48"/>
      <c r="N66" s="48"/>
      <c r="O66" s="188"/>
      <c r="P66" s="55"/>
      <c r="Q66" s="16"/>
      <c r="R66" s="16"/>
      <c r="S66" s="54"/>
      <c r="T66" s="48"/>
      <c r="U66" s="48"/>
      <c r="V66" s="48"/>
      <c r="W66" s="48"/>
      <c r="X66" s="48"/>
      <c r="Y66" s="48"/>
      <c r="Z66" s="188"/>
      <c r="AA66" s="55"/>
      <c r="AB66" s="16"/>
      <c r="AC66" s="16"/>
      <c r="AD66" s="54"/>
      <c r="AE66" s="48"/>
      <c r="AF66" s="48"/>
      <c r="AG66" s="48"/>
      <c r="AH66" s="48"/>
      <c r="AI66" s="48"/>
      <c r="AJ66" s="48"/>
      <c r="AK66" s="188"/>
      <c r="AL66" s="55"/>
      <c r="AM66" s="16"/>
      <c r="AN66" s="16"/>
      <c r="AO66" s="54"/>
      <c r="AP66" s="48"/>
      <c r="AQ66" s="48"/>
      <c r="AR66" s="48"/>
      <c r="AS66" s="48"/>
      <c r="AT66" s="48"/>
      <c r="AU66" s="48"/>
      <c r="AV66" s="188"/>
      <c r="AW66" s="55"/>
      <c r="AX66" s="16"/>
      <c r="AY66" s="16"/>
      <c r="AZ66" s="54"/>
      <c r="BA66" s="48"/>
      <c r="BB66" s="48"/>
      <c r="BC66" s="48"/>
      <c r="BD66" s="48"/>
      <c r="BE66" s="48"/>
      <c r="BF66" s="48"/>
      <c r="BG66" s="188"/>
      <c r="BH66" s="55"/>
      <c r="BI66" s="16"/>
      <c r="BJ66" s="16"/>
      <c r="BK66" s="54"/>
      <c r="BL66" s="48"/>
      <c r="BM66" s="48"/>
      <c r="BN66" s="48"/>
      <c r="BO66" s="48"/>
      <c r="BP66" s="48"/>
      <c r="BQ66" s="48"/>
      <c r="BR66" s="188"/>
      <c r="BS66" s="55"/>
      <c r="BT66" s="16"/>
      <c r="BU66" s="16"/>
      <c r="BV66" s="54"/>
      <c r="BW66" s="48"/>
      <c r="BX66" s="48"/>
      <c r="BY66" s="48"/>
      <c r="BZ66" s="48"/>
      <c r="CA66" s="48"/>
      <c r="CB66" s="48"/>
      <c r="CC66" s="188"/>
      <c r="CD66" s="55"/>
      <c r="CE66" s="16"/>
      <c r="CF66" s="16"/>
      <c r="CG66" s="54"/>
      <c r="CH66" s="48"/>
      <c r="CI66" s="48"/>
      <c r="CJ66" s="48"/>
      <c r="CK66" s="48"/>
      <c r="CL66" s="48"/>
      <c r="CM66" s="48"/>
      <c r="CN66" s="188"/>
      <c r="CO66" s="55"/>
      <c r="CP66" s="16"/>
      <c r="CQ66" s="16"/>
      <c r="CR66" s="54"/>
      <c r="CS66" s="48"/>
      <c r="CT66" s="48"/>
      <c r="CU66" s="48"/>
      <c r="CV66" s="48"/>
      <c r="CW66" s="48"/>
      <c r="CX66" s="48"/>
      <c r="CY66" s="188"/>
      <c r="CZ66" s="55"/>
      <c r="DA66" s="16"/>
      <c r="DB66" s="16"/>
      <c r="DC66" s="54"/>
      <c r="DD66" s="48"/>
      <c r="DE66" s="48"/>
      <c r="DF66" s="48"/>
      <c r="DG66" s="48"/>
      <c r="DH66" s="48"/>
      <c r="DI66" s="48"/>
      <c r="DJ66" s="188"/>
      <c r="DK66" s="55"/>
      <c r="DL66" s="16"/>
      <c r="DM66" s="16"/>
      <c r="DN66" s="54"/>
      <c r="DO66" s="48"/>
      <c r="DP66" s="48"/>
      <c r="DQ66" s="48"/>
      <c r="DR66" s="48"/>
      <c r="DS66" s="48"/>
      <c r="DT66" s="48"/>
      <c r="DU66" s="188"/>
      <c r="DV66" s="55"/>
      <c r="DW66" s="16"/>
      <c r="DX66" s="16"/>
      <c r="DY66" s="54"/>
      <c r="DZ66" s="48"/>
      <c r="EA66" s="48"/>
      <c r="EB66" s="48"/>
      <c r="EC66" s="48"/>
      <c r="ED66" s="48"/>
      <c r="EE66" s="48"/>
      <c r="EF66" s="188"/>
      <c r="EG66" s="55"/>
      <c r="EH66" s="16"/>
      <c r="EI66" s="16"/>
      <c r="EJ66" s="54"/>
      <c r="EK66" s="48"/>
      <c r="EL66" s="48"/>
      <c r="EM66" s="48"/>
      <c r="EN66" s="48"/>
      <c r="EO66" s="48"/>
      <c r="EP66" s="48"/>
      <c r="EQ66" s="188"/>
      <c r="ER66" s="55"/>
      <c r="ES66" s="16"/>
      <c r="ET66" s="16"/>
      <c r="EU66" s="54"/>
      <c r="EV66" s="48"/>
      <c r="EW66" s="48"/>
      <c r="EX66" s="48"/>
      <c r="EY66" s="48"/>
      <c r="EZ66" s="48"/>
      <c r="FA66" s="48"/>
      <c r="FB66" s="188"/>
      <c r="FC66" s="55"/>
      <c r="FD66" s="16"/>
      <c r="FE66" s="16"/>
      <c r="FF66" s="54"/>
      <c r="FG66" s="48"/>
      <c r="FH66" s="48"/>
      <c r="FI66" s="48"/>
      <c r="FJ66" s="48"/>
      <c r="FK66" s="48"/>
      <c r="FL66" s="48"/>
      <c r="FM66" s="188"/>
      <c r="FN66" s="55"/>
      <c r="FO66" s="16"/>
      <c r="FP66" s="16"/>
      <c r="FQ66" s="54"/>
      <c r="FR66" s="48"/>
      <c r="FS66" s="48"/>
      <c r="FT66" s="48"/>
      <c r="FU66" s="48"/>
      <c r="FV66" s="48"/>
      <c r="FW66" s="48"/>
      <c r="FX66" s="188"/>
      <c r="FY66" s="55"/>
      <c r="FZ66" s="16"/>
      <c r="GA66" s="16"/>
      <c r="GB66" s="54"/>
      <c r="GC66" s="48"/>
      <c r="GD66" s="48"/>
      <c r="GE66" s="48"/>
      <c r="GF66" s="48"/>
      <c r="GG66" s="48"/>
      <c r="GH66" s="48"/>
      <c r="GI66" s="188"/>
      <c r="GJ66" s="55"/>
      <c r="GK66" s="16"/>
      <c r="GL66" s="16"/>
      <c r="GM66" s="54"/>
      <c r="GN66" s="48"/>
      <c r="GO66" s="48"/>
      <c r="GP66" s="48"/>
      <c r="GQ66" s="48"/>
      <c r="GR66" s="48"/>
      <c r="GS66" s="48"/>
      <c r="GT66" s="188"/>
      <c r="GU66" s="55"/>
      <c r="GV66" s="16"/>
      <c r="GW66" s="16"/>
      <c r="GX66" s="54"/>
      <c r="GY66" s="48"/>
      <c r="GZ66" s="48"/>
      <c r="HA66" s="48"/>
      <c r="HB66" s="48"/>
      <c r="HC66" s="48"/>
      <c r="HD66" s="48"/>
      <c r="HE66" s="188"/>
      <c r="HF66" s="55"/>
      <c r="HG66" s="16"/>
      <c r="HH66" s="16"/>
      <c r="HI66" s="54"/>
      <c r="HJ66" s="48"/>
      <c r="HK66" s="48"/>
      <c r="HL66" s="48"/>
      <c r="HM66" s="48"/>
      <c r="HN66" s="48"/>
      <c r="HO66" s="48"/>
      <c r="HP66" s="188"/>
      <c r="HQ66" s="55"/>
      <c r="HR66" s="16"/>
      <c r="HS66" s="16"/>
    </row>
    <row r="67" spans="1:227" x14ac:dyDescent="0.3">
      <c r="A67" s="57"/>
      <c r="B67" s="140"/>
      <c r="C67" s="58"/>
      <c r="D67" s="58"/>
      <c r="E67" s="188"/>
      <c r="F67" s="188"/>
      <c r="G67" s="16"/>
      <c r="H67" s="54"/>
      <c r="I67" s="48"/>
      <c r="J67" s="48"/>
      <c r="K67" s="48"/>
      <c r="L67" s="48"/>
      <c r="M67" s="48"/>
      <c r="N67" s="48"/>
      <c r="O67" s="188"/>
      <c r="P67" s="55"/>
      <c r="Q67" s="16"/>
      <c r="R67" s="16"/>
      <c r="S67" s="54"/>
      <c r="T67" s="48"/>
      <c r="U67" s="48"/>
      <c r="V67" s="48"/>
      <c r="W67" s="48"/>
      <c r="X67" s="48"/>
      <c r="Y67" s="48"/>
      <c r="Z67" s="188"/>
      <c r="AA67" s="55"/>
      <c r="AB67" s="16"/>
      <c r="AC67" s="16"/>
      <c r="AD67" s="54"/>
      <c r="AE67" s="48"/>
      <c r="AF67" s="48"/>
      <c r="AG67" s="48"/>
      <c r="AH67" s="48"/>
      <c r="AI67" s="48"/>
      <c r="AJ67" s="48"/>
      <c r="AK67" s="188"/>
      <c r="AL67" s="55"/>
      <c r="AM67" s="16"/>
      <c r="AN67" s="16"/>
      <c r="AO67" s="54"/>
      <c r="AP67" s="48"/>
      <c r="AQ67" s="48"/>
      <c r="AR67" s="48"/>
      <c r="AS67" s="48"/>
      <c r="AT67" s="48"/>
      <c r="AU67" s="48"/>
      <c r="AV67" s="188"/>
      <c r="AW67" s="55"/>
      <c r="AX67" s="16"/>
      <c r="AY67" s="16"/>
      <c r="AZ67" s="54"/>
      <c r="BA67" s="48"/>
      <c r="BB67" s="48"/>
      <c r="BC67" s="48"/>
      <c r="BD67" s="48"/>
      <c r="BE67" s="48"/>
      <c r="BF67" s="48"/>
      <c r="BG67" s="188"/>
      <c r="BH67" s="55"/>
      <c r="BI67" s="16"/>
      <c r="BJ67" s="16"/>
      <c r="BK67" s="54"/>
      <c r="BL67" s="48"/>
      <c r="BM67" s="48"/>
      <c r="BN67" s="48"/>
      <c r="BO67" s="48"/>
      <c r="BP67" s="48"/>
      <c r="BQ67" s="48"/>
      <c r="BR67" s="188"/>
      <c r="BS67" s="55"/>
      <c r="BT67" s="16"/>
      <c r="BU67" s="16"/>
      <c r="BV67" s="54"/>
      <c r="BW67" s="48"/>
      <c r="BX67" s="48"/>
      <c r="BY67" s="48"/>
      <c r="BZ67" s="48"/>
      <c r="CA67" s="48"/>
      <c r="CB67" s="48"/>
      <c r="CC67" s="188"/>
      <c r="CD67" s="55"/>
      <c r="CE67" s="16"/>
      <c r="CF67" s="16"/>
      <c r="CG67" s="54"/>
      <c r="CH67" s="48"/>
      <c r="CI67" s="48"/>
      <c r="CJ67" s="48"/>
      <c r="CK67" s="48"/>
      <c r="CL67" s="48"/>
      <c r="CM67" s="48"/>
      <c r="CN67" s="188"/>
      <c r="CO67" s="55"/>
      <c r="CP67" s="16"/>
      <c r="CQ67" s="16"/>
      <c r="CR67" s="54"/>
      <c r="CS67" s="48"/>
      <c r="CT67" s="48"/>
      <c r="CU67" s="48"/>
      <c r="CV67" s="48"/>
      <c r="CW67" s="48"/>
      <c r="CX67" s="48"/>
      <c r="CY67" s="188"/>
      <c r="CZ67" s="55"/>
      <c r="DA67" s="16"/>
      <c r="DB67" s="16"/>
      <c r="DC67" s="54"/>
      <c r="DD67" s="48"/>
      <c r="DE67" s="48"/>
      <c r="DF67" s="48"/>
      <c r="DG67" s="48"/>
      <c r="DH67" s="48"/>
      <c r="DI67" s="48"/>
      <c r="DJ67" s="188"/>
      <c r="DK67" s="55"/>
      <c r="DL67" s="16"/>
      <c r="DM67" s="16"/>
      <c r="DN67" s="54"/>
      <c r="DO67" s="48"/>
      <c r="DP67" s="48"/>
      <c r="DQ67" s="48"/>
      <c r="DR67" s="48"/>
      <c r="DS67" s="48"/>
      <c r="DT67" s="48"/>
      <c r="DU67" s="188"/>
      <c r="DV67" s="55"/>
      <c r="DW67" s="16"/>
      <c r="DX67" s="16"/>
      <c r="DY67" s="54"/>
      <c r="DZ67" s="48"/>
      <c r="EA67" s="48"/>
      <c r="EB67" s="48"/>
      <c r="EC67" s="48"/>
      <c r="ED67" s="48"/>
      <c r="EE67" s="48"/>
      <c r="EF67" s="188"/>
      <c r="EG67" s="55"/>
      <c r="EH67" s="16"/>
      <c r="EI67" s="16"/>
      <c r="EJ67" s="54"/>
      <c r="EK67" s="48"/>
      <c r="EL67" s="48"/>
      <c r="EM67" s="48"/>
      <c r="EN67" s="48"/>
      <c r="EO67" s="48"/>
      <c r="EP67" s="48"/>
      <c r="EQ67" s="188"/>
      <c r="ER67" s="55"/>
      <c r="ES67" s="16"/>
      <c r="ET67" s="16"/>
      <c r="EU67" s="54"/>
      <c r="EV67" s="48"/>
      <c r="EW67" s="48"/>
      <c r="EX67" s="48"/>
      <c r="EY67" s="48"/>
      <c r="EZ67" s="48"/>
      <c r="FA67" s="48"/>
      <c r="FB67" s="188"/>
      <c r="FC67" s="55"/>
      <c r="FD67" s="16"/>
      <c r="FE67" s="16"/>
      <c r="FF67" s="54"/>
      <c r="FG67" s="48"/>
      <c r="FH67" s="48"/>
      <c r="FI67" s="48"/>
      <c r="FJ67" s="48"/>
      <c r="FK67" s="48"/>
      <c r="FL67" s="48"/>
      <c r="FM67" s="188"/>
      <c r="FN67" s="55"/>
      <c r="FO67" s="16"/>
      <c r="FP67" s="16"/>
      <c r="FQ67" s="54"/>
      <c r="FR67" s="48"/>
      <c r="FS67" s="48"/>
      <c r="FT67" s="48"/>
      <c r="FU67" s="48"/>
      <c r="FV67" s="48"/>
      <c r="FW67" s="48"/>
      <c r="FX67" s="188"/>
      <c r="FY67" s="55"/>
      <c r="FZ67" s="16"/>
      <c r="GA67" s="16"/>
      <c r="GB67" s="54"/>
      <c r="GC67" s="48"/>
      <c r="GD67" s="48"/>
      <c r="GE67" s="48"/>
      <c r="GF67" s="48"/>
      <c r="GG67" s="48"/>
      <c r="GH67" s="48"/>
      <c r="GI67" s="188"/>
      <c r="GJ67" s="55"/>
      <c r="GK67" s="16"/>
      <c r="GL67" s="16"/>
      <c r="GM67" s="54"/>
      <c r="GN67" s="48"/>
      <c r="GO67" s="48"/>
      <c r="GP67" s="48"/>
      <c r="GQ67" s="48"/>
      <c r="GR67" s="48"/>
      <c r="GS67" s="48"/>
      <c r="GT67" s="188"/>
      <c r="GU67" s="55"/>
      <c r="GV67" s="16"/>
      <c r="GW67" s="16"/>
      <c r="GX67" s="54"/>
      <c r="GY67" s="48"/>
      <c r="GZ67" s="48"/>
      <c r="HA67" s="48"/>
      <c r="HB67" s="48"/>
      <c r="HC67" s="48"/>
      <c r="HD67" s="48"/>
      <c r="HE67" s="188"/>
      <c r="HF67" s="55"/>
      <c r="HG67" s="16"/>
      <c r="HH67" s="16"/>
      <c r="HI67" s="54"/>
      <c r="HJ67" s="48"/>
      <c r="HK67" s="48"/>
      <c r="HL67" s="48"/>
      <c r="HM67" s="48"/>
      <c r="HN67" s="48"/>
      <c r="HO67" s="48"/>
      <c r="HP67" s="188"/>
      <c r="HQ67" s="55"/>
      <c r="HR67" s="16"/>
      <c r="HS67" s="16"/>
    </row>
    <row r="68" spans="1:227" x14ac:dyDescent="0.3">
      <c r="A68" s="57"/>
      <c r="B68" s="140"/>
      <c r="C68" s="58"/>
      <c r="D68" s="58"/>
      <c r="E68" s="188"/>
      <c r="F68" s="188"/>
      <c r="G68" s="16"/>
      <c r="H68" s="54"/>
      <c r="I68" s="48"/>
      <c r="J68" s="48"/>
      <c r="K68" s="48"/>
      <c r="L68" s="48"/>
      <c r="M68" s="48"/>
      <c r="N68" s="48"/>
      <c r="O68" s="188"/>
      <c r="P68" s="55"/>
      <c r="Q68" s="16"/>
      <c r="R68" s="16"/>
      <c r="S68" s="54"/>
      <c r="T68" s="48"/>
      <c r="U68" s="48"/>
      <c r="V68" s="48"/>
      <c r="W68" s="48"/>
      <c r="X68" s="48"/>
      <c r="Y68" s="48"/>
      <c r="Z68" s="188"/>
      <c r="AA68" s="55"/>
      <c r="AB68" s="16"/>
      <c r="AC68" s="16"/>
      <c r="AD68" s="54"/>
      <c r="AE68" s="48"/>
      <c r="AF68" s="48"/>
      <c r="AG68" s="48"/>
      <c r="AH68" s="48"/>
      <c r="AI68" s="48"/>
      <c r="AJ68" s="48"/>
      <c r="AK68" s="188"/>
      <c r="AL68" s="55"/>
      <c r="AM68" s="16"/>
      <c r="AN68" s="16"/>
      <c r="AO68" s="54"/>
      <c r="AP68" s="48"/>
      <c r="AQ68" s="48"/>
      <c r="AR68" s="48"/>
      <c r="AS68" s="48"/>
      <c r="AT68" s="48"/>
      <c r="AU68" s="48"/>
      <c r="AV68" s="188"/>
      <c r="AW68" s="55"/>
      <c r="AX68" s="16"/>
      <c r="AY68" s="16"/>
      <c r="AZ68" s="54"/>
      <c r="BA68" s="48"/>
      <c r="BB68" s="48"/>
      <c r="BC68" s="48"/>
      <c r="BD68" s="48"/>
      <c r="BE68" s="48"/>
      <c r="BF68" s="48"/>
      <c r="BG68" s="188"/>
      <c r="BH68" s="55"/>
      <c r="BI68" s="16"/>
      <c r="BJ68" s="16"/>
      <c r="BK68" s="54"/>
      <c r="BL68" s="48"/>
      <c r="BM68" s="48"/>
      <c r="BN68" s="48"/>
      <c r="BO68" s="48"/>
      <c r="BP68" s="48"/>
      <c r="BQ68" s="48"/>
      <c r="BR68" s="188"/>
      <c r="BS68" s="55"/>
      <c r="BT68" s="16"/>
      <c r="BU68" s="16"/>
      <c r="BV68" s="54"/>
      <c r="BW68" s="48"/>
      <c r="BX68" s="48"/>
      <c r="BY68" s="48"/>
      <c r="BZ68" s="48"/>
      <c r="CA68" s="48"/>
      <c r="CB68" s="48"/>
      <c r="CC68" s="188"/>
      <c r="CD68" s="55"/>
      <c r="CE68" s="16"/>
      <c r="CF68" s="16"/>
      <c r="CG68" s="54"/>
      <c r="CH68" s="48"/>
      <c r="CI68" s="48"/>
      <c r="CJ68" s="48"/>
      <c r="CK68" s="48"/>
      <c r="CL68" s="48"/>
      <c r="CM68" s="48"/>
      <c r="CN68" s="188"/>
      <c r="CO68" s="55"/>
      <c r="CP68" s="16"/>
      <c r="CQ68" s="16"/>
      <c r="CR68" s="54"/>
      <c r="CS68" s="48"/>
      <c r="CT68" s="48"/>
      <c r="CU68" s="48"/>
      <c r="CV68" s="48"/>
      <c r="CW68" s="48"/>
      <c r="CX68" s="48"/>
      <c r="CY68" s="188"/>
      <c r="CZ68" s="55"/>
      <c r="DA68" s="16"/>
      <c r="DB68" s="16"/>
      <c r="DC68" s="54"/>
      <c r="DD68" s="48"/>
      <c r="DE68" s="48"/>
      <c r="DF68" s="48"/>
      <c r="DG68" s="48"/>
      <c r="DH68" s="48"/>
      <c r="DI68" s="48"/>
      <c r="DJ68" s="188"/>
      <c r="DK68" s="55"/>
      <c r="DL68" s="16"/>
      <c r="DM68" s="16"/>
      <c r="DN68" s="54"/>
      <c r="DO68" s="48"/>
      <c r="DP68" s="48"/>
      <c r="DQ68" s="48"/>
      <c r="DR68" s="48"/>
      <c r="DS68" s="48"/>
      <c r="DT68" s="48"/>
      <c r="DU68" s="188"/>
      <c r="DV68" s="55"/>
      <c r="DW68" s="16"/>
      <c r="DX68" s="16"/>
      <c r="DY68" s="54"/>
      <c r="DZ68" s="48"/>
      <c r="EA68" s="48"/>
      <c r="EB68" s="48"/>
      <c r="EC68" s="48"/>
      <c r="ED68" s="48"/>
      <c r="EE68" s="48"/>
      <c r="EF68" s="188"/>
      <c r="EG68" s="55"/>
      <c r="EH68" s="16"/>
      <c r="EI68" s="16"/>
      <c r="EJ68" s="54"/>
      <c r="EK68" s="48"/>
      <c r="EL68" s="48"/>
      <c r="EM68" s="48"/>
      <c r="EN68" s="48"/>
      <c r="EO68" s="48"/>
      <c r="EP68" s="48"/>
      <c r="EQ68" s="188"/>
      <c r="ER68" s="55"/>
      <c r="ES68" s="16"/>
      <c r="ET68" s="16"/>
      <c r="EU68" s="54"/>
      <c r="EV68" s="48"/>
      <c r="EW68" s="48"/>
      <c r="EX68" s="48"/>
      <c r="EY68" s="48"/>
      <c r="EZ68" s="48"/>
      <c r="FA68" s="48"/>
      <c r="FB68" s="188"/>
      <c r="FC68" s="55"/>
      <c r="FD68" s="16"/>
      <c r="FE68" s="16"/>
      <c r="FF68" s="54"/>
      <c r="FG68" s="48"/>
      <c r="FH68" s="48"/>
      <c r="FI68" s="48"/>
      <c r="FJ68" s="48"/>
      <c r="FK68" s="48"/>
      <c r="FL68" s="48"/>
      <c r="FM68" s="188"/>
      <c r="FN68" s="55"/>
      <c r="FO68" s="16"/>
      <c r="FP68" s="16"/>
      <c r="FQ68" s="54"/>
      <c r="FR68" s="48"/>
      <c r="FS68" s="48"/>
      <c r="FT68" s="48"/>
      <c r="FU68" s="48"/>
      <c r="FV68" s="48"/>
      <c r="FW68" s="48"/>
      <c r="FX68" s="188"/>
      <c r="FY68" s="55"/>
      <c r="FZ68" s="16"/>
      <c r="GA68" s="16"/>
      <c r="GB68" s="54"/>
      <c r="GC68" s="48"/>
      <c r="GD68" s="48"/>
      <c r="GE68" s="48"/>
      <c r="GF68" s="48"/>
      <c r="GG68" s="48"/>
      <c r="GH68" s="48"/>
      <c r="GI68" s="188"/>
      <c r="GJ68" s="55"/>
      <c r="GK68" s="16"/>
      <c r="GL68" s="16"/>
      <c r="GM68" s="54"/>
      <c r="GN68" s="48"/>
      <c r="GO68" s="48"/>
      <c r="GP68" s="48"/>
      <c r="GQ68" s="48"/>
      <c r="GR68" s="48"/>
      <c r="GS68" s="48"/>
      <c r="GT68" s="188"/>
      <c r="GU68" s="55"/>
      <c r="GV68" s="16"/>
      <c r="GW68" s="16"/>
      <c r="GX68" s="54"/>
      <c r="GY68" s="48"/>
      <c r="GZ68" s="48"/>
      <c r="HA68" s="48"/>
      <c r="HB68" s="48"/>
      <c r="HC68" s="48"/>
      <c r="HD68" s="48"/>
      <c r="HE68" s="188"/>
      <c r="HF68" s="55"/>
      <c r="HG68" s="16"/>
      <c r="HH68" s="16"/>
      <c r="HI68" s="54"/>
      <c r="HJ68" s="48"/>
      <c r="HK68" s="48"/>
      <c r="HL68" s="48"/>
      <c r="HM68" s="48"/>
      <c r="HN68" s="48"/>
      <c r="HO68" s="48"/>
      <c r="HP68" s="188"/>
      <c r="HQ68" s="55"/>
      <c r="HR68" s="16"/>
      <c r="HS68" s="16"/>
    </row>
    <row r="69" spans="1:227" x14ac:dyDescent="0.3">
      <c r="A69" s="57"/>
      <c r="B69" s="140"/>
      <c r="C69" s="58"/>
      <c r="D69" s="58"/>
    </row>
    <row r="70" spans="1:227" x14ac:dyDescent="0.3">
      <c r="A70" s="57"/>
      <c r="B70" s="140"/>
      <c r="C70" s="58"/>
      <c r="D70" s="58"/>
    </row>
    <row r="71" spans="1:227" x14ac:dyDescent="0.3">
      <c r="A71" s="57"/>
      <c r="B71" s="140"/>
      <c r="C71" s="58"/>
      <c r="D71" s="58"/>
    </row>
    <row r="72" spans="1:227" x14ac:dyDescent="0.3">
      <c r="A72" s="57"/>
      <c r="B72" s="140"/>
      <c r="C72" s="58"/>
      <c r="D72" s="58"/>
    </row>
    <row r="73" spans="1:227" x14ac:dyDescent="0.3">
      <c r="A73" s="57"/>
      <c r="B73" s="140"/>
      <c r="C73" s="58"/>
      <c r="D73" s="58"/>
      <c r="E73" s="188"/>
      <c r="F73" s="188"/>
      <c r="G73" s="16"/>
      <c r="H73" s="54"/>
      <c r="I73" s="48"/>
      <c r="J73" s="48"/>
      <c r="K73" s="48"/>
      <c r="L73" s="48"/>
      <c r="M73" s="48"/>
      <c r="N73" s="48"/>
      <c r="O73" s="188"/>
      <c r="P73" s="55"/>
      <c r="Q73" s="16"/>
      <c r="R73" s="16"/>
      <c r="S73" s="54"/>
      <c r="T73" s="48"/>
      <c r="U73" s="48"/>
      <c r="V73" s="48"/>
      <c r="W73" s="48"/>
      <c r="X73" s="48"/>
      <c r="Y73" s="48"/>
      <c r="Z73" s="188"/>
      <c r="AA73" s="55"/>
      <c r="AB73" s="16"/>
      <c r="AC73" s="16"/>
      <c r="AD73" s="54"/>
      <c r="AE73" s="48"/>
      <c r="AF73" s="48"/>
      <c r="AG73" s="48"/>
      <c r="AH73" s="48"/>
      <c r="AI73" s="48"/>
      <c r="AJ73" s="48"/>
      <c r="AK73" s="188"/>
      <c r="AL73" s="55"/>
      <c r="AM73" s="16"/>
      <c r="AN73" s="16"/>
      <c r="AO73" s="54"/>
      <c r="AP73" s="48"/>
      <c r="AQ73" s="48"/>
      <c r="AR73" s="48"/>
      <c r="AS73" s="48"/>
      <c r="AT73" s="48"/>
      <c r="AU73" s="48"/>
      <c r="AV73" s="188"/>
      <c r="AW73" s="55"/>
      <c r="AX73" s="16"/>
      <c r="AY73" s="16"/>
      <c r="AZ73" s="54"/>
      <c r="BA73" s="48"/>
      <c r="BB73" s="48"/>
      <c r="BC73" s="48"/>
      <c r="BD73" s="48"/>
      <c r="BE73" s="48"/>
      <c r="BF73" s="48"/>
      <c r="BG73" s="188"/>
      <c r="BH73" s="55"/>
      <c r="BI73" s="16"/>
      <c r="BJ73" s="16"/>
      <c r="BK73" s="54"/>
      <c r="BL73" s="48"/>
      <c r="BM73" s="48"/>
      <c r="BN73" s="48"/>
      <c r="BO73" s="48"/>
      <c r="BP73" s="48"/>
      <c r="BQ73" s="48"/>
      <c r="BR73" s="188"/>
      <c r="BS73" s="55"/>
      <c r="BT73" s="16"/>
      <c r="BU73" s="16"/>
      <c r="BV73" s="54"/>
      <c r="BW73" s="48"/>
      <c r="BX73" s="48"/>
      <c r="BY73" s="48"/>
      <c r="BZ73" s="48"/>
      <c r="CA73" s="48"/>
      <c r="CB73" s="48"/>
      <c r="CC73" s="188"/>
      <c r="CD73" s="55"/>
      <c r="CE73" s="16"/>
      <c r="CF73" s="16"/>
      <c r="CG73" s="54"/>
      <c r="CH73" s="48"/>
      <c r="CI73" s="48"/>
      <c r="CJ73" s="48"/>
      <c r="CK73" s="48"/>
      <c r="CL73" s="48"/>
      <c r="CM73" s="48"/>
      <c r="CN73" s="188"/>
      <c r="CO73" s="55"/>
      <c r="CP73" s="16"/>
      <c r="CQ73" s="16"/>
      <c r="CR73" s="54"/>
      <c r="CS73" s="48"/>
      <c r="CT73" s="48"/>
      <c r="CU73" s="48"/>
      <c r="CV73" s="48"/>
      <c r="CW73" s="48"/>
      <c r="CX73" s="48"/>
      <c r="CY73" s="188"/>
      <c r="CZ73" s="55"/>
      <c r="DA73" s="16"/>
      <c r="DB73" s="16"/>
      <c r="DC73" s="54"/>
      <c r="DD73" s="48"/>
      <c r="DE73" s="48"/>
      <c r="DF73" s="48"/>
      <c r="DG73" s="48"/>
      <c r="DH73" s="48"/>
      <c r="DI73" s="48"/>
      <c r="DJ73" s="188"/>
      <c r="DK73" s="55"/>
      <c r="DL73" s="16"/>
      <c r="DM73" s="16"/>
      <c r="DN73" s="54"/>
      <c r="DO73" s="48"/>
      <c r="DP73" s="48"/>
      <c r="DQ73" s="48"/>
      <c r="DR73" s="48"/>
      <c r="DS73" s="48"/>
      <c r="DT73" s="48"/>
      <c r="DU73" s="188"/>
      <c r="DV73" s="55"/>
      <c r="DW73" s="16"/>
      <c r="DX73" s="16"/>
      <c r="DY73" s="54"/>
      <c r="DZ73" s="48"/>
      <c r="EA73" s="48"/>
      <c r="EB73" s="48"/>
      <c r="EC73" s="48"/>
      <c r="ED73" s="48"/>
      <c r="EE73" s="48"/>
      <c r="EF73" s="188"/>
      <c r="EG73" s="55"/>
      <c r="EH73" s="16"/>
      <c r="EI73" s="16"/>
      <c r="EJ73" s="54"/>
      <c r="EK73" s="48"/>
      <c r="EL73" s="48"/>
      <c r="EM73" s="48"/>
      <c r="EN73" s="48"/>
      <c r="EO73" s="48"/>
      <c r="EP73" s="48"/>
      <c r="EQ73" s="188"/>
      <c r="ER73" s="55"/>
      <c r="ES73" s="16"/>
      <c r="ET73" s="16"/>
      <c r="EU73" s="54"/>
      <c r="EV73" s="48"/>
      <c r="EW73" s="48"/>
      <c r="EX73" s="48"/>
      <c r="EY73" s="48"/>
      <c r="EZ73" s="48"/>
      <c r="FA73" s="48"/>
      <c r="FB73" s="188"/>
      <c r="FC73" s="55"/>
      <c r="FD73" s="16"/>
      <c r="FE73" s="16"/>
      <c r="FF73" s="54"/>
      <c r="FG73" s="48"/>
      <c r="FH73" s="48"/>
      <c r="FI73" s="48"/>
      <c r="FJ73" s="48"/>
      <c r="FK73" s="48"/>
      <c r="FL73" s="48"/>
      <c r="FM73" s="188"/>
      <c r="FN73" s="55"/>
      <c r="FO73" s="16"/>
      <c r="FP73" s="16"/>
      <c r="FQ73" s="54"/>
      <c r="FR73" s="48"/>
      <c r="FS73" s="48"/>
      <c r="FT73" s="48"/>
      <c r="FU73" s="48"/>
      <c r="FV73" s="48"/>
      <c r="FW73" s="48"/>
      <c r="FX73" s="188"/>
      <c r="FY73" s="55"/>
      <c r="FZ73" s="16"/>
      <c r="GA73" s="16"/>
      <c r="GB73" s="54"/>
      <c r="GC73" s="48"/>
      <c r="GD73" s="48"/>
      <c r="GE73" s="48"/>
      <c r="GF73" s="48"/>
      <c r="GG73" s="48"/>
      <c r="GH73" s="48"/>
      <c r="GI73" s="188"/>
      <c r="GJ73" s="55"/>
      <c r="GK73" s="16"/>
      <c r="GL73" s="16"/>
      <c r="GM73" s="54"/>
      <c r="GN73" s="48"/>
      <c r="GO73" s="48"/>
      <c r="GP73" s="48"/>
      <c r="GQ73" s="48"/>
      <c r="GR73" s="48"/>
      <c r="GS73" s="48"/>
      <c r="GT73" s="188"/>
      <c r="GU73" s="55"/>
      <c r="GV73" s="16"/>
      <c r="GW73" s="16"/>
      <c r="GX73" s="54"/>
      <c r="GY73" s="48"/>
      <c r="GZ73" s="48"/>
      <c r="HA73" s="48"/>
      <c r="HB73" s="48"/>
      <c r="HC73" s="48"/>
      <c r="HD73" s="48"/>
      <c r="HE73" s="188"/>
      <c r="HF73" s="55"/>
      <c r="HG73" s="16"/>
      <c r="HH73" s="16"/>
      <c r="HI73" s="54"/>
      <c r="HJ73" s="48"/>
      <c r="HK73" s="48"/>
      <c r="HL73" s="48"/>
      <c r="HM73" s="48"/>
      <c r="HN73" s="48"/>
      <c r="HO73" s="48"/>
      <c r="HP73" s="188"/>
      <c r="HQ73" s="55"/>
      <c r="HR73" s="16"/>
      <c r="HS73" s="16"/>
    </row>
    <row r="74" spans="1:227" x14ac:dyDescent="0.3">
      <c r="A74" s="57"/>
      <c r="B74" s="140"/>
      <c r="C74" s="58"/>
      <c r="D74" s="58"/>
      <c r="E74" s="188"/>
      <c r="F74" s="188"/>
      <c r="G74" s="16"/>
      <c r="H74" s="54"/>
      <c r="I74" s="48"/>
      <c r="J74" s="48"/>
      <c r="K74" s="48"/>
      <c r="L74" s="48"/>
      <c r="M74" s="48"/>
      <c r="N74" s="48"/>
      <c r="O74" s="188"/>
      <c r="P74" s="55"/>
      <c r="Q74" s="16"/>
      <c r="R74" s="16"/>
      <c r="S74" s="54"/>
      <c r="T74" s="48"/>
      <c r="U74" s="48"/>
      <c r="V74" s="48"/>
      <c r="W74" s="48"/>
      <c r="X74" s="48"/>
      <c r="Y74" s="48"/>
      <c r="Z74" s="188"/>
      <c r="AA74" s="55"/>
      <c r="AB74" s="16"/>
      <c r="AC74" s="16"/>
      <c r="AD74" s="54"/>
      <c r="AE74" s="48"/>
      <c r="AF74" s="48"/>
      <c r="AG74" s="48"/>
      <c r="AH74" s="48"/>
      <c r="AI74" s="48"/>
      <c r="AJ74" s="48"/>
      <c r="AK74" s="188"/>
      <c r="AL74" s="55"/>
      <c r="AM74" s="16"/>
      <c r="AN74" s="16"/>
      <c r="AO74" s="54"/>
      <c r="AP74" s="48"/>
      <c r="AQ74" s="48"/>
      <c r="AR74" s="48"/>
      <c r="AS74" s="48"/>
      <c r="AT74" s="48"/>
      <c r="AU74" s="48"/>
      <c r="AV74" s="188"/>
      <c r="AW74" s="55"/>
      <c r="AX74" s="16"/>
      <c r="AY74" s="16"/>
      <c r="AZ74" s="54"/>
      <c r="BA74" s="48"/>
      <c r="BB74" s="48"/>
      <c r="BC74" s="48"/>
      <c r="BD74" s="48"/>
      <c r="BE74" s="48"/>
      <c r="BF74" s="48"/>
      <c r="BG74" s="188"/>
      <c r="BH74" s="55"/>
      <c r="BI74" s="16"/>
      <c r="BJ74" s="16"/>
      <c r="BK74" s="54"/>
      <c r="BL74" s="48"/>
      <c r="BM74" s="48"/>
      <c r="BN74" s="48"/>
      <c r="BO74" s="48"/>
      <c r="BP74" s="48"/>
      <c r="BQ74" s="48"/>
      <c r="BR74" s="188"/>
      <c r="BS74" s="55"/>
      <c r="BT74" s="16"/>
      <c r="BU74" s="16"/>
      <c r="BV74" s="54"/>
      <c r="BW74" s="48"/>
      <c r="BX74" s="48"/>
      <c r="BY74" s="48"/>
      <c r="BZ74" s="48"/>
      <c r="CA74" s="48"/>
      <c r="CB74" s="48"/>
      <c r="CC74" s="188"/>
      <c r="CD74" s="55"/>
      <c r="CE74" s="16"/>
      <c r="CF74" s="16"/>
      <c r="CG74" s="54"/>
      <c r="CH74" s="48"/>
      <c r="CI74" s="48"/>
      <c r="CJ74" s="48"/>
      <c r="CK74" s="48"/>
      <c r="CL74" s="48"/>
      <c r="CM74" s="48"/>
      <c r="CN74" s="188"/>
      <c r="CO74" s="55"/>
      <c r="CP74" s="16"/>
      <c r="CQ74" s="16"/>
      <c r="CR74" s="54"/>
      <c r="CS74" s="48"/>
      <c r="CT74" s="48"/>
      <c r="CU74" s="48"/>
      <c r="CV74" s="48"/>
      <c r="CW74" s="48"/>
      <c r="CX74" s="48"/>
      <c r="CY74" s="188"/>
      <c r="CZ74" s="55"/>
      <c r="DA74" s="16"/>
      <c r="DB74" s="16"/>
      <c r="DC74" s="54"/>
      <c r="DD74" s="48"/>
      <c r="DE74" s="48"/>
      <c r="DF74" s="48"/>
      <c r="DG74" s="48"/>
      <c r="DH74" s="48"/>
      <c r="DI74" s="48"/>
      <c r="DJ74" s="188"/>
      <c r="DK74" s="55"/>
      <c r="DL74" s="16"/>
      <c r="DM74" s="16"/>
      <c r="DN74" s="54"/>
      <c r="DO74" s="48"/>
      <c r="DP74" s="48"/>
      <c r="DQ74" s="48"/>
      <c r="DR74" s="48"/>
      <c r="DS74" s="48"/>
      <c r="DT74" s="48"/>
      <c r="DU74" s="188"/>
      <c r="DV74" s="55"/>
      <c r="DW74" s="16"/>
      <c r="DX74" s="16"/>
      <c r="DY74" s="54"/>
      <c r="DZ74" s="48"/>
      <c r="EA74" s="48"/>
      <c r="EB74" s="48"/>
      <c r="EC74" s="48"/>
      <c r="ED74" s="48"/>
      <c r="EE74" s="48"/>
      <c r="EF74" s="188"/>
      <c r="EG74" s="55"/>
      <c r="EH74" s="16"/>
      <c r="EI74" s="16"/>
      <c r="EJ74" s="54"/>
      <c r="EK74" s="48"/>
      <c r="EL74" s="48"/>
      <c r="EM74" s="48"/>
      <c r="EN74" s="48"/>
      <c r="EO74" s="48"/>
      <c r="EP74" s="48"/>
      <c r="EQ74" s="188"/>
      <c r="ER74" s="55"/>
      <c r="ES74" s="16"/>
      <c r="ET74" s="16"/>
      <c r="EU74" s="54"/>
      <c r="EV74" s="48"/>
      <c r="EW74" s="48"/>
      <c r="EX74" s="48"/>
      <c r="EY74" s="48"/>
      <c r="EZ74" s="48"/>
      <c r="FA74" s="48"/>
      <c r="FB74" s="188"/>
      <c r="FC74" s="55"/>
      <c r="FD74" s="16"/>
      <c r="FE74" s="16"/>
      <c r="FF74" s="54"/>
      <c r="FG74" s="48"/>
      <c r="FH74" s="48"/>
      <c r="FI74" s="48"/>
      <c r="FJ74" s="48"/>
      <c r="FK74" s="48"/>
      <c r="FL74" s="48"/>
      <c r="FM74" s="188"/>
      <c r="FN74" s="55"/>
      <c r="FO74" s="16"/>
      <c r="FP74" s="16"/>
      <c r="FQ74" s="54"/>
      <c r="FR74" s="48"/>
      <c r="FS74" s="48"/>
      <c r="FT74" s="48"/>
      <c r="FU74" s="48"/>
      <c r="FV74" s="48"/>
      <c r="FW74" s="48"/>
      <c r="FX74" s="188"/>
      <c r="FY74" s="55"/>
      <c r="FZ74" s="16"/>
      <c r="GA74" s="16"/>
      <c r="GB74" s="54"/>
      <c r="GC74" s="48"/>
      <c r="GD74" s="48"/>
      <c r="GE74" s="48"/>
      <c r="GF74" s="48"/>
      <c r="GG74" s="48"/>
      <c r="GH74" s="48"/>
      <c r="GI74" s="188"/>
      <c r="GJ74" s="55"/>
      <c r="GK74" s="16"/>
      <c r="GL74" s="16"/>
      <c r="GM74" s="54"/>
      <c r="GN74" s="48"/>
      <c r="GO74" s="48"/>
      <c r="GP74" s="48"/>
      <c r="GQ74" s="48"/>
      <c r="GR74" s="48"/>
      <c r="GS74" s="48"/>
      <c r="GT74" s="188"/>
      <c r="GU74" s="55"/>
      <c r="GV74" s="16"/>
      <c r="GW74" s="16"/>
      <c r="GX74" s="54"/>
      <c r="GY74" s="48"/>
      <c r="GZ74" s="48"/>
      <c r="HA74" s="48"/>
      <c r="HB74" s="48"/>
      <c r="HC74" s="48"/>
      <c r="HD74" s="48"/>
      <c r="HE74" s="188"/>
      <c r="HF74" s="55"/>
      <c r="HG74" s="16"/>
      <c r="HH74" s="16"/>
      <c r="HI74" s="54"/>
      <c r="HJ74" s="48"/>
      <c r="HK74" s="48"/>
      <c r="HL74" s="48"/>
      <c r="HM74" s="48"/>
      <c r="HN74" s="48"/>
      <c r="HO74" s="48"/>
      <c r="HP74" s="188"/>
      <c r="HQ74" s="55"/>
      <c r="HR74" s="16"/>
      <c r="HS74" s="16"/>
    </row>
    <row r="75" spans="1:227" x14ac:dyDescent="0.3">
      <c r="A75" s="57"/>
      <c r="B75" s="140"/>
      <c r="C75" s="58"/>
      <c r="D75" s="58"/>
      <c r="E75" s="188"/>
      <c r="F75" s="188"/>
      <c r="G75" s="16"/>
      <c r="H75" s="54"/>
      <c r="I75" s="48"/>
      <c r="J75" s="48"/>
      <c r="K75" s="48"/>
      <c r="L75" s="48"/>
      <c r="M75" s="48"/>
      <c r="N75" s="48"/>
      <c r="O75" s="188"/>
      <c r="P75" s="55"/>
      <c r="Q75" s="16"/>
      <c r="R75" s="16"/>
      <c r="S75" s="54"/>
      <c r="T75" s="48"/>
      <c r="U75" s="48"/>
      <c r="V75" s="48"/>
      <c r="W75" s="48"/>
      <c r="X75" s="48"/>
      <c r="Y75" s="48"/>
      <c r="Z75" s="188"/>
      <c r="AA75" s="55"/>
      <c r="AB75" s="16"/>
      <c r="AC75" s="16"/>
      <c r="AD75" s="54"/>
      <c r="AE75" s="48"/>
      <c r="AF75" s="48"/>
      <c r="AG75" s="48"/>
      <c r="AH75" s="48"/>
      <c r="AI75" s="48"/>
      <c r="AJ75" s="48"/>
      <c r="AK75" s="188"/>
      <c r="AL75" s="55"/>
      <c r="AM75" s="16"/>
      <c r="AN75" s="16"/>
      <c r="AO75" s="54"/>
      <c r="AP75" s="48"/>
      <c r="AQ75" s="48"/>
      <c r="AR75" s="48"/>
      <c r="AS75" s="48"/>
      <c r="AT75" s="48"/>
      <c r="AU75" s="48"/>
      <c r="AV75" s="188"/>
      <c r="AW75" s="55"/>
      <c r="AX75" s="16"/>
      <c r="AY75" s="16"/>
      <c r="AZ75" s="54"/>
      <c r="BA75" s="48"/>
      <c r="BB75" s="48"/>
      <c r="BC75" s="48"/>
      <c r="BD75" s="48"/>
      <c r="BE75" s="48"/>
      <c r="BF75" s="48"/>
      <c r="BG75" s="188"/>
      <c r="BH75" s="55"/>
      <c r="BI75" s="16"/>
      <c r="BJ75" s="16"/>
      <c r="BK75" s="54"/>
      <c r="BL75" s="48"/>
      <c r="BM75" s="48"/>
      <c r="BN75" s="48"/>
      <c r="BO75" s="48"/>
      <c r="BP75" s="48"/>
      <c r="BQ75" s="48"/>
      <c r="BR75" s="188"/>
      <c r="BS75" s="55"/>
      <c r="BT75" s="16"/>
      <c r="BU75" s="16"/>
      <c r="BV75" s="54"/>
      <c r="BW75" s="48"/>
      <c r="BX75" s="48"/>
      <c r="BY75" s="48"/>
      <c r="BZ75" s="48"/>
      <c r="CA75" s="48"/>
      <c r="CB75" s="48"/>
      <c r="CC75" s="188"/>
      <c r="CD75" s="55"/>
      <c r="CE75" s="16"/>
      <c r="CF75" s="16"/>
      <c r="CG75" s="54"/>
      <c r="CH75" s="48"/>
      <c r="CI75" s="48"/>
      <c r="CJ75" s="48"/>
      <c r="CK75" s="48"/>
      <c r="CL75" s="48"/>
      <c r="CM75" s="48"/>
      <c r="CN75" s="188"/>
      <c r="CO75" s="55"/>
      <c r="CP75" s="16"/>
      <c r="CQ75" s="16"/>
      <c r="CR75" s="54"/>
      <c r="CS75" s="48"/>
      <c r="CT75" s="48"/>
      <c r="CU75" s="48"/>
      <c r="CV75" s="48"/>
      <c r="CW75" s="48"/>
      <c r="CX75" s="48"/>
      <c r="CY75" s="188"/>
      <c r="CZ75" s="55"/>
      <c r="DA75" s="16"/>
      <c r="DB75" s="16"/>
      <c r="DC75" s="54"/>
      <c r="DD75" s="48"/>
      <c r="DE75" s="48"/>
      <c r="DF75" s="48"/>
      <c r="DG75" s="48"/>
      <c r="DH75" s="48"/>
      <c r="DI75" s="48"/>
      <c r="DJ75" s="188"/>
      <c r="DK75" s="55"/>
      <c r="DL75" s="16"/>
      <c r="DM75" s="16"/>
      <c r="DN75" s="54"/>
      <c r="DO75" s="48"/>
      <c r="DP75" s="48"/>
      <c r="DQ75" s="48"/>
      <c r="DR75" s="48"/>
      <c r="DS75" s="48"/>
      <c r="DT75" s="48"/>
      <c r="DU75" s="188"/>
      <c r="DV75" s="55"/>
      <c r="DW75" s="16"/>
      <c r="DX75" s="16"/>
      <c r="DY75" s="54"/>
      <c r="DZ75" s="48"/>
      <c r="EA75" s="48"/>
      <c r="EB75" s="48"/>
      <c r="EC75" s="48"/>
      <c r="ED75" s="48"/>
      <c r="EE75" s="48"/>
      <c r="EF75" s="188"/>
      <c r="EG75" s="55"/>
      <c r="EH75" s="16"/>
      <c r="EI75" s="16"/>
      <c r="EJ75" s="54"/>
      <c r="EK75" s="48"/>
      <c r="EL75" s="48"/>
      <c r="EM75" s="48"/>
      <c r="EN75" s="48"/>
      <c r="EO75" s="48"/>
      <c r="EP75" s="48"/>
      <c r="EQ75" s="188"/>
      <c r="ER75" s="55"/>
      <c r="ES75" s="16"/>
      <c r="ET75" s="16"/>
      <c r="EU75" s="54"/>
      <c r="EV75" s="48"/>
      <c r="EW75" s="48"/>
      <c r="EX75" s="48"/>
      <c r="EY75" s="48"/>
      <c r="EZ75" s="48"/>
      <c r="FA75" s="48"/>
      <c r="FB75" s="188"/>
      <c r="FC75" s="55"/>
      <c r="FD75" s="16"/>
      <c r="FE75" s="16"/>
      <c r="FF75" s="54"/>
      <c r="FG75" s="48"/>
      <c r="FH75" s="48"/>
      <c r="FI75" s="48"/>
      <c r="FJ75" s="48"/>
      <c r="FK75" s="48"/>
      <c r="FL75" s="48"/>
      <c r="FM75" s="188"/>
      <c r="FN75" s="55"/>
      <c r="FO75" s="16"/>
      <c r="FP75" s="16"/>
      <c r="FQ75" s="54"/>
      <c r="FR75" s="48"/>
      <c r="FS75" s="48"/>
      <c r="FT75" s="48"/>
      <c r="FU75" s="48"/>
      <c r="FV75" s="48"/>
      <c r="FW75" s="48"/>
      <c r="FX75" s="188"/>
      <c r="FY75" s="55"/>
      <c r="FZ75" s="16"/>
      <c r="GA75" s="16"/>
      <c r="GB75" s="54"/>
      <c r="GC75" s="48"/>
      <c r="GD75" s="48"/>
      <c r="GE75" s="48"/>
      <c r="GF75" s="48"/>
      <c r="GG75" s="48"/>
      <c r="GH75" s="48"/>
      <c r="GI75" s="188"/>
      <c r="GJ75" s="55"/>
      <c r="GK75" s="16"/>
      <c r="GL75" s="16"/>
      <c r="GM75" s="54"/>
      <c r="GN75" s="48"/>
      <c r="GO75" s="48"/>
      <c r="GP75" s="48"/>
      <c r="GQ75" s="48"/>
      <c r="GR75" s="48"/>
      <c r="GS75" s="48"/>
      <c r="GT75" s="188"/>
      <c r="GU75" s="55"/>
      <c r="GV75" s="16"/>
      <c r="GW75" s="16"/>
      <c r="GX75" s="54"/>
      <c r="GY75" s="48"/>
      <c r="GZ75" s="48"/>
      <c r="HA75" s="48"/>
      <c r="HB75" s="48"/>
      <c r="HC75" s="48"/>
      <c r="HD75" s="48"/>
      <c r="HE75" s="188"/>
      <c r="HF75" s="55"/>
      <c r="HG75" s="16"/>
      <c r="HH75" s="16"/>
      <c r="HI75" s="54"/>
      <c r="HJ75" s="48"/>
      <c r="HK75" s="48"/>
      <c r="HL75" s="48"/>
      <c r="HM75" s="48"/>
      <c r="HN75" s="48"/>
      <c r="HO75" s="48"/>
      <c r="HP75" s="188"/>
      <c r="HQ75" s="55"/>
      <c r="HR75" s="16"/>
      <c r="HS75" s="16"/>
    </row>
    <row r="76" spans="1:227" x14ac:dyDescent="0.3">
      <c r="A76" s="57"/>
      <c r="B76" s="140"/>
      <c r="C76" s="58"/>
      <c r="D76" s="58"/>
      <c r="E76" s="188"/>
      <c r="F76" s="188"/>
      <c r="G76" s="16"/>
      <c r="H76" s="54"/>
      <c r="I76" s="48"/>
      <c r="J76" s="48"/>
      <c r="K76" s="48"/>
      <c r="L76" s="48"/>
      <c r="M76" s="48"/>
      <c r="N76" s="48"/>
      <c r="O76" s="188"/>
      <c r="P76" s="55"/>
      <c r="Q76" s="16"/>
      <c r="R76" s="16"/>
      <c r="S76" s="54"/>
      <c r="T76" s="48"/>
      <c r="U76" s="48"/>
      <c r="V76" s="48"/>
      <c r="W76" s="48"/>
      <c r="X76" s="48"/>
      <c r="Y76" s="48"/>
      <c r="Z76" s="188"/>
      <c r="AA76" s="55"/>
      <c r="AB76" s="16"/>
      <c r="AC76" s="16"/>
      <c r="AD76" s="54"/>
      <c r="AE76" s="48"/>
      <c r="AF76" s="48"/>
      <c r="AG76" s="48"/>
      <c r="AH76" s="48"/>
      <c r="AI76" s="48"/>
      <c r="AJ76" s="48"/>
      <c r="AK76" s="188"/>
      <c r="AL76" s="55"/>
      <c r="AM76" s="16"/>
      <c r="AN76" s="16"/>
      <c r="AO76" s="54"/>
      <c r="AP76" s="48"/>
      <c r="AQ76" s="48"/>
      <c r="AR76" s="48"/>
      <c r="AS76" s="48"/>
      <c r="AT76" s="48"/>
      <c r="AU76" s="48"/>
      <c r="AV76" s="188"/>
      <c r="AW76" s="55"/>
      <c r="AX76" s="16"/>
      <c r="AY76" s="16"/>
      <c r="AZ76" s="54"/>
      <c r="BA76" s="48"/>
      <c r="BB76" s="48"/>
      <c r="BC76" s="48"/>
      <c r="BD76" s="48"/>
      <c r="BE76" s="48"/>
      <c r="BF76" s="48"/>
      <c r="BG76" s="188"/>
      <c r="BH76" s="55"/>
      <c r="BI76" s="16"/>
      <c r="BJ76" s="16"/>
      <c r="BK76" s="54"/>
      <c r="BL76" s="48"/>
      <c r="BM76" s="48"/>
      <c r="BN76" s="48"/>
      <c r="BO76" s="48"/>
      <c r="BP76" s="48"/>
      <c r="BQ76" s="48"/>
      <c r="BR76" s="188"/>
      <c r="BS76" s="55"/>
      <c r="BT76" s="16"/>
      <c r="BU76" s="16"/>
      <c r="BV76" s="54"/>
      <c r="BW76" s="48"/>
      <c r="BX76" s="48"/>
      <c r="BY76" s="48"/>
      <c r="BZ76" s="48"/>
      <c r="CA76" s="48"/>
      <c r="CB76" s="48"/>
      <c r="CC76" s="188"/>
      <c r="CD76" s="55"/>
      <c r="CE76" s="16"/>
      <c r="CF76" s="16"/>
      <c r="CG76" s="54"/>
      <c r="CH76" s="48"/>
      <c r="CI76" s="48"/>
      <c r="CJ76" s="48"/>
      <c r="CK76" s="48"/>
      <c r="CL76" s="48"/>
      <c r="CM76" s="48"/>
      <c r="CN76" s="188"/>
      <c r="CO76" s="55"/>
      <c r="CP76" s="16"/>
      <c r="CQ76" s="16"/>
      <c r="CR76" s="54"/>
      <c r="CS76" s="48"/>
      <c r="CT76" s="48"/>
      <c r="CU76" s="48"/>
      <c r="CV76" s="48"/>
      <c r="CW76" s="48"/>
      <c r="CX76" s="48"/>
      <c r="CY76" s="188"/>
      <c r="CZ76" s="55"/>
      <c r="DA76" s="16"/>
      <c r="DB76" s="16"/>
      <c r="DC76" s="54"/>
      <c r="DD76" s="48"/>
      <c r="DE76" s="48"/>
      <c r="DF76" s="48"/>
      <c r="DG76" s="48"/>
      <c r="DH76" s="48"/>
      <c r="DI76" s="48"/>
      <c r="DJ76" s="188"/>
      <c r="DK76" s="55"/>
      <c r="DL76" s="16"/>
      <c r="DM76" s="16"/>
      <c r="DN76" s="54"/>
      <c r="DO76" s="48"/>
      <c r="DP76" s="48"/>
      <c r="DQ76" s="48"/>
      <c r="DR76" s="48"/>
      <c r="DS76" s="48"/>
      <c r="DT76" s="48"/>
      <c r="DU76" s="188"/>
      <c r="DV76" s="55"/>
      <c r="DW76" s="16"/>
      <c r="DX76" s="16"/>
      <c r="DY76" s="54"/>
      <c r="DZ76" s="48"/>
      <c r="EA76" s="48"/>
      <c r="EB76" s="48"/>
      <c r="EC76" s="48"/>
      <c r="ED76" s="48"/>
      <c r="EE76" s="48"/>
      <c r="EF76" s="188"/>
      <c r="EG76" s="55"/>
      <c r="EH76" s="16"/>
      <c r="EI76" s="16"/>
      <c r="EJ76" s="54"/>
      <c r="EK76" s="48"/>
      <c r="EL76" s="48"/>
      <c r="EM76" s="48"/>
      <c r="EN76" s="48"/>
      <c r="EO76" s="48"/>
      <c r="EP76" s="48"/>
      <c r="EQ76" s="188"/>
      <c r="ER76" s="55"/>
      <c r="ES76" s="16"/>
      <c r="ET76" s="16"/>
      <c r="EU76" s="54"/>
      <c r="EV76" s="48"/>
      <c r="EW76" s="48"/>
      <c r="EX76" s="48"/>
      <c r="EY76" s="48"/>
      <c r="EZ76" s="48"/>
      <c r="FA76" s="48"/>
      <c r="FB76" s="188"/>
      <c r="FC76" s="55"/>
      <c r="FD76" s="16"/>
      <c r="FE76" s="16"/>
      <c r="FF76" s="54"/>
      <c r="FG76" s="48"/>
      <c r="FH76" s="48"/>
      <c r="FI76" s="48"/>
      <c r="FJ76" s="48"/>
      <c r="FK76" s="48"/>
      <c r="FL76" s="48"/>
      <c r="FM76" s="188"/>
      <c r="FN76" s="55"/>
      <c r="FO76" s="16"/>
      <c r="FP76" s="16"/>
      <c r="FQ76" s="54"/>
      <c r="FR76" s="48"/>
      <c r="FS76" s="48"/>
      <c r="FT76" s="48"/>
      <c r="FU76" s="48"/>
      <c r="FV76" s="48"/>
      <c r="FW76" s="48"/>
      <c r="FX76" s="188"/>
      <c r="FY76" s="55"/>
      <c r="FZ76" s="16"/>
      <c r="GA76" s="16"/>
      <c r="GB76" s="54"/>
      <c r="GC76" s="48"/>
      <c r="GD76" s="48"/>
      <c r="GE76" s="48"/>
      <c r="GF76" s="48"/>
      <c r="GG76" s="48"/>
      <c r="GH76" s="48"/>
      <c r="GI76" s="188"/>
      <c r="GJ76" s="55"/>
      <c r="GK76" s="16"/>
      <c r="GL76" s="16"/>
      <c r="GM76" s="54"/>
      <c r="GN76" s="48"/>
      <c r="GO76" s="48"/>
      <c r="GP76" s="48"/>
      <c r="GQ76" s="48"/>
      <c r="GR76" s="48"/>
      <c r="GS76" s="48"/>
      <c r="GT76" s="188"/>
      <c r="GU76" s="55"/>
      <c r="GV76" s="16"/>
      <c r="GW76" s="16"/>
      <c r="GX76" s="54"/>
      <c r="GY76" s="48"/>
      <c r="GZ76" s="48"/>
      <c r="HA76" s="48"/>
      <c r="HB76" s="48"/>
      <c r="HC76" s="48"/>
      <c r="HD76" s="48"/>
      <c r="HE76" s="188"/>
      <c r="HF76" s="55"/>
      <c r="HG76" s="16"/>
      <c r="HH76" s="16"/>
      <c r="HI76" s="54"/>
      <c r="HJ76" s="48"/>
      <c r="HK76" s="48"/>
      <c r="HL76" s="48"/>
      <c r="HM76" s="48"/>
      <c r="HN76" s="48"/>
      <c r="HO76" s="48"/>
      <c r="HP76" s="188"/>
      <c r="HQ76" s="55"/>
      <c r="HR76" s="16"/>
      <c r="HS76" s="16"/>
    </row>
    <row r="77" spans="1:227" x14ac:dyDescent="0.3">
      <c r="A77" s="57"/>
      <c r="B77" s="142"/>
      <c r="C77" s="60"/>
      <c r="D77" s="60"/>
      <c r="E77" s="188"/>
      <c r="F77" s="188"/>
      <c r="G77" s="16"/>
      <c r="H77" s="54"/>
      <c r="I77" s="48"/>
      <c r="J77" s="48"/>
      <c r="K77" s="48"/>
      <c r="L77" s="48"/>
      <c r="M77" s="48"/>
      <c r="N77" s="48"/>
      <c r="O77" s="188"/>
      <c r="P77" s="55"/>
      <c r="Q77" s="16"/>
      <c r="R77" s="16"/>
      <c r="S77" s="54"/>
      <c r="T77" s="48"/>
      <c r="U77" s="48"/>
      <c r="V77" s="48"/>
      <c r="W77" s="48"/>
      <c r="X77" s="48"/>
      <c r="Y77" s="48"/>
      <c r="Z77" s="188"/>
      <c r="AA77" s="55"/>
      <c r="AB77" s="16"/>
      <c r="AC77" s="16"/>
      <c r="AD77" s="54"/>
      <c r="AE77" s="48"/>
      <c r="AF77" s="48"/>
      <c r="AG77" s="48"/>
      <c r="AH77" s="48"/>
      <c r="AI77" s="48"/>
      <c r="AJ77" s="48"/>
      <c r="AK77" s="188"/>
      <c r="AL77" s="55"/>
      <c r="AM77" s="16"/>
      <c r="AN77" s="16"/>
      <c r="AO77" s="54"/>
      <c r="AP77" s="48"/>
      <c r="AQ77" s="48"/>
      <c r="AR77" s="48"/>
      <c r="AS77" s="48"/>
      <c r="AT77" s="48"/>
      <c r="AU77" s="48"/>
      <c r="AV77" s="188"/>
      <c r="AW77" s="55"/>
      <c r="AX77" s="16"/>
      <c r="AY77" s="16"/>
      <c r="AZ77" s="54"/>
      <c r="BA77" s="48"/>
      <c r="BB77" s="48"/>
      <c r="BC77" s="48"/>
      <c r="BD77" s="48"/>
      <c r="BE77" s="48"/>
      <c r="BF77" s="48"/>
      <c r="BG77" s="188"/>
      <c r="BH77" s="55"/>
      <c r="BI77" s="16"/>
      <c r="BJ77" s="16"/>
      <c r="BK77" s="54"/>
      <c r="BL77" s="48"/>
      <c r="BM77" s="48"/>
      <c r="BN77" s="48"/>
      <c r="BO77" s="48"/>
      <c r="BP77" s="48"/>
      <c r="BQ77" s="48"/>
      <c r="BR77" s="188"/>
      <c r="BS77" s="55"/>
      <c r="BT77" s="16"/>
      <c r="BU77" s="16"/>
      <c r="BV77" s="54"/>
      <c r="BW77" s="48"/>
      <c r="BX77" s="48"/>
      <c r="BY77" s="48"/>
      <c r="BZ77" s="48"/>
      <c r="CA77" s="48"/>
      <c r="CB77" s="48"/>
      <c r="CC77" s="188"/>
      <c r="CD77" s="55"/>
      <c r="CE77" s="16"/>
      <c r="CF77" s="16"/>
      <c r="CG77" s="54"/>
      <c r="CH77" s="48"/>
      <c r="CI77" s="48"/>
      <c r="CJ77" s="48"/>
      <c r="CK77" s="48"/>
      <c r="CL77" s="48"/>
      <c r="CM77" s="48"/>
      <c r="CN77" s="188"/>
      <c r="CO77" s="55"/>
      <c r="CP77" s="16"/>
      <c r="CQ77" s="16"/>
      <c r="CR77" s="54"/>
      <c r="CS77" s="48"/>
      <c r="CT77" s="48"/>
      <c r="CU77" s="48"/>
      <c r="CV77" s="48"/>
      <c r="CW77" s="48"/>
      <c r="CX77" s="48"/>
      <c r="CY77" s="188"/>
      <c r="CZ77" s="55"/>
      <c r="DA77" s="16"/>
      <c r="DB77" s="16"/>
      <c r="DC77" s="54"/>
      <c r="DD77" s="48"/>
      <c r="DE77" s="48"/>
      <c r="DF77" s="48"/>
      <c r="DG77" s="48"/>
      <c r="DH77" s="48"/>
      <c r="DI77" s="48"/>
      <c r="DJ77" s="188"/>
      <c r="DK77" s="55"/>
      <c r="DL77" s="16"/>
      <c r="DM77" s="16"/>
      <c r="DN77" s="54"/>
      <c r="DO77" s="48"/>
      <c r="DP77" s="48"/>
      <c r="DQ77" s="48"/>
      <c r="DR77" s="48"/>
      <c r="DS77" s="48"/>
      <c r="DT77" s="48"/>
      <c r="DU77" s="188"/>
      <c r="DV77" s="55"/>
      <c r="DW77" s="16"/>
      <c r="DX77" s="16"/>
      <c r="DY77" s="54"/>
      <c r="DZ77" s="48"/>
      <c r="EA77" s="48"/>
      <c r="EB77" s="48"/>
      <c r="EC77" s="48"/>
      <c r="ED77" s="48"/>
      <c r="EE77" s="48"/>
      <c r="EF77" s="188"/>
      <c r="EG77" s="55"/>
      <c r="EH77" s="16"/>
      <c r="EI77" s="16"/>
      <c r="EJ77" s="54"/>
      <c r="EK77" s="48"/>
      <c r="EL77" s="48"/>
      <c r="EM77" s="48"/>
      <c r="EN77" s="48"/>
      <c r="EO77" s="48"/>
      <c r="EP77" s="48"/>
      <c r="EQ77" s="188"/>
      <c r="ER77" s="55"/>
      <c r="ES77" s="16"/>
      <c r="ET77" s="16"/>
      <c r="EU77" s="54"/>
      <c r="EV77" s="48"/>
      <c r="EW77" s="48"/>
      <c r="EX77" s="48"/>
      <c r="EY77" s="48"/>
      <c r="EZ77" s="48"/>
      <c r="FA77" s="48"/>
      <c r="FB77" s="188"/>
      <c r="FC77" s="55"/>
      <c r="FD77" s="16"/>
      <c r="FE77" s="16"/>
      <c r="FF77" s="54"/>
      <c r="FG77" s="48"/>
      <c r="FH77" s="48"/>
      <c r="FI77" s="48"/>
      <c r="FJ77" s="48"/>
      <c r="FK77" s="48"/>
      <c r="FL77" s="48"/>
      <c r="FM77" s="188"/>
      <c r="FN77" s="55"/>
      <c r="FO77" s="16"/>
      <c r="FP77" s="16"/>
      <c r="FQ77" s="54"/>
      <c r="FR77" s="48"/>
      <c r="FS77" s="48"/>
      <c r="FT77" s="48"/>
      <c r="FU77" s="48"/>
      <c r="FV77" s="48"/>
      <c r="FW77" s="48"/>
      <c r="FX77" s="188"/>
      <c r="FY77" s="55"/>
      <c r="FZ77" s="16"/>
      <c r="GA77" s="16"/>
      <c r="GB77" s="54"/>
      <c r="GC77" s="48"/>
      <c r="GD77" s="48"/>
      <c r="GE77" s="48"/>
      <c r="GF77" s="48"/>
      <c r="GG77" s="48"/>
      <c r="GH77" s="48"/>
      <c r="GI77" s="188"/>
      <c r="GJ77" s="55"/>
      <c r="GK77" s="16"/>
      <c r="GL77" s="16"/>
      <c r="GM77" s="54"/>
      <c r="GN77" s="48"/>
      <c r="GO77" s="48"/>
      <c r="GP77" s="48"/>
      <c r="GQ77" s="48"/>
      <c r="GR77" s="48"/>
      <c r="GS77" s="48"/>
      <c r="GT77" s="188"/>
      <c r="GU77" s="55"/>
      <c r="GV77" s="16"/>
      <c r="GW77" s="16"/>
      <c r="GX77" s="54"/>
      <c r="GY77" s="48"/>
      <c r="GZ77" s="48"/>
      <c r="HA77" s="48"/>
      <c r="HB77" s="48"/>
      <c r="HC77" s="48"/>
      <c r="HD77" s="48"/>
      <c r="HE77" s="188"/>
      <c r="HF77" s="55"/>
      <c r="HG77" s="16"/>
      <c r="HH77" s="16"/>
      <c r="HI77" s="54"/>
      <c r="HJ77" s="48"/>
      <c r="HK77" s="48"/>
      <c r="HL77" s="48"/>
      <c r="HM77" s="48"/>
      <c r="HN77" s="48"/>
      <c r="HO77" s="48"/>
      <c r="HP77" s="188"/>
      <c r="HQ77" s="55"/>
      <c r="HR77" s="16"/>
      <c r="HS77" s="16"/>
    </row>
    <row r="78" spans="1:227" x14ac:dyDescent="0.3">
      <c r="A78" s="62"/>
      <c r="B78" s="63"/>
      <c r="C78" s="64"/>
      <c r="D78" s="64"/>
      <c r="E78" s="188"/>
      <c r="F78" s="188"/>
      <c r="G78" s="16"/>
      <c r="H78" s="54"/>
      <c r="I78" s="48"/>
      <c r="J78" s="48"/>
      <c r="K78" s="48"/>
      <c r="L78" s="48"/>
      <c r="M78" s="48"/>
      <c r="N78" s="48"/>
      <c r="O78" s="188"/>
      <c r="P78" s="55"/>
      <c r="Q78" s="16"/>
      <c r="R78" s="16"/>
      <c r="S78" s="54"/>
      <c r="T78" s="48"/>
      <c r="U78" s="48"/>
      <c r="V78" s="48"/>
      <c r="W78" s="48"/>
      <c r="X78" s="48"/>
      <c r="Y78" s="48"/>
      <c r="Z78" s="188"/>
      <c r="AA78" s="55"/>
      <c r="AB78" s="16"/>
      <c r="AC78" s="16"/>
      <c r="AD78" s="54"/>
      <c r="AE78" s="48"/>
      <c r="AF78" s="48"/>
      <c r="AG78" s="48"/>
      <c r="AH78" s="48"/>
      <c r="AI78" s="48"/>
      <c r="AJ78" s="48"/>
      <c r="AK78" s="188"/>
      <c r="AL78" s="55"/>
      <c r="AM78" s="16"/>
      <c r="AN78" s="16"/>
      <c r="AO78" s="54"/>
      <c r="AP78" s="48"/>
      <c r="AQ78" s="48"/>
      <c r="AR78" s="48"/>
      <c r="AS78" s="48"/>
      <c r="AT78" s="48"/>
      <c r="AU78" s="48"/>
      <c r="AV78" s="188"/>
      <c r="AW78" s="55"/>
      <c r="AX78" s="16"/>
      <c r="AY78" s="16"/>
      <c r="AZ78" s="54"/>
      <c r="BA78" s="48"/>
      <c r="BB78" s="48"/>
      <c r="BC78" s="48"/>
      <c r="BD78" s="48"/>
      <c r="BE78" s="48"/>
      <c r="BF78" s="48"/>
      <c r="BG78" s="188"/>
      <c r="BH78" s="55"/>
      <c r="BI78" s="16"/>
      <c r="BJ78" s="16"/>
      <c r="BK78" s="54"/>
      <c r="BL78" s="48"/>
      <c r="BM78" s="48"/>
      <c r="BN78" s="48"/>
      <c r="BO78" s="48"/>
      <c r="BP78" s="48"/>
      <c r="BQ78" s="48"/>
      <c r="BR78" s="188"/>
      <c r="BS78" s="55"/>
      <c r="BT78" s="16"/>
      <c r="BU78" s="16"/>
      <c r="BV78" s="54"/>
      <c r="BW78" s="48"/>
      <c r="BX78" s="48"/>
      <c r="BY78" s="48"/>
      <c r="BZ78" s="48"/>
      <c r="CA78" s="48"/>
      <c r="CB78" s="48"/>
      <c r="CC78" s="188"/>
      <c r="CD78" s="55"/>
      <c r="CE78" s="16"/>
      <c r="CF78" s="16"/>
      <c r="CG78" s="54"/>
      <c r="CH78" s="48"/>
      <c r="CI78" s="48"/>
      <c r="CJ78" s="48"/>
      <c r="CK78" s="48"/>
      <c r="CL78" s="48"/>
      <c r="CM78" s="48"/>
      <c r="CN78" s="188"/>
      <c r="CO78" s="55"/>
      <c r="CP78" s="16"/>
      <c r="CQ78" s="16"/>
      <c r="CR78" s="54"/>
      <c r="CS78" s="48"/>
      <c r="CT78" s="48"/>
      <c r="CU78" s="48"/>
      <c r="CV78" s="48"/>
      <c r="CW78" s="48"/>
      <c r="CX78" s="48"/>
      <c r="CY78" s="188"/>
      <c r="CZ78" s="55"/>
      <c r="DA78" s="16"/>
      <c r="DB78" s="16"/>
      <c r="DC78" s="54"/>
      <c r="DD78" s="48"/>
      <c r="DE78" s="48"/>
      <c r="DF78" s="48"/>
      <c r="DG78" s="48"/>
      <c r="DH78" s="48"/>
      <c r="DI78" s="48"/>
      <c r="DJ78" s="188"/>
      <c r="DK78" s="55"/>
      <c r="DL78" s="16"/>
      <c r="DM78" s="16"/>
      <c r="DN78" s="54"/>
      <c r="DO78" s="48"/>
      <c r="DP78" s="48"/>
      <c r="DQ78" s="48"/>
      <c r="DR78" s="48"/>
      <c r="DS78" s="48"/>
      <c r="DT78" s="48"/>
      <c r="DU78" s="188"/>
      <c r="DV78" s="55"/>
      <c r="DW78" s="16"/>
      <c r="DX78" s="16"/>
      <c r="DY78" s="54"/>
      <c r="DZ78" s="48"/>
      <c r="EA78" s="48"/>
      <c r="EB78" s="48"/>
      <c r="EC78" s="48"/>
      <c r="ED78" s="48"/>
      <c r="EE78" s="48"/>
      <c r="EF78" s="188"/>
      <c r="EG78" s="55"/>
      <c r="EH78" s="16"/>
      <c r="EI78" s="16"/>
      <c r="EJ78" s="54"/>
      <c r="EK78" s="48"/>
      <c r="EL78" s="48"/>
      <c r="EM78" s="48"/>
      <c r="EN78" s="48"/>
      <c r="EO78" s="48"/>
      <c r="EP78" s="48"/>
      <c r="EQ78" s="188"/>
      <c r="ER78" s="55"/>
      <c r="ES78" s="16"/>
      <c r="ET78" s="16"/>
      <c r="EU78" s="54"/>
      <c r="EV78" s="48"/>
      <c r="EW78" s="48"/>
      <c r="EX78" s="48"/>
      <c r="EY78" s="48"/>
      <c r="EZ78" s="48"/>
      <c r="FA78" s="48"/>
      <c r="FB78" s="188"/>
      <c r="FC78" s="55"/>
      <c r="FD78" s="16"/>
      <c r="FE78" s="16"/>
      <c r="FF78" s="54"/>
      <c r="FG78" s="48"/>
      <c r="FH78" s="48"/>
      <c r="FI78" s="48"/>
      <c r="FJ78" s="48"/>
      <c r="FK78" s="48"/>
      <c r="FL78" s="48"/>
      <c r="FM78" s="188"/>
      <c r="FN78" s="55"/>
      <c r="FO78" s="16"/>
      <c r="FP78" s="16"/>
      <c r="FQ78" s="54"/>
      <c r="FR78" s="48"/>
      <c r="FS78" s="48"/>
      <c r="FT78" s="48"/>
      <c r="FU78" s="48"/>
      <c r="FV78" s="48"/>
      <c r="FW78" s="48"/>
      <c r="FX78" s="188"/>
      <c r="FY78" s="55"/>
      <c r="FZ78" s="16"/>
      <c r="GA78" s="16"/>
      <c r="GB78" s="54"/>
      <c r="GC78" s="48"/>
      <c r="GD78" s="48"/>
      <c r="GE78" s="48"/>
      <c r="GF78" s="48"/>
      <c r="GG78" s="48"/>
      <c r="GH78" s="48"/>
      <c r="GI78" s="188"/>
      <c r="GJ78" s="55"/>
      <c r="GK78" s="16"/>
      <c r="GL78" s="16"/>
      <c r="GM78" s="54"/>
      <c r="GN78" s="48"/>
      <c r="GO78" s="48"/>
      <c r="GP78" s="48"/>
      <c r="GQ78" s="48"/>
      <c r="GR78" s="48"/>
      <c r="GS78" s="48"/>
      <c r="GT78" s="188"/>
      <c r="GU78" s="55"/>
      <c r="GV78" s="16"/>
      <c r="GW78" s="16"/>
      <c r="GX78" s="54"/>
      <c r="GY78" s="48"/>
      <c r="GZ78" s="48"/>
      <c r="HA78" s="48"/>
      <c r="HB78" s="48"/>
      <c r="HC78" s="48"/>
      <c r="HD78" s="48"/>
      <c r="HE78" s="188"/>
      <c r="HF78" s="55"/>
      <c r="HG78" s="16"/>
      <c r="HH78" s="16"/>
      <c r="HI78" s="54"/>
      <c r="HJ78" s="48"/>
      <c r="HK78" s="48"/>
      <c r="HL78" s="48"/>
      <c r="HM78" s="48"/>
      <c r="HN78" s="48"/>
      <c r="HO78" s="48"/>
      <c r="HP78" s="188"/>
      <c r="HQ78" s="55"/>
      <c r="HR78" s="16"/>
      <c r="HS78" s="16"/>
    </row>
    <row r="79" spans="1:227" x14ac:dyDescent="0.3">
      <c r="B79" s="16"/>
      <c r="C79" s="55"/>
      <c r="D79" s="55"/>
      <c r="E79" s="188"/>
      <c r="F79" s="188"/>
      <c r="G79" s="16"/>
      <c r="H79" s="54"/>
      <c r="I79" s="48"/>
      <c r="J79" s="48"/>
      <c r="K79" s="48"/>
      <c r="L79" s="48"/>
      <c r="M79" s="48"/>
      <c r="N79" s="48"/>
      <c r="O79" s="188"/>
      <c r="P79" s="55"/>
      <c r="Q79" s="16"/>
      <c r="R79" s="16"/>
      <c r="S79" s="54"/>
      <c r="T79" s="48"/>
      <c r="U79" s="48"/>
      <c r="V79" s="48"/>
      <c r="W79" s="48"/>
      <c r="X79" s="48"/>
      <c r="Y79" s="48"/>
      <c r="Z79" s="188"/>
      <c r="AA79" s="55"/>
      <c r="AB79" s="16"/>
      <c r="AC79" s="16"/>
      <c r="AD79" s="54"/>
      <c r="AE79" s="48"/>
      <c r="AF79" s="48"/>
      <c r="AG79" s="48"/>
      <c r="AH79" s="48"/>
      <c r="AI79" s="48"/>
      <c r="AJ79" s="48"/>
      <c r="AK79" s="188"/>
      <c r="AL79" s="55"/>
      <c r="AM79" s="16"/>
      <c r="AN79" s="16"/>
      <c r="AO79" s="54"/>
      <c r="AP79" s="48"/>
      <c r="AQ79" s="48"/>
      <c r="AR79" s="48"/>
      <c r="AS79" s="48"/>
      <c r="AT79" s="48"/>
      <c r="AU79" s="48"/>
      <c r="AV79" s="188"/>
      <c r="AW79" s="55"/>
      <c r="AX79" s="16"/>
      <c r="AY79" s="16"/>
      <c r="AZ79" s="54"/>
      <c r="BA79" s="48"/>
      <c r="BB79" s="48"/>
      <c r="BC79" s="48"/>
      <c r="BD79" s="48"/>
      <c r="BE79" s="48"/>
      <c r="BF79" s="48"/>
      <c r="BG79" s="188"/>
      <c r="BH79" s="55"/>
      <c r="BI79" s="16"/>
      <c r="BJ79" s="16"/>
      <c r="BK79" s="54"/>
      <c r="BL79" s="48"/>
      <c r="BM79" s="48"/>
      <c r="BN79" s="48"/>
      <c r="BO79" s="48"/>
      <c r="BP79" s="48"/>
      <c r="BQ79" s="48"/>
      <c r="BR79" s="188"/>
      <c r="BS79" s="55"/>
      <c r="BT79" s="16"/>
      <c r="BU79" s="16"/>
      <c r="BV79" s="54"/>
      <c r="BW79" s="48"/>
      <c r="BX79" s="48"/>
      <c r="BY79" s="48"/>
      <c r="BZ79" s="48"/>
      <c r="CA79" s="48"/>
      <c r="CB79" s="48"/>
      <c r="CC79" s="188"/>
      <c r="CD79" s="55"/>
      <c r="CE79" s="16"/>
      <c r="CF79" s="16"/>
      <c r="CG79" s="54"/>
      <c r="CH79" s="48"/>
      <c r="CI79" s="48"/>
      <c r="CJ79" s="48"/>
      <c r="CK79" s="48"/>
      <c r="CL79" s="48"/>
      <c r="CM79" s="48"/>
      <c r="CN79" s="188"/>
      <c r="CO79" s="55"/>
      <c r="CP79" s="16"/>
      <c r="CQ79" s="16"/>
      <c r="CR79" s="54"/>
      <c r="CS79" s="48"/>
      <c r="CT79" s="48"/>
      <c r="CU79" s="48"/>
      <c r="CV79" s="48"/>
      <c r="CW79" s="48"/>
      <c r="CX79" s="48"/>
      <c r="CY79" s="188"/>
      <c r="CZ79" s="55"/>
      <c r="DA79" s="16"/>
      <c r="DB79" s="16"/>
      <c r="DC79" s="54"/>
      <c r="DD79" s="48"/>
      <c r="DE79" s="48"/>
      <c r="DF79" s="48"/>
      <c r="DG79" s="48"/>
      <c r="DH79" s="48"/>
      <c r="DI79" s="48"/>
      <c r="DJ79" s="188"/>
      <c r="DK79" s="55"/>
      <c r="DL79" s="16"/>
      <c r="DM79" s="16"/>
      <c r="DN79" s="54"/>
      <c r="DO79" s="48"/>
      <c r="DP79" s="48"/>
      <c r="DQ79" s="48"/>
      <c r="DR79" s="48"/>
      <c r="DS79" s="48"/>
      <c r="DT79" s="48"/>
      <c r="DU79" s="188"/>
      <c r="DV79" s="55"/>
      <c r="DW79" s="16"/>
      <c r="DX79" s="16"/>
      <c r="DY79" s="54"/>
      <c r="DZ79" s="48"/>
      <c r="EA79" s="48"/>
      <c r="EB79" s="48"/>
      <c r="EC79" s="48"/>
      <c r="ED79" s="48"/>
      <c r="EE79" s="48"/>
      <c r="EF79" s="188"/>
      <c r="EG79" s="55"/>
      <c r="EH79" s="16"/>
      <c r="EI79" s="16"/>
      <c r="EJ79" s="54"/>
      <c r="EK79" s="48"/>
      <c r="EL79" s="48"/>
      <c r="EM79" s="48"/>
      <c r="EN79" s="48"/>
      <c r="EO79" s="48"/>
      <c r="EP79" s="48"/>
      <c r="EQ79" s="188"/>
      <c r="ER79" s="55"/>
      <c r="ES79" s="16"/>
      <c r="ET79" s="16"/>
      <c r="EU79" s="54"/>
      <c r="EV79" s="48"/>
      <c r="EW79" s="48"/>
      <c r="EX79" s="48"/>
      <c r="EY79" s="48"/>
      <c r="EZ79" s="48"/>
      <c r="FA79" s="48"/>
      <c r="FB79" s="188"/>
      <c r="FC79" s="55"/>
      <c r="FD79" s="16"/>
      <c r="FE79" s="16"/>
      <c r="FF79" s="54"/>
      <c r="FG79" s="48"/>
      <c r="FH79" s="48"/>
      <c r="FI79" s="48"/>
      <c r="FJ79" s="48"/>
      <c r="FK79" s="48"/>
      <c r="FL79" s="48"/>
      <c r="FM79" s="188"/>
      <c r="FN79" s="55"/>
      <c r="FO79" s="16"/>
      <c r="FP79" s="16"/>
      <c r="FQ79" s="54"/>
      <c r="FR79" s="48"/>
      <c r="FS79" s="48"/>
      <c r="FT79" s="48"/>
      <c r="FU79" s="48"/>
      <c r="FV79" s="48"/>
      <c r="FW79" s="48"/>
      <c r="FX79" s="188"/>
      <c r="FY79" s="55"/>
      <c r="FZ79" s="16"/>
      <c r="GA79" s="16"/>
      <c r="GB79" s="54"/>
      <c r="GC79" s="48"/>
      <c r="GD79" s="48"/>
      <c r="GE79" s="48"/>
      <c r="GF79" s="48"/>
      <c r="GG79" s="48"/>
      <c r="GH79" s="48"/>
      <c r="GI79" s="188"/>
      <c r="GJ79" s="55"/>
      <c r="GK79" s="16"/>
      <c r="GL79" s="16"/>
      <c r="GM79" s="54"/>
      <c r="GN79" s="48"/>
      <c r="GO79" s="48"/>
      <c r="GP79" s="48"/>
      <c r="GQ79" s="48"/>
      <c r="GR79" s="48"/>
      <c r="GS79" s="48"/>
      <c r="GT79" s="188"/>
      <c r="GU79" s="55"/>
      <c r="GV79" s="16"/>
      <c r="GW79" s="16"/>
      <c r="GX79" s="54"/>
      <c r="GY79" s="48"/>
      <c r="GZ79" s="48"/>
      <c r="HA79" s="48"/>
      <c r="HB79" s="48"/>
      <c r="HC79" s="48"/>
      <c r="HD79" s="48"/>
      <c r="HE79" s="188"/>
      <c r="HF79" s="55"/>
      <c r="HG79" s="16"/>
      <c r="HH79" s="16"/>
      <c r="HI79" s="54"/>
      <c r="HJ79" s="48"/>
      <c r="HK79" s="48"/>
      <c r="HL79" s="48"/>
      <c r="HM79" s="48"/>
      <c r="HN79" s="48"/>
      <c r="HO79" s="48"/>
      <c r="HP79" s="188"/>
      <c r="HQ79" s="55"/>
      <c r="HR79" s="16"/>
      <c r="HS79" s="16"/>
    </row>
    <row r="80" spans="1:227" x14ac:dyDescent="0.3">
      <c r="E80" s="188"/>
      <c r="F80" s="188"/>
      <c r="G80" s="16"/>
      <c r="H80" s="54"/>
      <c r="I80" s="48"/>
      <c r="J80" s="48"/>
      <c r="K80" s="48"/>
      <c r="L80" s="48"/>
      <c r="M80" s="48"/>
      <c r="N80" s="48"/>
      <c r="O80" s="188"/>
      <c r="P80" s="55"/>
      <c r="Q80" s="16"/>
      <c r="R80" s="16"/>
      <c r="S80" s="54"/>
      <c r="T80" s="48"/>
      <c r="U80" s="48"/>
      <c r="V80" s="48"/>
      <c r="W80" s="48"/>
      <c r="X80" s="48"/>
      <c r="Y80" s="48"/>
      <c r="Z80" s="188"/>
      <c r="AA80" s="55"/>
      <c r="AB80" s="16"/>
      <c r="AC80" s="16"/>
      <c r="AD80" s="54"/>
      <c r="AE80" s="48"/>
      <c r="AF80" s="48"/>
      <c r="AG80" s="48"/>
      <c r="AH80" s="48"/>
      <c r="AI80" s="48"/>
      <c r="AJ80" s="48"/>
      <c r="AK80" s="188"/>
      <c r="AL80" s="55"/>
      <c r="AM80" s="16"/>
      <c r="AN80" s="16"/>
      <c r="AO80" s="54"/>
      <c r="AP80" s="48"/>
      <c r="AQ80" s="48"/>
      <c r="AR80" s="48"/>
      <c r="AS80" s="48"/>
      <c r="AT80" s="48"/>
      <c r="AU80" s="48"/>
      <c r="AV80" s="188"/>
      <c r="AW80" s="55"/>
      <c r="AX80" s="16"/>
      <c r="AY80" s="16"/>
      <c r="AZ80" s="54"/>
      <c r="BA80" s="48"/>
      <c r="BB80" s="48"/>
      <c r="BC80" s="48"/>
      <c r="BD80" s="48"/>
      <c r="BE80" s="48"/>
      <c r="BF80" s="48"/>
      <c r="BG80" s="188"/>
      <c r="BH80" s="55"/>
      <c r="BI80" s="16"/>
      <c r="BJ80" s="16"/>
      <c r="BK80" s="54"/>
      <c r="BL80" s="48"/>
      <c r="BM80" s="48"/>
      <c r="BN80" s="48"/>
      <c r="BO80" s="48"/>
      <c r="BP80" s="48"/>
      <c r="BQ80" s="48"/>
      <c r="BR80" s="188"/>
      <c r="BS80" s="55"/>
      <c r="BT80" s="16"/>
      <c r="BU80" s="16"/>
      <c r="BV80" s="54"/>
      <c r="BW80" s="48"/>
      <c r="BX80" s="48"/>
      <c r="BY80" s="48"/>
      <c r="BZ80" s="48"/>
      <c r="CA80" s="48"/>
      <c r="CB80" s="48"/>
      <c r="CC80" s="188"/>
      <c r="CD80" s="55"/>
      <c r="CE80" s="16"/>
      <c r="CF80" s="16"/>
      <c r="CG80" s="54"/>
      <c r="CH80" s="48"/>
      <c r="CI80" s="48"/>
      <c r="CJ80" s="48"/>
      <c r="CK80" s="48"/>
      <c r="CL80" s="48"/>
      <c r="CM80" s="48"/>
      <c r="CN80" s="188"/>
      <c r="CO80" s="55"/>
      <c r="CP80" s="16"/>
      <c r="CQ80" s="16"/>
      <c r="CR80" s="54"/>
      <c r="CS80" s="48"/>
      <c r="CT80" s="48"/>
      <c r="CU80" s="48"/>
      <c r="CV80" s="48"/>
      <c r="CW80" s="48"/>
      <c r="CX80" s="48"/>
      <c r="CY80" s="188"/>
      <c r="CZ80" s="55"/>
      <c r="DA80" s="16"/>
      <c r="DB80" s="16"/>
      <c r="DC80" s="54"/>
      <c r="DD80" s="48"/>
      <c r="DE80" s="48"/>
      <c r="DF80" s="48"/>
      <c r="DG80" s="48"/>
      <c r="DH80" s="48"/>
      <c r="DI80" s="48"/>
      <c r="DJ80" s="188"/>
      <c r="DK80" s="55"/>
      <c r="DL80" s="16"/>
      <c r="DM80" s="16"/>
      <c r="DN80" s="54"/>
      <c r="DO80" s="48"/>
      <c r="DP80" s="48"/>
      <c r="DQ80" s="48"/>
      <c r="DR80" s="48"/>
      <c r="DS80" s="48"/>
      <c r="DT80" s="48"/>
      <c r="DU80" s="188"/>
      <c r="DV80" s="55"/>
      <c r="DW80" s="16"/>
      <c r="DX80" s="16"/>
      <c r="DY80" s="54"/>
      <c r="DZ80" s="48"/>
      <c r="EA80" s="48"/>
      <c r="EB80" s="48"/>
      <c r="EC80" s="48"/>
      <c r="ED80" s="48"/>
      <c r="EE80" s="48"/>
      <c r="EF80" s="188"/>
      <c r="EG80" s="55"/>
      <c r="EH80" s="16"/>
      <c r="EI80" s="16"/>
      <c r="EJ80" s="54"/>
      <c r="EK80" s="48"/>
      <c r="EL80" s="48"/>
      <c r="EM80" s="48"/>
      <c r="EN80" s="48"/>
      <c r="EO80" s="48"/>
      <c r="EP80" s="48"/>
      <c r="EQ80" s="188"/>
      <c r="ER80" s="55"/>
      <c r="ES80" s="16"/>
      <c r="ET80" s="16"/>
      <c r="EU80" s="54"/>
      <c r="EV80" s="48"/>
      <c r="EW80" s="48"/>
      <c r="EX80" s="48"/>
      <c r="EY80" s="48"/>
      <c r="EZ80" s="48"/>
      <c r="FA80" s="48"/>
      <c r="FB80" s="188"/>
      <c r="FC80" s="55"/>
      <c r="FD80" s="16"/>
      <c r="FE80" s="16"/>
      <c r="FF80" s="54"/>
      <c r="FG80" s="48"/>
      <c r="FH80" s="48"/>
      <c r="FI80" s="48"/>
      <c r="FJ80" s="48"/>
      <c r="FK80" s="48"/>
      <c r="FL80" s="48"/>
      <c r="FM80" s="188"/>
      <c r="FN80" s="55"/>
      <c r="FO80" s="16"/>
      <c r="FP80" s="16"/>
      <c r="FQ80" s="54"/>
      <c r="FR80" s="48"/>
      <c r="FS80" s="48"/>
      <c r="FT80" s="48"/>
      <c r="FU80" s="48"/>
      <c r="FV80" s="48"/>
      <c r="FW80" s="48"/>
      <c r="FX80" s="188"/>
      <c r="FY80" s="55"/>
      <c r="FZ80" s="16"/>
      <c r="GA80" s="16"/>
      <c r="GB80" s="54"/>
      <c r="GC80" s="48"/>
      <c r="GD80" s="48"/>
      <c r="GE80" s="48"/>
      <c r="GF80" s="48"/>
      <c r="GG80" s="48"/>
      <c r="GH80" s="48"/>
      <c r="GI80" s="188"/>
      <c r="GJ80" s="55"/>
      <c r="GK80" s="16"/>
      <c r="GL80" s="16"/>
      <c r="GM80" s="54"/>
      <c r="GN80" s="48"/>
      <c r="GO80" s="48"/>
      <c r="GP80" s="48"/>
      <c r="GQ80" s="48"/>
      <c r="GR80" s="48"/>
      <c r="GS80" s="48"/>
      <c r="GT80" s="188"/>
      <c r="GU80" s="55"/>
      <c r="GV80" s="16"/>
      <c r="GW80" s="16"/>
      <c r="GX80" s="54"/>
      <c r="GY80" s="48"/>
      <c r="GZ80" s="48"/>
      <c r="HA80" s="48"/>
      <c r="HB80" s="48"/>
      <c r="HC80" s="48"/>
      <c r="HD80" s="48"/>
      <c r="HE80" s="188"/>
      <c r="HF80" s="55"/>
      <c r="HG80" s="16"/>
      <c r="HH80" s="16"/>
      <c r="HI80" s="54"/>
      <c r="HJ80" s="48"/>
      <c r="HK80" s="48"/>
      <c r="HL80" s="48"/>
      <c r="HM80" s="48"/>
      <c r="HN80" s="48"/>
      <c r="HO80" s="48"/>
      <c r="HP80" s="188"/>
      <c r="HQ80" s="55"/>
      <c r="HR80" s="16"/>
      <c r="HS80" s="16"/>
    </row>
    <row r="81" spans="2:227" x14ac:dyDescent="0.3">
      <c r="E81" s="188"/>
      <c r="F81" s="188"/>
      <c r="G81" s="16"/>
      <c r="H81" s="54"/>
      <c r="I81" s="48"/>
      <c r="J81" s="48"/>
      <c r="K81" s="48"/>
      <c r="L81" s="48"/>
      <c r="M81" s="48"/>
      <c r="N81" s="48"/>
      <c r="O81" s="188"/>
      <c r="P81" s="55"/>
      <c r="Q81" s="16"/>
      <c r="R81" s="16"/>
      <c r="S81" s="54"/>
      <c r="T81" s="48"/>
      <c r="U81" s="48"/>
      <c r="V81" s="48"/>
      <c r="W81" s="48"/>
      <c r="X81" s="48"/>
      <c r="Y81" s="48"/>
      <c r="Z81" s="188"/>
      <c r="AA81" s="55"/>
      <c r="AB81" s="16"/>
      <c r="AC81" s="16"/>
      <c r="AD81" s="54"/>
      <c r="AE81" s="48"/>
      <c r="AF81" s="48"/>
      <c r="AG81" s="48"/>
      <c r="AH81" s="48"/>
      <c r="AI81" s="48"/>
      <c r="AJ81" s="48"/>
      <c r="AK81" s="188"/>
      <c r="AL81" s="55"/>
      <c r="AM81" s="16"/>
      <c r="AN81" s="16"/>
      <c r="AO81" s="54"/>
      <c r="AP81" s="48"/>
      <c r="AQ81" s="48"/>
      <c r="AR81" s="48"/>
      <c r="AS81" s="48"/>
      <c r="AT81" s="48"/>
      <c r="AU81" s="48"/>
      <c r="AV81" s="188"/>
      <c r="AW81" s="55"/>
      <c r="AX81" s="16"/>
      <c r="AY81" s="16"/>
      <c r="AZ81" s="54"/>
      <c r="BA81" s="48"/>
      <c r="BB81" s="48"/>
      <c r="BC81" s="48"/>
      <c r="BD81" s="48"/>
      <c r="BE81" s="48"/>
      <c r="BF81" s="48"/>
      <c r="BG81" s="188"/>
      <c r="BH81" s="55"/>
      <c r="BI81" s="16"/>
      <c r="BJ81" s="16"/>
      <c r="BK81" s="54"/>
      <c r="BL81" s="48"/>
      <c r="BM81" s="48"/>
      <c r="BN81" s="48"/>
      <c r="BO81" s="48"/>
      <c r="BP81" s="48"/>
      <c r="BQ81" s="48"/>
      <c r="BR81" s="188"/>
      <c r="BS81" s="55"/>
      <c r="BT81" s="16"/>
      <c r="BU81" s="16"/>
      <c r="BV81" s="54"/>
      <c r="BW81" s="48"/>
      <c r="BX81" s="48"/>
      <c r="BY81" s="48"/>
      <c r="BZ81" s="48"/>
      <c r="CA81" s="48"/>
      <c r="CB81" s="48"/>
      <c r="CC81" s="188"/>
      <c r="CD81" s="55"/>
      <c r="CE81" s="16"/>
      <c r="CF81" s="16"/>
      <c r="CG81" s="54"/>
      <c r="CH81" s="48"/>
      <c r="CI81" s="48"/>
      <c r="CJ81" s="48"/>
      <c r="CK81" s="48"/>
      <c r="CL81" s="48"/>
      <c r="CM81" s="48"/>
      <c r="CN81" s="188"/>
      <c r="CO81" s="55"/>
      <c r="CP81" s="16"/>
      <c r="CQ81" s="16"/>
      <c r="CR81" s="54"/>
      <c r="CS81" s="48"/>
      <c r="CT81" s="48"/>
      <c r="CU81" s="48"/>
      <c r="CV81" s="48"/>
      <c r="CW81" s="48"/>
      <c r="CX81" s="48"/>
      <c r="CY81" s="188"/>
      <c r="CZ81" s="55"/>
      <c r="DA81" s="16"/>
      <c r="DB81" s="16"/>
      <c r="DC81" s="54"/>
      <c r="DD81" s="48"/>
      <c r="DE81" s="48"/>
      <c r="DF81" s="48"/>
      <c r="DG81" s="48"/>
      <c r="DH81" s="48"/>
      <c r="DI81" s="48"/>
      <c r="DJ81" s="188"/>
      <c r="DK81" s="55"/>
      <c r="DL81" s="16"/>
      <c r="DM81" s="16"/>
      <c r="DN81" s="54"/>
      <c r="DO81" s="48"/>
      <c r="DP81" s="48"/>
      <c r="DQ81" s="48"/>
      <c r="DR81" s="48"/>
      <c r="DS81" s="48"/>
      <c r="DT81" s="48"/>
      <c r="DU81" s="188"/>
      <c r="DV81" s="55"/>
      <c r="DW81" s="16"/>
      <c r="DX81" s="16"/>
      <c r="DY81" s="54"/>
      <c r="DZ81" s="48"/>
      <c r="EA81" s="48"/>
      <c r="EB81" s="48"/>
      <c r="EC81" s="48"/>
      <c r="ED81" s="48"/>
      <c r="EE81" s="48"/>
      <c r="EF81" s="188"/>
      <c r="EG81" s="55"/>
      <c r="EH81" s="16"/>
      <c r="EI81" s="16"/>
      <c r="EJ81" s="54"/>
      <c r="EK81" s="48"/>
      <c r="EL81" s="48"/>
      <c r="EM81" s="48"/>
      <c r="EN81" s="48"/>
      <c r="EO81" s="48"/>
      <c r="EP81" s="48"/>
      <c r="EQ81" s="188"/>
      <c r="ER81" s="55"/>
      <c r="ES81" s="16"/>
      <c r="ET81" s="16"/>
      <c r="EU81" s="54"/>
      <c r="EV81" s="48"/>
      <c r="EW81" s="48"/>
      <c r="EX81" s="48"/>
      <c r="EY81" s="48"/>
      <c r="EZ81" s="48"/>
      <c r="FA81" s="48"/>
      <c r="FB81" s="188"/>
      <c r="FC81" s="55"/>
      <c r="FD81" s="16"/>
      <c r="FE81" s="16"/>
      <c r="FF81" s="54"/>
      <c r="FG81" s="48"/>
      <c r="FH81" s="48"/>
      <c r="FI81" s="48"/>
      <c r="FJ81" s="48"/>
      <c r="FK81" s="48"/>
      <c r="FL81" s="48"/>
      <c r="FM81" s="188"/>
      <c r="FN81" s="55"/>
      <c r="FO81" s="16"/>
      <c r="FP81" s="16"/>
      <c r="FQ81" s="54"/>
      <c r="FR81" s="48"/>
      <c r="FS81" s="48"/>
      <c r="FT81" s="48"/>
      <c r="FU81" s="48"/>
      <c r="FV81" s="48"/>
      <c r="FW81" s="48"/>
      <c r="FX81" s="188"/>
      <c r="FY81" s="55"/>
      <c r="FZ81" s="16"/>
      <c r="GA81" s="16"/>
      <c r="GB81" s="54"/>
      <c r="GC81" s="48"/>
      <c r="GD81" s="48"/>
      <c r="GE81" s="48"/>
      <c r="GF81" s="48"/>
      <c r="GG81" s="48"/>
      <c r="GH81" s="48"/>
      <c r="GI81" s="188"/>
      <c r="GJ81" s="55"/>
      <c r="GK81" s="16"/>
      <c r="GL81" s="16"/>
      <c r="GM81" s="54"/>
      <c r="GN81" s="48"/>
      <c r="GO81" s="48"/>
      <c r="GP81" s="48"/>
      <c r="GQ81" s="48"/>
      <c r="GR81" s="48"/>
      <c r="GS81" s="48"/>
      <c r="GT81" s="188"/>
      <c r="GU81" s="55"/>
      <c r="GV81" s="16"/>
      <c r="GW81" s="16"/>
      <c r="GX81" s="54"/>
      <c r="GY81" s="48"/>
      <c r="GZ81" s="48"/>
      <c r="HA81" s="48"/>
      <c r="HB81" s="48"/>
      <c r="HC81" s="48"/>
      <c r="HD81" s="48"/>
      <c r="HE81" s="188"/>
      <c r="HF81" s="55"/>
      <c r="HG81" s="16"/>
      <c r="HH81" s="16"/>
      <c r="HI81" s="54"/>
      <c r="HJ81" s="48"/>
      <c r="HK81" s="48"/>
      <c r="HL81" s="48"/>
      <c r="HM81" s="48"/>
      <c r="HN81" s="48"/>
      <c r="HO81" s="48"/>
      <c r="HP81" s="188"/>
      <c r="HQ81" s="55"/>
      <c r="HR81" s="16"/>
      <c r="HS81" s="16"/>
    </row>
    <row r="88" spans="2:227" s="66" customFormat="1" x14ac:dyDescent="0.3">
      <c r="B88" s="30"/>
      <c r="C88" s="67"/>
      <c r="D88" s="67"/>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row>
    <row r="89" spans="2:227" s="66" customFormat="1" x14ac:dyDescent="0.3">
      <c r="B89" s="30"/>
      <c r="C89" s="67"/>
      <c r="D89" s="67"/>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row>
    <row r="90" spans="2:227" s="66" customFormat="1" x14ac:dyDescent="0.3">
      <c r="B90" s="30"/>
      <c r="C90" s="67"/>
      <c r="D90" s="67"/>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row>
    <row r="91" spans="2:227" s="66" customFormat="1" x14ac:dyDescent="0.3">
      <c r="B91" s="30"/>
      <c r="C91" s="67"/>
      <c r="D91" s="67"/>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row>
    <row r="92" spans="2:227" s="66" customFormat="1" x14ac:dyDescent="0.3">
      <c r="B92" s="30"/>
      <c r="C92" s="67"/>
      <c r="D92" s="67"/>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row>
    <row r="93" spans="2:227" s="66" customFormat="1" x14ac:dyDescent="0.3">
      <c r="B93" s="30"/>
      <c r="C93" s="67"/>
      <c r="D93" s="67"/>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row>
    <row r="94" spans="2:227" s="66" customFormat="1" x14ac:dyDescent="0.3">
      <c r="B94" s="30"/>
      <c r="C94" s="67"/>
      <c r="D94" s="67"/>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row>
    <row r="95" spans="2:227" s="66" customFormat="1" x14ac:dyDescent="0.3">
      <c r="B95" s="30"/>
      <c r="C95" s="67"/>
      <c r="D95" s="67"/>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row>
    <row r="96" spans="2:227" s="66" customFormat="1" x14ac:dyDescent="0.3">
      <c r="B96" s="30"/>
      <c r="C96" s="67"/>
      <c r="D96" s="67"/>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row>
    <row r="97" spans="1:227" s="66" customFormat="1" x14ac:dyDescent="0.3">
      <c r="B97" s="30"/>
      <c r="C97" s="67"/>
      <c r="D97" s="67"/>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row>
    <row r="98" spans="1:227" s="66" customFormat="1" x14ac:dyDescent="0.3">
      <c r="B98" s="30"/>
      <c r="C98" s="67"/>
      <c r="D98" s="67"/>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row>
    <row r="99" spans="1:227" s="66" customFormat="1" x14ac:dyDescent="0.3">
      <c r="B99" s="30"/>
      <c r="C99" s="67"/>
      <c r="D99" s="67"/>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row>
    <row r="100" spans="1:227" s="66" customFormat="1" x14ac:dyDescent="0.3">
      <c r="B100" s="30"/>
      <c r="C100" s="67"/>
      <c r="D100" s="67"/>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row>
    <row r="101" spans="1:227" s="66" customFormat="1" x14ac:dyDescent="0.3">
      <c r="B101" s="30"/>
      <c r="C101" s="67"/>
      <c r="D101" s="67"/>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row>
    <row r="102" spans="1:227" s="66" customFormat="1" x14ac:dyDescent="0.3">
      <c r="B102" s="30"/>
      <c r="C102" s="67"/>
      <c r="D102" s="67"/>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row>
    <row r="103" spans="1:227" s="66" customFormat="1" x14ac:dyDescent="0.3">
      <c r="B103" s="30"/>
      <c r="C103" s="67"/>
      <c r="D103" s="67"/>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row>
    <row r="104" spans="1:227" s="67" customFormat="1" x14ac:dyDescent="0.3">
      <c r="A104" s="66"/>
      <c r="B104" s="30"/>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row>
    <row r="105" spans="1:227" s="67" customFormat="1" x14ac:dyDescent="0.3">
      <c r="A105" s="66"/>
      <c r="B105" s="30"/>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row>
    <row r="106" spans="1:227" s="67" customFormat="1" x14ac:dyDescent="0.3">
      <c r="A106" s="66"/>
      <c r="B106" s="30"/>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row>
    <row r="107" spans="1:227" s="67" customFormat="1" x14ac:dyDescent="0.3">
      <c r="A107" s="66"/>
      <c r="B107" s="30"/>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row>
    <row r="108" spans="1:227" s="67" customFormat="1" x14ac:dyDescent="0.3">
      <c r="A108" s="66"/>
      <c r="B108" s="30"/>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row>
    <row r="109" spans="1:227" s="67" customFormat="1" x14ac:dyDescent="0.3">
      <c r="A109" s="66"/>
      <c r="B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row>
    <row r="110" spans="1:227" s="67" customFormat="1" x14ac:dyDescent="0.3">
      <c r="A110" s="66"/>
      <c r="B110" s="30"/>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row>
    <row r="111" spans="1:227" s="67" customFormat="1" x14ac:dyDescent="0.3">
      <c r="A111" s="66"/>
      <c r="B111" s="69"/>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row>
  </sheetData>
  <mergeCells count="8">
    <mergeCell ref="F16:G16"/>
    <mergeCell ref="F12:G12"/>
    <mergeCell ref="A1:G1"/>
    <mergeCell ref="A2:G2"/>
    <mergeCell ref="F6:G6"/>
    <mergeCell ref="F11:G11"/>
    <mergeCell ref="B3:G3"/>
    <mergeCell ref="B4:G4"/>
  </mergeCells>
  <phoneticPr fontId="42" type="noConversion"/>
  <pageMargins left="0.25" right="0.25" top="0.75" bottom="0.75" header="0.3" footer="0.3"/>
  <pageSetup paperSize="5" scale="80" orientation="landscape" useFirstPageNumber="1" r:id="rId1"/>
  <headerFooter alignWithMargins="0">
    <oddFooter>&amp;L&amp;"Arial,Bold"&amp;A
&amp;R&amp;"Arial,Bold"Page 2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B50A-2695-4634-9810-B5E7B99E06F0}">
  <sheetPr>
    <tabColor theme="3" tint="0.59999389629810485"/>
  </sheetPr>
  <dimension ref="A1:HS110"/>
  <sheetViews>
    <sheetView zoomScale="95" zoomScaleNormal="95" zoomScaleSheetLayoutView="178" workbookViewId="0">
      <selection activeCell="A6" sqref="A6"/>
    </sheetView>
  </sheetViews>
  <sheetFormatPr defaultColWidth="9.109375" defaultRowHeight="13.2" x14ac:dyDescent="0.3"/>
  <cols>
    <col min="1" max="1" width="5.88671875" style="66" customWidth="1"/>
    <col min="2" max="2" width="61.44140625" style="30" customWidth="1"/>
    <col min="3" max="3" width="16.88671875" style="67" customWidth="1"/>
    <col min="4" max="4" width="14.88671875" style="67" customWidth="1"/>
    <col min="5" max="7" width="15.88671875" style="30" customWidth="1"/>
    <col min="8" max="10" width="13.88671875" style="30" customWidth="1"/>
    <col min="11" max="16384" width="9.109375" style="30"/>
  </cols>
  <sheetData>
    <row r="1" spans="1:8" s="24" customFormat="1" ht="20.25" customHeight="1" x14ac:dyDescent="0.3">
      <c r="A1" s="489" t="s">
        <v>169</v>
      </c>
      <c r="B1" s="489"/>
      <c r="C1" s="489"/>
      <c r="D1" s="489"/>
      <c r="E1" s="489"/>
      <c r="F1" s="489"/>
      <c r="G1" s="489"/>
    </row>
    <row r="2" spans="1:8" s="24" customFormat="1" ht="24" customHeight="1" x14ac:dyDescent="0.3">
      <c r="A2" s="489" t="s">
        <v>170</v>
      </c>
      <c r="B2" s="489"/>
      <c r="C2" s="489"/>
      <c r="D2" s="489"/>
      <c r="E2" s="489"/>
      <c r="F2" s="489"/>
      <c r="G2" s="489"/>
    </row>
    <row r="3" spans="1:8" s="24" customFormat="1" ht="24" customHeight="1" x14ac:dyDescent="0.3">
      <c r="A3" s="423"/>
      <c r="B3" s="489" t="s">
        <v>171</v>
      </c>
      <c r="C3" s="489"/>
      <c r="D3" s="489"/>
      <c r="E3" s="489"/>
      <c r="F3" s="489"/>
      <c r="G3" s="489"/>
    </row>
    <row r="4" spans="1:8" s="24" customFormat="1" ht="23.25" customHeight="1" thickBot="1" x14ac:dyDescent="0.35">
      <c r="A4" s="25"/>
      <c r="B4" s="489" t="s">
        <v>156</v>
      </c>
      <c r="C4" s="493"/>
      <c r="D4" s="493"/>
      <c r="E4" s="493"/>
      <c r="F4" s="493"/>
      <c r="G4" s="493"/>
    </row>
    <row r="5" spans="1:8" s="26" customFormat="1" ht="80.25" customHeight="1" thickBot="1" x14ac:dyDescent="0.3">
      <c r="A5" s="288" t="s">
        <v>34</v>
      </c>
      <c r="B5" s="288" t="s">
        <v>157</v>
      </c>
      <c r="C5" s="291" t="s">
        <v>172</v>
      </c>
      <c r="D5" s="301" t="s">
        <v>159</v>
      </c>
      <c r="E5" s="290" t="s">
        <v>160</v>
      </c>
      <c r="F5" s="290" t="s">
        <v>173</v>
      </c>
      <c r="G5" s="291" t="s">
        <v>174</v>
      </c>
    </row>
    <row r="6" spans="1:8" s="26" customFormat="1" ht="10.35" customHeight="1" x14ac:dyDescent="0.25">
      <c r="A6" s="124"/>
      <c r="B6" s="125"/>
      <c r="C6" s="273"/>
      <c r="D6" s="128"/>
      <c r="E6" s="128"/>
      <c r="F6" s="510"/>
      <c r="G6" s="511"/>
    </row>
    <row r="7" spans="1:8" ht="13.8" x14ac:dyDescent="0.3">
      <c r="A7" s="380"/>
      <c r="B7" s="78" t="s">
        <v>78</v>
      </c>
      <c r="C7" s="183">
        <f>'6.1 Optional Extension Year 1'!G7</f>
        <v>1040176.6833333335</v>
      </c>
      <c r="D7" s="284">
        <v>0</v>
      </c>
      <c r="E7" s="179">
        <f>$G7*(4/12)</f>
        <v>346725.56111111114</v>
      </c>
      <c r="F7" s="179">
        <f>$G7*(8/12)</f>
        <v>693451.12222222227</v>
      </c>
      <c r="G7" s="29">
        <f>SUM(C7,(C7*D7))</f>
        <v>1040176.6833333335</v>
      </c>
      <c r="H7" s="34"/>
    </row>
    <row r="8" spans="1:8" ht="13.8" x14ac:dyDescent="0.3">
      <c r="A8" s="380"/>
      <c r="B8" s="78" t="s">
        <v>96</v>
      </c>
      <c r="C8" s="183">
        <f>'6.1 Optional Extension Year 1'!G8</f>
        <v>1554356.2466666668</v>
      </c>
      <c r="D8" s="284">
        <v>0</v>
      </c>
      <c r="E8" s="179">
        <f t="shared" ref="E8:E9" si="0">$G8*(4/12)</f>
        <v>518118.74888888892</v>
      </c>
      <c r="F8" s="179">
        <f t="shared" ref="F8:F9" si="1">$G8*(8/12)</f>
        <v>1036237.4977777778</v>
      </c>
      <c r="G8" s="29">
        <f t="shared" ref="G8" si="2">SUM(C8,(C8*D8))</f>
        <v>1554356.2466666668</v>
      </c>
      <c r="H8" s="34"/>
    </row>
    <row r="9" spans="1:8" ht="13.8" x14ac:dyDescent="0.3">
      <c r="A9" s="79"/>
      <c r="B9" s="78" t="s">
        <v>134</v>
      </c>
      <c r="C9" s="183">
        <f>'6.1 Optional Extension Year 1'!G9</f>
        <v>1249291.6333333333</v>
      </c>
      <c r="D9" s="284">
        <v>0</v>
      </c>
      <c r="E9" s="179">
        <f t="shared" si="0"/>
        <v>416430.54444444441</v>
      </c>
      <c r="F9" s="179">
        <f t="shared" si="1"/>
        <v>832861.08888888883</v>
      </c>
      <c r="G9" s="29">
        <f t="shared" ref="G9" si="3">SUM(C9,(C9*D9))</f>
        <v>1249291.6333333333</v>
      </c>
      <c r="H9" s="34"/>
    </row>
    <row r="10" spans="1:8" ht="14.4" x14ac:dyDescent="0.3">
      <c r="A10" s="38"/>
      <c r="B10" s="39" t="s">
        <v>162</v>
      </c>
      <c r="C10" s="119">
        <f>SUM(C7:C9)</f>
        <v>3843824.5633333335</v>
      </c>
      <c r="D10" s="119"/>
      <c r="E10" s="126">
        <f>SUM(E7:E9)</f>
        <v>1281274.8544444444</v>
      </c>
      <c r="F10" s="77">
        <f>SUM(F7:F9)</f>
        <v>2562549.7088888888</v>
      </c>
      <c r="G10" s="77">
        <f>SUM(G7:G9)</f>
        <v>3843824.5633333335</v>
      </c>
      <c r="H10" s="34"/>
    </row>
    <row r="11" spans="1:8" ht="10.35" customHeight="1" x14ac:dyDescent="0.3">
      <c r="A11" s="380"/>
      <c r="B11" s="78"/>
      <c r="C11" s="245"/>
      <c r="D11" s="243"/>
      <c r="E11" s="180"/>
      <c r="F11" s="512"/>
      <c r="G11" s="513"/>
      <c r="H11" s="34"/>
    </row>
    <row r="12" spans="1:8" ht="14.4" x14ac:dyDescent="0.3">
      <c r="A12" s="124"/>
      <c r="B12" s="125" t="s">
        <v>163</v>
      </c>
      <c r="C12" s="246"/>
      <c r="D12" s="244"/>
      <c r="E12" s="181"/>
      <c r="F12" s="508"/>
      <c r="G12" s="509"/>
      <c r="H12" s="34"/>
    </row>
    <row r="13" spans="1:8" ht="13.8" x14ac:dyDescent="0.3">
      <c r="A13" s="380"/>
      <c r="B13" s="78" t="s">
        <v>164</v>
      </c>
      <c r="C13" s="251">
        <f>'6.1 Optional Extension Year 1'!C13</f>
        <v>25000</v>
      </c>
      <c r="D13" s="129">
        <v>0</v>
      </c>
      <c r="E13" s="179">
        <f>$G13*(4/12)</f>
        <v>8333.3333333333321</v>
      </c>
      <c r="F13" s="179">
        <f>$G13*(8/12)</f>
        <v>16666.666666666664</v>
      </c>
      <c r="G13" s="29">
        <f t="shared" ref="G13" si="4">SUM(C13,(C13*D13))</f>
        <v>25000</v>
      </c>
      <c r="H13" s="34"/>
    </row>
    <row r="14" spans="1:8" ht="13.8" x14ac:dyDescent="0.3">
      <c r="A14" s="380"/>
      <c r="B14" s="78" t="s">
        <v>165</v>
      </c>
      <c r="C14" s="183">
        <v>-25000</v>
      </c>
      <c r="D14" s="129">
        <v>0</v>
      </c>
      <c r="E14" s="179">
        <f>$G14*(4/12)</f>
        <v>-8333.3333333333321</v>
      </c>
      <c r="F14" s="179">
        <f>$G14*(8/12)</f>
        <v>-16666.666666666664</v>
      </c>
      <c r="G14" s="29">
        <f>SUM(C14,(C14*D14))</f>
        <v>-25000</v>
      </c>
      <c r="H14" s="34"/>
    </row>
    <row r="15" spans="1:8" ht="14.4" x14ac:dyDescent="0.3">
      <c r="A15" s="38"/>
      <c r="B15" s="39" t="s">
        <v>166</v>
      </c>
      <c r="C15" s="272">
        <f>SUM(C13:C14)</f>
        <v>0</v>
      </c>
      <c r="D15" s="272"/>
      <c r="E15" s="272">
        <f>SUM(E13:E14)</f>
        <v>0</v>
      </c>
      <c r="F15" s="272">
        <f>SUM(F13:F14)</f>
        <v>0</v>
      </c>
      <c r="G15" s="272">
        <f>SUM(G13:G14)</f>
        <v>0</v>
      </c>
      <c r="H15" s="34"/>
    </row>
    <row r="16" spans="1:8" ht="10.35" customHeight="1" x14ac:dyDescent="0.3">
      <c r="A16" s="380"/>
      <c r="B16" s="78"/>
      <c r="C16" s="245"/>
      <c r="D16" s="243"/>
      <c r="E16" s="180"/>
      <c r="F16" s="506"/>
      <c r="G16" s="507"/>
    </row>
    <row r="17" spans="1:227" s="41" customFormat="1" ht="16.5" customHeight="1" x14ac:dyDescent="0.25">
      <c r="A17" s="38"/>
      <c r="B17" s="39" t="s">
        <v>175</v>
      </c>
      <c r="C17" s="119">
        <f>SUM(C10,C15)</f>
        <v>3843824.5633333335</v>
      </c>
      <c r="D17" s="119"/>
      <c r="E17" s="119">
        <f>SUM(E10,E15)</f>
        <v>1281274.8544444444</v>
      </c>
      <c r="F17" s="119">
        <f>SUM(F10,F15)</f>
        <v>2562549.7088888888</v>
      </c>
      <c r="G17" s="119">
        <f>SUM(G10,G15)</f>
        <v>3843824.5633333335</v>
      </c>
    </row>
    <row r="18" spans="1:227" ht="22.5" customHeight="1" x14ac:dyDescent="0.3">
      <c r="A18" s="43"/>
      <c r="B18" s="44"/>
      <c r="C18" s="46"/>
      <c r="D18" s="46"/>
      <c r="E18" s="135"/>
      <c r="F18" s="135"/>
    </row>
    <row r="19" spans="1:227" ht="12.6" customHeight="1" x14ac:dyDescent="0.3">
      <c r="A19" s="43"/>
      <c r="B19" s="45"/>
      <c r="C19" s="49"/>
      <c r="D19" s="49"/>
      <c r="E19" s="135"/>
      <c r="F19" s="135"/>
    </row>
    <row r="20" spans="1:227" ht="13.8" x14ac:dyDescent="0.3">
      <c r="A20" s="52"/>
      <c r="B20" s="136"/>
      <c r="C20" s="53"/>
      <c r="D20" s="53"/>
      <c r="E20" s="188"/>
      <c r="F20" s="188"/>
      <c r="G20" s="16"/>
      <c r="H20" s="54"/>
      <c r="I20" s="48"/>
      <c r="J20" s="48"/>
      <c r="K20" s="48"/>
      <c r="L20" s="48"/>
      <c r="M20" s="48"/>
      <c r="N20" s="48"/>
      <c r="O20" s="188"/>
      <c r="P20" s="55"/>
      <c r="Q20" s="16"/>
      <c r="R20" s="16"/>
      <c r="S20" s="54"/>
      <c r="T20" s="48"/>
      <c r="U20" s="48"/>
      <c r="V20" s="48"/>
      <c r="W20" s="48"/>
      <c r="X20" s="48"/>
      <c r="Y20" s="48"/>
      <c r="Z20" s="188"/>
      <c r="AA20" s="55"/>
      <c r="AB20" s="16"/>
      <c r="AC20" s="16"/>
      <c r="AD20" s="54"/>
      <c r="AE20" s="48"/>
      <c r="AF20" s="48"/>
      <c r="AG20" s="48"/>
      <c r="AH20" s="48"/>
      <c r="AI20" s="48"/>
      <c r="AJ20" s="48"/>
      <c r="AK20" s="188"/>
      <c r="AL20" s="55"/>
      <c r="AM20" s="16"/>
      <c r="AN20" s="16"/>
      <c r="AO20" s="54"/>
      <c r="AP20" s="48"/>
      <c r="AQ20" s="48"/>
      <c r="AR20" s="48"/>
      <c r="AS20" s="48"/>
      <c r="AT20" s="48"/>
      <c r="AU20" s="48"/>
      <c r="AV20" s="188"/>
      <c r="AW20" s="55"/>
      <c r="AX20" s="16"/>
      <c r="AY20" s="16"/>
      <c r="AZ20" s="54"/>
      <c r="BA20" s="48"/>
      <c r="BB20" s="48"/>
      <c r="BC20" s="48"/>
      <c r="BD20" s="48"/>
      <c r="BE20" s="48"/>
      <c r="BF20" s="48"/>
      <c r="BG20" s="188"/>
      <c r="BH20" s="55"/>
      <c r="BI20" s="16"/>
      <c r="BJ20" s="16"/>
      <c r="BK20" s="54"/>
      <c r="BL20" s="48"/>
      <c r="BM20" s="48"/>
      <c r="BN20" s="48"/>
      <c r="BO20" s="48"/>
      <c r="BP20" s="48"/>
      <c r="BQ20" s="48"/>
      <c r="BR20" s="188"/>
      <c r="BS20" s="55"/>
      <c r="BT20" s="16"/>
      <c r="BU20" s="16"/>
      <c r="BV20" s="54"/>
      <c r="BW20" s="48"/>
      <c r="BX20" s="48"/>
      <c r="BY20" s="48"/>
      <c r="BZ20" s="48"/>
      <c r="CA20" s="48"/>
      <c r="CB20" s="48"/>
      <c r="CC20" s="188"/>
      <c r="CD20" s="55"/>
      <c r="CE20" s="16"/>
      <c r="CF20" s="16"/>
      <c r="CG20" s="54"/>
      <c r="CH20" s="48"/>
      <c r="CI20" s="48"/>
      <c r="CJ20" s="48"/>
      <c r="CK20" s="48"/>
      <c r="CL20" s="48"/>
      <c r="CM20" s="48"/>
      <c r="CN20" s="188"/>
      <c r="CO20" s="55"/>
      <c r="CP20" s="16"/>
      <c r="CQ20" s="16"/>
      <c r="CR20" s="54"/>
      <c r="CS20" s="48"/>
      <c r="CT20" s="48"/>
      <c r="CU20" s="48"/>
      <c r="CV20" s="48"/>
      <c r="CW20" s="48"/>
      <c r="CX20" s="48"/>
      <c r="CY20" s="188"/>
      <c r="CZ20" s="55"/>
      <c r="DA20" s="16"/>
      <c r="DB20" s="16"/>
      <c r="DC20" s="54"/>
      <c r="DD20" s="48"/>
      <c r="DE20" s="48"/>
      <c r="DF20" s="48"/>
      <c r="DG20" s="48"/>
      <c r="DH20" s="48"/>
      <c r="DI20" s="48"/>
      <c r="DJ20" s="188"/>
      <c r="DK20" s="55"/>
      <c r="DL20" s="16"/>
      <c r="DM20" s="16"/>
      <c r="DN20" s="54"/>
      <c r="DO20" s="48"/>
      <c r="DP20" s="48"/>
      <c r="DQ20" s="48"/>
      <c r="DR20" s="48"/>
      <c r="DS20" s="48"/>
      <c r="DT20" s="48"/>
      <c r="DU20" s="188"/>
      <c r="DV20" s="55"/>
      <c r="DW20" s="16"/>
      <c r="DX20" s="16"/>
      <c r="DY20" s="54"/>
      <c r="DZ20" s="48"/>
      <c r="EA20" s="48"/>
      <c r="EB20" s="48"/>
      <c r="EC20" s="48"/>
      <c r="ED20" s="48"/>
      <c r="EE20" s="48"/>
      <c r="EF20" s="188"/>
      <c r="EG20" s="55"/>
      <c r="EH20" s="16"/>
      <c r="EI20" s="16"/>
      <c r="EJ20" s="54"/>
      <c r="EK20" s="48"/>
      <c r="EL20" s="48"/>
      <c r="EM20" s="48"/>
      <c r="EN20" s="48"/>
      <c r="EO20" s="48"/>
      <c r="EP20" s="48"/>
      <c r="EQ20" s="188"/>
      <c r="ER20" s="55"/>
      <c r="ES20" s="16"/>
      <c r="ET20" s="16"/>
      <c r="EU20" s="54"/>
      <c r="EV20" s="48"/>
      <c r="EW20" s="48"/>
      <c r="EX20" s="48"/>
      <c r="EY20" s="48"/>
      <c r="EZ20" s="48"/>
      <c r="FA20" s="48"/>
      <c r="FB20" s="188"/>
      <c r="FC20" s="55"/>
      <c r="FD20" s="16"/>
      <c r="FE20" s="16"/>
      <c r="FF20" s="54"/>
      <c r="FG20" s="48"/>
      <c r="FH20" s="48"/>
      <c r="FI20" s="48"/>
      <c r="FJ20" s="48"/>
      <c r="FK20" s="48"/>
      <c r="FL20" s="48"/>
      <c r="FM20" s="188"/>
      <c r="FN20" s="55"/>
      <c r="FO20" s="16"/>
      <c r="FP20" s="16"/>
      <c r="FQ20" s="54"/>
      <c r="FR20" s="48"/>
      <c r="FS20" s="48"/>
      <c r="FT20" s="48"/>
      <c r="FU20" s="48"/>
      <c r="FV20" s="48"/>
      <c r="FW20" s="48"/>
      <c r="FX20" s="188"/>
      <c r="FY20" s="55"/>
      <c r="FZ20" s="16"/>
      <c r="GA20" s="16"/>
      <c r="GB20" s="54"/>
      <c r="GC20" s="48"/>
      <c r="GD20" s="48"/>
      <c r="GE20" s="48"/>
      <c r="GF20" s="48"/>
      <c r="GG20" s="48"/>
      <c r="GH20" s="48"/>
      <c r="GI20" s="188"/>
      <c r="GJ20" s="55"/>
      <c r="GK20" s="16"/>
      <c r="GL20" s="16"/>
      <c r="GM20" s="54"/>
      <c r="GN20" s="48"/>
      <c r="GO20" s="48"/>
      <c r="GP20" s="48"/>
      <c r="GQ20" s="48"/>
      <c r="GR20" s="48"/>
      <c r="GS20" s="48"/>
      <c r="GT20" s="188"/>
      <c r="GU20" s="55"/>
      <c r="GV20" s="16"/>
      <c r="GW20" s="16"/>
      <c r="GX20" s="54"/>
      <c r="GY20" s="48"/>
      <c r="GZ20" s="48"/>
      <c r="HA20" s="48"/>
      <c r="HB20" s="48"/>
      <c r="HC20" s="48"/>
      <c r="HD20" s="48"/>
      <c r="HE20" s="188"/>
      <c r="HF20" s="55"/>
      <c r="HG20" s="16"/>
      <c r="HH20" s="16"/>
      <c r="HI20" s="54"/>
      <c r="HJ20" s="48"/>
      <c r="HK20" s="48"/>
      <c r="HL20" s="48"/>
      <c r="HM20" s="48"/>
      <c r="HN20" s="48"/>
      <c r="HO20" s="48"/>
      <c r="HP20" s="188"/>
      <c r="HQ20" s="55"/>
      <c r="HR20" s="16"/>
      <c r="HS20" s="16"/>
    </row>
    <row r="21" spans="1:227" ht="13.8" x14ac:dyDescent="0.3">
      <c r="A21" s="80"/>
      <c r="B21" s="416" t="s">
        <v>29</v>
      </c>
      <c r="C21" s="53"/>
      <c r="D21" s="53"/>
      <c r="E21" s="188"/>
      <c r="F21" s="188"/>
      <c r="G21" s="16"/>
      <c r="H21" s="54"/>
      <c r="I21" s="48"/>
      <c r="J21" s="48"/>
      <c r="K21" s="48"/>
      <c r="L21" s="48"/>
      <c r="M21" s="48"/>
      <c r="N21" s="48"/>
      <c r="O21" s="188"/>
      <c r="P21" s="55"/>
      <c r="Q21" s="16"/>
      <c r="R21" s="16"/>
      <c r="S21" s="54"/>
      <c r="T21" s="48"/>
      <c r="U21" s="48"/>
      <c r="V21" s="48"/>
      <c r="W21" s="48"/>
      <c r="X21" s="48"/>
      <c r="Y21" s="48"/>
      <c r="Z21" s="188"/>
      <c r="AA21" s="55"/>
      <c r="AB21" s="16"/>
      <c r="AC21" s="16"/>
      <c r="AD21" s="54"/>
      <c r="AE21" s="48"/>
      <c r="AF21" s="48"/>
      <c r="AG21" s="48"/>
      <c r="AH21" s="48"/>
      <c r="AI21" s="48"/>
      <c r="AJ21" s="48"/>
      <c r="AK21" s="188"/>
      <c r="AL21" s="55"/>
      <c r="AM21" s="16"/>
      <c r="AN21" s="16"/>
      <c r="AO21" s="54"/>
      <c r="AP21" s="48"/>
      <c r="AQ21" s="48"/>
      <c r="AR21" s="48"/>
      <c r="AS21" s="48"/>
      <c r="AT21" s="48"/>
      <c r="AU21" s="48"/>
      <c r="AV21" s="188"/>
      <c r="AW21" s="55"/>
      <c r="AX21" s="16"/>
      <c r="AY21" s="16"/>
      <c r="AZ21" s="54"/>
      <c r="BA21" s="48"/>
      <c r="BB21" s="48"/>
      <c r="BC21" s="48"/>
      <c r="BD21" s="48"/>
      <c r="BE21" s="48"/>
      <c r="BF21" s="48"/>
      <c r="BG21" s="188"/>
      <c r="BH21" s="55"/>
      <c r="BI21" s="16"/>
      <c r="BJ21" s="16"/>
      <c r="BK21" s="54"/>
      <c r="BL21" s="48"/>
      <c r="BM21" s="48"/>
      <c r="BN21" s="48"/>
      <c r="BO21" s="48"/>
      <c r="BP21" s="48"/>
      <c r="BQ21" s="48"/>
      <c r="BR21" s="188"/>
      <c r="BS21" s="55"/>
      <c r="BT21" s="16"/>
      <c r="BU21" s="16"/>
      <c r="BV21" s="54"/>
      <c r="BW21" s="48"/>
      <c r="BX21" s="48"/>
      <c r="BY21" s="48"/>
      <c r="BZ21" s="48"/>
      <c r="CA21" s="48"/>
      <c r="CB21" s="48"/>
      <c r="CC21" s="188"/>
      <c r="CD21" s="55"/>
      <c r="CE21" s="16"/>
      <c r="CF21" s="16"/>
      <c r="CG21" s="54"/>
      <c r="CH21" s="48"/>
      <c r="CI21" s="48"/>
      <c r="CJ21" s="48"/>
      <c r="CK21" s="48"/>
      <c r="CL21" s="48"/>
      <c r="CM21" s="48"/>
      <c r="CN21" s="188"/>
      <c r="CO21" s="55"/>
      <c r="CP21" s="16"/>
      <c r="CQ21" s="16"/>
      <c r="CR21" s="54"/>
      <c r="CS21" s="48"/>
      <c r="CT21" s="48"/>
      <c r="CU21" s="48"/>
      <c r="CV21" s="48"/>
      <c r="CW21" s="48"/>
      <c r="CX21" s="48"/>
      <c r="CY21" s="188"/>
      <c r="CZ21" s="55"/>
      <c r="DA21" s="16"/>
      <c r="DB21" s="16"/>
      <c r="DC21" s="54"/>
      <c r="DD21" s="48"/>
      <c r="DE21" s="48"/>
      <c r="DF21" s="48"/>
      <c r="DG21" s="48"/>
      <c r="DH21" s="48"/>
      <c r="DI21" s="48"/>
      <c r="DJ21" s="188"/>
      <c r="DK21" s="55"/>
      <c r="DL21" s="16"/>
      <c r="DM21" s="16"/>
      <c r="DN21" s="54"/>
      <c r="DO21" s="48"/>
      <c r="DP21" s="48"/>
      <c r="DQ21" s="48"/>
      <c r="DR21" s="48"/>
      <c r="DS21" s="48"/>
      <c r="DT21" s="48"/>
      <c r="DU21" s="188"/>
      <c r="DV21" s="55"/>
      <c r="DW21" s="16"/>
      <c r="DX21" s="16"/>
      <c r="DY21" s="54"/>
      <c r="DZ21" s="48"/>
      <c r="EA21" s="48"/>
      <c r="EB21" s="48"/>
      <c r="EC21" s="48"/>
      <c r="ED21" s="48"/>
      <c r="EE21" s="48"/>
      <c r="EF21" s="188"/>
      <c r="EG21" s="55"/>
      <c r="EH21" s="16"/>
      <c r="EI21" s="16"/>
      <c r="EJ21" s="54"/>
      <c r="EK21" s="48"/>
      <c r="EL21" s="48"/>
      <c r="EM21" s="48"/>
      <c r="EN21" s="48"/>
      <c r="EO21" s="48"/>
      <c r="EP21" s="48"/>
      <c r="EQ21" s="188"/>
      <c r="ER21" s="55"/>
      <c r="ES21" s="16"/>
      <c r="ET21" s="16"/>
      <c r="EU21" s="54"/>
      <c r="EV21" s="48"/>
      <c r="EW21" s="48"/>
      <c r="EX21" s="48"/>
      <c r="EY21" s="48"/>
      <c r="EZ21" s="48"/>
      <c r="FA21" s="48"/>
      <c r="FB21" s="188"/>
      <c r="FC21" s="55"/>
      <c r="FD21" s="16"/>
      <c r="FE21" s="16"/>
      <c r="FF21" s="54"/>
      <c r="FG21" s="48"/>
      <c r="FH21" s="48"/>
      <c r="FI21" s="48"/>
      <c r="FJ21" s="48"/>
      <c r="FK21" s="48"/>
      <c r="FL21" s="48"/>
      <c r="FM21" s="188"/>
      <c r="FN21" s="55"/>
      <c r="FO21" s="16"/>
      <c r="FP21" s="16"/>
      <c r="FQ21" s="54"/>
      <c r="FR21" s="48"/>
      <c r="FS21" s="48"/>
      <c r="FT21" s="48"/>
      <c r="FU21" s="48"/>
      <c r="FV21" s="48"/>
      <c r="FW21" s="48"/>
      <c r="FX21" s="188"/>
      <c r="FY21" s="55"/>
      <c r="FZ21" s="16"/>
      <c r="GA21" s="16"/>
      <c r="GB21" s="54"/>
      <c r="GC21" s="48"/>
      <c r="GD21" s="48"/>
      <c r="GE21" s="48"/>
      <c r="GF21" s="48"/>
      <c r="GG21" s="48"/>
      <c r="GH21" s="48"/>
      <c r="GI21" s="188"/>
      <c r="GJ21" s="55"/>
      <c r="GK21" s="16"/>
      <c r="GL21" s="16"/>
      <c r="GM21" s="54"/>
      <c r="GN21" s="48"/>
      <c r="GO21" s="48"/>
      <c r="GP21" s="48"/>
      <c r="GQ21" s="48"/>
      <c r="GR21" s="48"/>
      <c r="GS21" s="48"/>
      <c r="GT21" s="188"/>
      <c r="GU21" s="55"/>
      <c r="GV21" s="16"/>
      <c r="GW21" s="16"/>
      <c r="GX21" s="54"/>
      <c r="GY21" s="48"/>
      <c r="GZ21" s="48"/>
      <c r="HA21" s="48"/>
      <c r="HB21" s="48"/>
      <c r="HC21" s="48"/>
      <c r="HD21" s="48"/>
      <c r="HE21" s="188"/>
      <c r="HF21" s="55"/>
      <c r="HG21" s="16"/>
      <c r="HH21" s="16"/>
      <c r="HI21" s="54"/>
      <c r="HJ21" s="48"/>
      <c r="HK21" s="48"/>
      <c r="HL21" s="48"/>
      <c r="HM21" s="48"/>
      <c r="HN21" s="48"/>
      <c r="HO21" s="48"/>
      <c r="HP21" s="188"/>
      <c r="HQ21" s="55"/>
      <c r="HR21" s="16"/>
      <c r="HS21" s="16"/>
    </row>
    <row r="22" spans="1:227" ht="40.200000000000003" x14ac:dyDescent="0.3">
      <c r="A22" s="137">
        <v>1</v>
      </c>
      <c r="B22" s="415" t="s">
        <v>168</v>
      </c>
      <c r="C22" s="53"/>
      <c r="D22" s="53"/>
      <c r="E22" s="188"/>
      <c r="F22" s="188"/>
      <c r="G22" s="16"/>
      <c r="H22" s="54"/>
      <c r="I22" s="48"/>
      <c r="J22" s="48"/>
      <c r="K22" s="48"/>
      <c r="L22" s="48"/>
      <c r="M22" s="48"/>
      <c r="N22" s="48"/>
      <c r="O22" s="188"/>
      <c r="P22" s="55"/>
      <c r="Q22" s="16"/>
      <c r="R22" s="16"/>
      <c r="S22" s="54"/>
      <c r="T22" s="48"/>
      <c r="U22" s="48"/>
      <c r="V22" s="48"/>
      <c r="W22" s="48"/>
      <c r="X22" s="48"/>
      <c r="Y22" s="48"/>
      <c r="Z22" s="188"/>
      <c r="AA22" s="55"/>
      <c r="AB22" s="16"/>
      <c r="AC22" s="16"/>
      <c r="AD22" s="54"/>
      <c r="AE22" s="48"/>
      <c r="AF22" s="48"/>
      <c r="AG22" s="48"/>
      <c r="AH22" s="48"/>
      <c r="AI22" s="48"/>
      <c r="AJ22" s="48"/>
      <c r="AK22" s="188"/>
      <c r="AL22" s="55"/>
      <c r="AM22" s="16"/>
      <c r="AN22" s="16"/>
      <c r="AO22" s="54"/>
      <c r="AP22" s="48"/>
      <c r="AQ22" s="48"/>
      <c r="AR22" s="48"/>
      <c r="AS22" s="48"/>
      <c r="AT22" s="48"/>
      <c r="AU22" s="48"/>
      <c r="AV22" s="188"/>
      <c r="AW22" s="55"/>
      <c r="AX22" s="16"/>
      <c r="AY22" s="16"/>
      <c r="AZ22" s="54"/>
      <c r="BA22" s="48"/>
      <c r="BB22" s="48"/>
      <c r="BC22" s="48"/>
      <c r="BD22" s="48"/>
      <c r="BE22" s="48"/>
      <c r="BF22" s="48"/>
      <c r="BG22" s="188"/>
      <c r="BH22" s="55"/>
      <c r="BI22" s="16"/>
      <c r="BJ22" s="16"/>
      <c r="BK22" s="54"/>
      <c r="BL22" s="48"/>
      <c r="BM22" s="48"/>
      <c r="BN22" s="48"/>
      <c r="BO22" s="48"/>
      <c r="BP22" s="48"/>
      <c r="BQ22" s="48"/>
      <c r="BR22" s="188"/>
      <c r="BS22" s="55"/>
      <c r="BT22" s="16"/>
      <c r="BU22" s="16"/>
      <c r="BV22" s="54"/>
      <c r="BW22" s="48"/>
      <c r="BX22" s="48"/>
      <c r="BY22" s="48"/>
      <c r="BZ22" s="48"/>
      <c r="CA22" s="48"/>
      <c r="CB22" s="48"/>
      <c r="CC22" s="188"/>
      <c r="CD22" s="55"/>
      <c r="CE22" s="16"/>
      <c r="CF22" s="16"/>
      <c r="CG22" s="54"/>
      <c r="CH22" s="48"/>
      <c r="CI22" s="48"/>
      <c r="CJ22" s="48"/>
      <c r="CK22" s="48"/>
      <c r="CL22" s="48"/>
      <c r="CM22" s="48"/>
      <c r="CN22" s="188"/>
      <c r="CO22" s="55"/>
      <c r="CP22" s="16"/>
      <c r="CQ22" s="16"/>
      <c r="CR22" s="54"/>
      <c r="CS22" s="48"/>
      <c r="CT22" s="48"/>
      <c r="CU22" s="48"/>
      <c r="CV22" s="48"/>
      <c r="CW22" s="48"/>
      <c r="CX22" s="48"/>
      <c r="CY22" s="188"/>
      <c r="CZ22" s="55"/>
      <c r="DA22" s="16"/>
      <c r="DB22" s="16"/>
      <c r="DC22" s="54"/>
      <c r="DD22" s="48"/>
      <c r="DE22" s="48"/>
      <c r="DF22" s="48"/>
      <c r="DG22" s="48"/>
      <c r="DH22" s="48"/>
      <c r="DI22" s="48"/>
      <c r="DJ22" s="188"/>
      <c r="DK22" s="55"/>
      <c r="DL22" s="16"/>
      <c r="DM22" s="16"/>
      <c r="DN22" s="54"/>
      <c r="DO22" s="48"/>
      <c r="DP22" s="48"/>
      <c r="DQ22" s="48"/>
      <c r="DR22" s="48"/>
      <c r="DS22" s="48"/>
      <c r="DT22" s="48"/>
      <c r="DU22" s="188"/>
      <c r="DV22" s="55"/>
      <c r="DW22" s="16"/>
      <c r="DX22" s="16"/>
      <c r="DY22" s="54"/>
      <c r="DZ22" s="48"/>
      <c r="EA22" s="48"/>
      <c r="EB22" s="48"/>
      <c r="EC22" s="48"/>
      <c r="ED22" s="48"/>
      <c r="EE22" s="48"/>
      <c r="EF22" s="188"/>
      <c r="EG22" s="55"/>
      <c r="EH22" s="16"/>
      <c r="EI22" s="16"/>
      <c r="EJ22" s="54"/>
      <c r="EK22" s="48"/>
      <c r="EL22" s="48"/>
      <c r="EM22" s="48"/>
      <c r="EN22" s="48"/>
      <c r="EO22" s="48"/>
      <c r="EP22" s="48"/>
      <c r="EQ22" s="188"/>
      <c r="ER22" s="55"/>
      <c r="ES22" s="16"/>
      <c r="ET22" s="16"/>
      <c r="EU22" s="54"/>
      <c r="EV22" s="48"/>
      <c r="EW22" s="48"/>
      <c r="EX22" s="48"/>
      <c r="EY22" s="48"/>
      <c r="EZ22" s="48"/>
      <c r="FA22" s="48"/>
      <c r="FB22" s="188"/>
      <c r="FC22" s="55"/>
      <c r="FD22" s="16"/>
      <c r="FE22" s="16"/>
      <c r="FF22" s="54"/>
      <c r="FG22" s="48"/>
      <c r="FH22" s="48"/>
      <c r="FI22" s="48"/>
      <c r="FJ22" s="48"/>
      <c r="FK22" s="48"/>
      <c r="FL22" s="48"/>
      <c r="FM22" s="188"/>
      <c r="FN22" s="55"/>
      <c r="FO22" s="16"/>
      <c r="FP22" s="16"/>
      <c r="FQ22" s="54"/>
      <c r="FR22" s="48"/>
      <c r="FS22" s="48"/>
      <c r="FT22" s="48"/>
      <c r="FU22" s="48"/>
      <c r="FV22" s="48"/>
      <c r="FW22" s="48"/>
      <c r="FX22" s="188"/>
      <c r="FY22" s="55"/>
      <c r="FZ22" s="16"/>
      <c r="GA22" s="16"/>
      <c r="GB22" s="54"/>
      <c r="GC22" s="48"/>
      <c r="GD22" s="48"/>
      <c r="GE22" s="48"/>
      <c r="GF22" s="48"/>
      <c r="GG22" s="48"/>
      <c r="GH22" s="48"/>
      <c r="GI22" s="188"/>
      <c r="GJ22" s="55"/>
      <c r="GK22" s="16"/>
      <c r="GL22" s="16"/>
      <c r="GM22" s="54"/>
      <c r="GN22" s="48"/>
      <c r="GO22" s="48"/>
      <c r="GP22" s="48"/>
      <c r="GQ22" s="48"/>
      <c r="GR22" s="48"/>
      <c r="GS22" s="48"/>
      <c r="GT22" s="188"/>
      <c r="GU22" s="55"/>
      <c r="GV22" s="16"/>
      <c r="GW22" s="16"/>
      <c r="GX22" s="54"/>
      <c r="GY22" s="48"/>
      <c r="GZ22" s="48"/>
      <c r="HA22" s="48"/>
      <c r="HB22" s="48"/>
      <c r="HC22" s="48"/>
      <c r="HD22" s="48"/>
      <c r="HE22" s="188"/>
      <c r="HF22" s="55"/>
      <c r="HG22" s="16"/>
      <c r="HH22" s="16"/>
      <c r="HI22" s="54"/>
      <c r="HJ22" s="48"/>
      <c r="HK22" s="48"/>
      <c r="HL22" s="48"/>
      <c r="HM22" s="48"/>
      <c r="HN22" s="48"/>
      <c r="HO22" s="48"/>
      <c r="HP22" s="188"/>
      <c r="HQ22" s="55"/>
      <c r="HR22" s="16"/>
      <c r="HS22" s="16"/>
    </row>
    <row r="23" spans="1:227" ht="13.8" x14ac:dyDescent="0.3">
      <c r="A23" s="52"/>
      <c r="B23" s="139"/>
      <c r="C23" s="53"/>
      <c r="D23" s="53"/>
      <c r="E23" s="188"/>
      <c r="F23" s="188"/>
      <c r="G23" s="16"/>
      <c r="H23" s="54"/>
      <c r="I23" s="48"/>
      <c r="J23" s="48"/>
      <c r="K23" s="48"/>
      <c r="L23" s="48"/>
      <c r="M23" s="48"/>
      <c r="N23" s="48"/>
      <c r="O23" s="188"/>
      <c r="P23" s="55"/>
      <c r="Q23" s="16"/>
      <c r="R23" s="16"/>
      <c r="S23" s="54"/>
      <c r="T23" s="48"/>
      <c r="U23" s="48"/>
      <c r="V23" s="48"/>
      <c r="W23" s="48"/>
      <c r="X23" s="48"/>
      <c r="Y23" s="48"/>
      <c r="Z23" s="188"/>
      <c r="AA23" s="55"/>
      <c r="AB23" s="16"/>
      <c r="AC23" s="16"/>
      <c r="AD23" s="54"/>
      <c r="AE23" s="48"/>
      <c r="AF23" s="48"/>
      <c r="AG23" s="48"/>
      <c r="AH23" s="48"/>
      <c r="AI23" s="48"/>
      <c r="AJ23" s="48"/>
      <c r="AK23" s="188"/>
      <c r="AL23" s="55"/>
      <c r="AM23" s="16"/>
      <c r="AN23" s="16"/>
      <c r="AO23" s="54"/>
      <c r="AP23" s="48"/>
      <c r="AQ23" s="48"/>
      <c r="AR23" s="48"/>
      <c r="AS23" s="48"/>
      <c r="AT23" s="48"/>
      <c r="AU23" s="48"/>
      <c r="AV23" s="188"/>
      <c r="AW23" s="55"/>
      <c r="AX23" s="16"/>
      <c r="AY23" s="16"/>
      <c r="AZ23" s="54"/>
      <c r="BA23" s="48"/>
      <c r="BB23" s="48"/>
      <c r="BC23" s="48"/>
      <c r="BD23" s="48"/>
      <c r="BE23" s="48"/>
      <c r="BF23" s="48"/>
      <c r="BG23" s="188"/>
      <c r="BH23" s="55"/>
      <c r="BI23" s="16"/>
      <c r="BJ23" s="16"/>
      <c r="BK23" s="54"/>
      <c r="BL23" s="48"/>
      <c r="BM23" s="48"/>
      <c r="BN23" s="48"/>
      <c r="BO23" s="48"/>
      <c r="BP23" s="48"/>
      <c r="BQ23" s="48"/>
      <c r="BR23" s="188"/>
      <c r="BS23" s="55"/>
      <c r="BT23" s="16"/>
      <c r="BU23" s="16"/>
      <c r="BV23" s="54"/>
      <c r="BW23" s="48"/>
      <c r="BX23" s="48"/>
      <c r="BY23" s="48"/>
      <c r="BZ23" s="48"/>
      <c r="CA23" s="48"/>
      <c r="CB23" s="48"/>
      <c r="CC23" s="188"/>
      <c r="CD23" s="55"/>
      <c r="CE23" s="16"/>
      <c r="CF23" s="16"/>
      <c r="CG23" s="54"/>
      <c r="CH23" s="48"/>
      <c r="CI23" s="48"/>
      <c r="CJ23" s="48"/>
      <c r="CK23" s="48"/>
      <c r="CL23" s="48"/>
      <c r="CM23" s="48"/>
      <c r="CN23" s="188"/>
      <c r="CO23" s="55"/>
      <c r="CP23" s="16"/>
      <c r="CQ23" s="16"/>
      <c r="CR23" s="54"/>
      <c r="CS23" s="48"/>
      <c r="CT23" s="48"/>
      <c r="CU23" s="48"/>
      <c r="CV23" s="48"/>
      <c r="CW23" s="48"/>
      <c r="CX23" s="48"/>
      <c r="CY23" s="188"/>
      <c r="CZ23" s="55"/>
      <c r="DA23" s="16"/>
      <c r="DB23" s="16"/>
      <c r="DC23" s="54"/>
      <c r="DD23" s="48"/>
      <c r="DE23" s="48"/>
      <c r="DF23" s="48"/>
      <c r="DG23" s="48"/>
      <c r="DH23" s="48"/>
      <c r="DI23" s="48"/>
      <c r="DJ23" s="188"/>
      <c r="DK23" s="55"/>
      <c r="DL23" s="16"/>
      <c r="DM23" s="16"/>
      <c r="DN23" s="54"/>
      <c r="DO23" s="48"/>
      <c r="DP23" s="48"/>
      <c r="DQ23" s="48"/>
      <c r="DR23" s="48"/>
      <c r="DS23" s="48"/>
      <c r="DT23" s="48"/>
      <c r="DU23" s="188"/>
      <c r="DV23" s="55"/>
      <c r="DW23" s="16"/>
      <c r="DX23" s="16"/>
      <c r="DY23" s="54"/>
      <c r="DZ23" s="48"/>
      <c r="EA23" s="48"/>
      <c r="EB23" s="48"/>
      <c r="EC23" s="48"/>
      <c r="ED23" s="48"/>
      <c r="EE23" s="48"/>
      <c r="EF23" s="188"/>
      <c r="EG23" s="55"/>
      <c r="EH23" s="16"/>
      <c r="EI23" s="16"/>
      <c r="EJ23" s="54"/>
      <c r="EK23" s="48"/>
      <c r="EL23" s="48"/>
      <c r="EM23" s="48"/>
      <c r="EN23" s="48"/>
      <c r="EO23" s="48"/>
      <c r="EP23" s="48"/>
      <c r="EQ23" s="188"/>
      <c r="ER23" s="55"/>
      <c r="ES23" s="16"/>
      <c r="ET23" s="16"/>
      <c r="EU23" s="54"/>
      <c r="EV23" s="48"/>
      <c r="EW23" s="48"/>
      <c r="EX23" s="48"/>
      <c r="EY23" s="48"/>
      <c r="EZ23" s="48"/>
      <c r="FA23" s="48"/>
      <c r="FB23" s="188"/>
      <c r="FC23" s="55"/>
      <c r="FD23" s="16"/>
      <c r="FE23" s="16"/>
      <c r="FF23" s="54"/>
      <c r="FG23" s="48"/>
      <c r="FH23" s="48"/>
      <c r="FI23" s="48"/>
      <c r="FJ23" s="48"/>
      <c r="FK23" s="48"/>
      <c r="FL23" s="48"/>
      <c r="FM23" s="188"/>
      <c r="FN23" s="55"/>
      <c r="FO23" s="16"/>
      <c r="FP23" s="16"/>
      <c r="FQ23" s="54"/>
      <c r="FR23" s="48"/>
      <c r="FS23" s="48"/>
      <c r="FT23" s="48"/>
      <c r="FU23" s="48"/>
      <c r="FV23" s="48"/>
      <c r="FW23" s="48"/>
      <c r="FX23" s="188"/>
      <c r="FY23" s="55"/>
      <c r="FZ23" s="16"/>
      <c r="GA23" s="16"/>
      <c r="GB23" s="54"/>
      <c r="GC23" s="48"/>
      <c r="GD23" s="48"/>
      <c r="GE23" s="48"/>
      <c r="GF23" s="48"/>
      <c r="GG23" s="48"/>
      <c r="GH23" s="48"/>
      <c r="GI23" s="188"/>
      <c r="GJ23" s="55"/>
      <c r="GK23" s="16"/>
      <c r="GL23" s="16"/>
      <c r="GM23" s="54"/>
      <c r="GN23" s="48"/>
      <c r="GO23" s="48"/>
      <c r="GP23" s="48"/>
      <c r="GQ23" s="48"/>
      <c r="GR23" s="48"/>
      <c r="GS23" s="48"/>
      <c r="GT23" s="188"/>
      <c r="GU23" s="55"/>
      <c r="GV23" s="16"/>
      <c r="GW23" s="16"/>
      <c r="GX23" s="54"/>
      <c r="GY23" s="48"/>
      <c r="GZ23" s="48"/>
      <c r="HA23" s="48"/>
      <c r="HB23" s="48"/>
      <c r="HC23" s="48"/>
      <c r="HD23" s="48"/>
      <c r="HE23" s="188"/>
      <c r="HF23" s="55"/>
      <c r="HG23" s="16"/>
      <c r="HH23" s="16"/>
      <c r="HI23" s="54"/>
      <c r="HJ23" s="48"/>
      <c r="HK23" s="48"/>
      <c r="HL23" s="48"/>
      <c r="HM23" s="48"/>
      <c r="HN23" s="48"/>
      <c r="HO23" s="48"/>
      <c r="HP23" s="188"/>
      <c r="HQ23" s="55"/>
      <c r="HR23" s="16"/>
      <c r="HS23" s="16"/>
    </row>
    <row r="24" spans="1:227" ht="13.8" x14ac:dyDescent="0.3">
      <c r="A24" s="52"/>
      <c r="B24" s="136"/>
      <c r="C24" s="53"/>
      <c r="D24" s="53"/>
      <c r="E24" s="188"/>
      <c r="F24" s="188"/>
      <c r="G24" s="16"/>
      <c r="H24" s="54"/>
      <c r="I24" s="48"/>
      <c r="J24" s="48"/>
      <c r="K24" s="48"/>
      <c r="L24" s="48"/>
      <c r="M24" s="48"/>
      <c r="N24" s="48"/>
      <c r="O24" s="188"/>
      <c r="P24" s="55"/>
      <c r="Q24" s="16"/>
      <c r="R24" s="16"/>
      <c r="S24" s="54"/>
      <c r="T24" s="48"/>
      <c r="U24" s="48"/>
      <c r="V24" s="48"/>
      <c r="W24" s="48"/>
      <c r="X24" s="48"/>
      <c r="Y24" s="48"/>
      <c r="Z24" s="188"/>
      <c r="AA24" s="55"/>
      <c r="AB24" s="16"/>
      <c r="AC24" s="16"/>
      <c r="AD24" s="54"/>
      <c r="AE24" s="48"/>
      <c r="AF24" s="48"/>
      <c r="AG24" s="48"/>
      <c r="AH24" s="48"/>
      <c r="AI24" s="48"/>
      <c r="AJ24" s="48"/>
      <c r="AK24" s="188"/>
      <c r="AL24" s="55"/>
      <c r="AM24" s="16"/>
      <c r="AN24" s="16"/>
      <c r="AO24" s="54"/>
      <c r="AP24" s="48"/>
      <c r="AQ24" s="48"/>
      <c r="AR24" s="48"/>
      <c r="AS24" s="48"/>
      <c r="AT24" s="48"/>
      <c r="AU24" s="48"/>
      <c r="AV24" s="188"/>
      <c r="AW24" s="55"/>
      <c r="AX24" s="16"/>
      <c r="AY24" s="16"/>
      <c r="AZ24" s="54"/>
      <c r="BA24" s="48"/>
      <c r="BB24" s="48"/>
      <c r="BC24" s="48"/>
      <c r="BD24" s="48"/>
      <c r="BE24" s="48"/>
      <c r="BF24" s="48"/>
      <c r="BG24" s="188"/>
      <c r="BH24" s="55"/>
      <c r="BI24" s="16"/>
      <c r="BJ24" s="16"/>
      <c r="BK24" s="54"/>
      <c r="BL24" s="48"/>
      <c r="BM24" s="48"/>
      <c r="BN24" s="48"/>
      <c r="BO24" s="48"/>
      <c r="BP24" s="48"/>
      <c r="BQ24" s="48"/>
      <c r="BR24" s="188"/>
      <c r="BS24" s="55"/>
      <c r="BT24" s="16"/>
      <c r="BU24" s="16"/>
      <c r="BV24" s="54"/>
      <c r="BW24" s="48"/>
      <c r="BX24" s="48"/>
      <c r="BY24" s="48"/>
      <c r="BZ24" s="48"/>
      <c r="CA24" s="48"/>
      <c r="CB24" s="48"/>
      <c r="CC24" s="188"/>
      <c r="CD24" s="55"/>
      <c r="CE24" s="16"/>
      <c r="CF24" s="16"/>
      <c r="CG24" s="54"/>
      <c r="CH24" s="48"/>
      <c r="CI24" s="48"/>
      <c r="CJ24" s="48"/>
      <c r="CK24" s="48"/>
      <c r="CL24" s="48"/>
      <c r="CM24" s="48"/>
      <c r="CN24" s="188"/>
      <c r="CO24" s="55"/>
      <c r="CP24" s="16"/>
      <c r="CQ24" s="16"/>
      <c r="CR24" s="54"/>
      <c r="CS24" s="48"/>
      <c r="CT24" s="48"/>
      <c r="CU24" s="48"/>
      <c r="CV24" s="48"/>
      <c r="CW24" s="48"/>
      <c r="CX24" s="48"/>
      <c r="CY24" s="188"/>
      <c r="CZ24" s="55"/>
      <c r="DA24" s="16"/>
      <c r="DB24" s="16"/>
      <c r="DC24" s="54"/>
      <c r="DD24" s="48"/>
      <c r="DE24" s="48"/>
      <c r="DF24" s="48"/>
      <c r="DG24" s="48"/>
      <c r="DH24" s="48"/>
      <c r="DI24" s="48"/>
      <c r="DJ24" s="188"/>
      <c r="DK24" s="55"/>
      <c r="DL24" s="16"/>
      <c r="DM24" s="16"/>
      <c r="DN24" s="54"/>
      <c r="DO24" s="48"/>
      <c r="DP24" s="48"/>
      <c r="DQ24" s="48"/>
      <c r="DR24" s="48"/>
      <c r="DS24" s="48"/>
      <c r="DT24" s="48"/>
      <c r="DU24" s="188"/>
      <c r="DV24" s="55"/>
      <c r="DW24" s="16"/>
      <c r="DX24" s="16"/>
      <c r="DY24" s="54"/>
      <c r="DZ24" s="48"/>
      <c r="EA24" s="48"/>
      <c r="EB24" s="48"/>
      <c r="EC24" s="48"/>
      <c r="ED24" s="48"/>
      <c r="EE24" s="48"/>
      <c r="EF24" s="188"/>
      <c r="EG24" s="55"/>
      <c r="EH24" s="16"/>
      <c r="EI24" s="16"/>
      <c r="EJ24" s="54"/>
      <c r="EK24" s="48"/>
      <c r="EL24" s="48"/>
      <c r="EM24" s="48"/>
      <c r="EN24" s="48"/>
      <c r="EO24" s="48"/>
      <c r="EP24" s="48"/>
      <c r="EQ24" s="188"/>
      <c r="ER24" s="55"/>
      <c r="ES24" s="16"/>
      <c r="ET24" s="16"/>
      <c r="EU24" s="54"/>
      <c r="EV24" s="48"/>
      <c r="EW24" s="48"/>
      <c r="EX24" s="48"/>
      <c r="EY24" s="48"/>
      <c r="EZ24" s="48"/>
      <c r="FA24" s="48"/>
      <c r="FB24" s="188"/>
      <c r="FC24" s="55"/>
      <c r="FD24" s="16"/>
      <c r="FE24" s="16"/>
      <c r="FF24" s="54"/>
      <c r="FG24" s="48"/>
      <c r="FH24" s="48"/>
      <c r="FI24" s="48"/>
      <c r="FJ24" s="48"/>
      <c r="FK24" s="48"/>
      <c r="FL24" s="48"/>
      <c r="FM24" s="188"/>
      <c r="FN24" s="55"/>
      <c r="FO24" s="16"/>
      <c r="FP24" s="16"/>
      <c r="FQ24" s="54"/>
      <c r="FR24" s="48"/>
      <c r="FS24" s="48"/>
      <c r="FT24" s="48"/>
      <c r="FU24" s="48"/>
      <c r="FV24" s="48"/>
      <c r="FW24" s="48"/>
      <c r="FX24" s="188"/>
      <c r="FY24" s="55"/>
      <c r="FZ24" s="16"/>
      <c r="GA24" s="16"/>
      <c r="GB24" s="54"/>
      <c r="GC24" s="48"/>
      <c r="GD24" s="48"/>
      <c r="GE24" s="48"/>
      <c r="GF24" s="48"/>
      <c r="GG24" s="48"/>
      <c r="GH24" s="48"/>
      <c r="GI24" s="188"/>
      <c r="GJ24" s="55"/>
      <c r="GK24" s="16"/>
      <c r="GL24" s="16"/>
      <c r="GM24" s="54"/>
      <c r="GN24" s="48"/>
      <c r="GO24" s="48"/>
      <c r="GP24" s="48"/>
      <c r="GQ24" s="48"/>
      <c r="GR24" s="48"/>
      <c r="GS24" s="48"/>
      <c r="GT24" s="188"/>
      <c r="GU24" s="55"/>
      <c r="GV24" s="16"/>
      <c r="GW24" s="16"/>
      <c r="GX24" s="54"/>
      <c r="GY24" s="48"/>
      <c r="GZ24" s="48"/>
      <c r="HA24" s="48"/>
      <c r="HB24" s="48"/>
      <c r="HC24" s="48"/>
      <c r="HD24" s="48"/>
      <c r="HE24" s="188"/>
      <c r="HF24" s="55"/>
      <c r="HG24" s="16"/>
      <c r="HH24" s="16"/>
      <c r="HI24" s="54"/>
      <c r="HJ24" s="48"/>
      <c r="HK24" s="48"/>
      <c r="HL24" s="48"/>
      <c r="HM24" s="48"/>
      <c r="HN24" s="48"/>
      <c r="HO24" s="48"/>
      <c r="HP24" s="188"/>
      <c r="HQ24" s="55"/>
      <c r="HR24" s="16"/>
      <c r="HS24" s="16"/>
    </row>
    <row r="25" spans="1:227" ht="13.8" x14ac:dyDescent="0.3">
      <c r="A25" s="52"/>
      <c r="B25" s="136"/>
      <c r="C25" s="53"/>
      <c r="D25" s="53"/>
      <c r="E25" s="188"/>
      <c r="F25" s="188"/>
      <c r="G25" s="16"/>
      <c r="H25" s="54"/>
      <c r="I25" s="48"/>
      <c r="J25" s="48"/>
      <c r="K25" s="48"/>
      <c r="L25" s="48"/>
      <c r="M25" s="48"/>
      <c r="N25" s="48"/>
      <c r="O25" s="188"/>
      <c r="P25" s="55"/>
      <c r="Q25" s="16"/>
      <c r="R25" s="16"/>
      <c r="S25" s="54"/>
      <c r="T25" s="48"/>
      <c r="U25" s="48"/>
      <c r="V25" s="48"/>
      <c r="W25" s="48"/>
      <c r="X25" s="48"/>
      <c r="Y25" s="48"/>
      <c r="Z25" s="188"/>
      <c r="AA25" s="55"/>
      <c r="AB25" s="16"/>
      <c r="AC25" s="16"/>
      <c r="AD25" s="54"/>
      <c r="AE25" s="48"/>
      <c r="AF25" s="48"/>
      <c r="AG25" s="48"/>
      <c r="AH25" s="48"/>
      <c r="AI25" s="48"/>
      <c r="AJ25" s="48"/>
      <c r="AK25" s="188"/>
      <c r="AL25" s="55"/>
      <c r="AM25" s="16"/>
      <c r="AN25" s="16"/>
      <c r="AO25" s="54"/>
      <c r="AP25" s="48"/>
      <c r="AQ25" s="48"/>
      <c r="AR25" s="48"/>
      <c r="AS25" s="48"/>
      <c r="AT25" s="48"/>
      <c r="AU25" s="48"/>
      <c r="AV25" s="188"/>
      <c r="AW25" s="55"/>
      <c r="AX25" s="16"/>
      <c r="AY25" s="16"/>
      <c r="AZ25" s="54"/>
      <c r="BA25" s="48"/>
      <c r="BB25" s="48"/>
      <c r="BC25" s="48"/>
      <c r="BD25" s="48"/>
      <c r="BE25" s="48"/>
      <c r="BF25" s="48"/>
      <c r="BG25" s="188"/>
      <c r="BH25" s="55"/>
      <c r="BI25" s="16"/>
      <c r="BJ25" s="16"/>
      <c r="BK25" s="54"/>
      <c r="BL25" s="48"/>
      <c r="BM25" s="48"/>
      <c r="BN25" s="48"/>
      <c r="BO25" s="48"/>
      <c r="BP25" s="48"/>
      <c r="BQ25" s="48"/>
      <c r="BR25" s="188"/>
      <c r="BS25" s="55"/>
      <c r="BT25" s="16"/>
      <c r="BU25" s="16"/>
      <c r="BV25" s="54"/>
      <c r="BW25" s="48"/>
      <c r="BX25" s="48"/>
      <c r="BY25" s="48"/>
      <c r="BZ25" s="48"/>
      <c r="CA25" s="48"/>
      <c r="CB25" s="48"/>
      <c r="CC25" s="188"/>
      <c r="CD25" s="55"/>
      <c r="CE25" s="16"/>
      <c r="CF25" s="16"/>
      <c r="CG25" s="54"/>
      <c r="CH25" s="48"/>
      <c r="CI25" s="48"/>
      <c r="CJ25" s="48"/>
      <c r="CK25" s="48"/>
      <c r="CL25" s="48"/>
      <c r="CM25" s="48"/>
      <c r="CN25" s="188"/>
      <c r="CO25" s="55"/>
      <c r="CP25" s="16"/>
      <c r="CQ25" s="16"/>
      <c r="CR25" s="54"/>
      <c r="CS25" s="48"/>
      <c r="CT25" s="48"/>
      <c r="CU25" s="48"/>
      <c r="CV25" s="48"/>
      <c r="CW25" s="48"/>
      <c r="CX25" s="48"/>
      <c r="CY25" s="188"/>
      <c r="CZ25" s="55"/>
      <c r="DA25" s="16"/>
      <c r="DB25" s="16"/>
      <c r="DC25" s="54"/>
      <c r="DD25" s="48"/>
      <c r="DE25" s="48"/>
      <c r="DF25" s="48"/>
      <c r="DG25" s="48"/>
      <c r="DH25" s="48"/>
      <c r="DI25" s="48"/>
      <c r="DJ25" s="188"/>
      <c r="DK25" s="55"/>
      <c r="DL25" s="16"/>
      <c r="DM25" s="16"/>
      <c r="DN25" s="54"/>
      <c r="DO25" s="48"/>
      <c r="DP25" s="48"/>
      <c r="DQ25" s="48"/>
      <c r="DR25" s="48"/>
      <c r="DS25" s="48"/>
      <c r="DT25" s="48"/>
      <c r="DU25" s="188"/>
      <c r="DV25" s="55"/>
      <c r="DW25" s="16"/>
      <c r="DX25" s="16"/>
      <c r="DY25" s="54"/>
      <c r="DZ25" s="48"/>
      <c r="EA25" s="48"/>
      <c r="EB25" s="48"/>
      <c r="EC25" s="48"/>
      <c r="ED25" s="48"/>
      <c r="EE25" s="48"/>
      <c r="EF25" s="188"/>
      <c r="EG25" s="55"/>
      <c r="EH25" s="16"/>
      <c r="EI25" s="16"/>
      <c r="EJ25" s="54"/>
      <c r="EK25" s="48"/>
      <c r="EL25" s="48"/>
      <c r="EM25" s="48"/>
      <c r="EN25" s="48"/>
      <c r="EO25" s="48"/>
      <c r="EP25" s="48"/>
      <c r="EQ25" s="188"/>
      <c r="ER25" s="55"/>
      <c r="ES25" s="16"/>
      <c r="ET25" s="16"/>
      <c r="EU25" s="54"/>
      <c r="EV25" s="48"/>
      <c r="EW25" s="48"/>
      <c r="EX25" s="48"/>
      <c r="EY25" s="48"/>
      <c r="EZ25" s="48"/>
      <c r="FA25" s="48"/>
      <c r="FB25" s="188"/>
      <c r="FC25" s="55"/>
      <c r="FD25" s="16"/>
      <c r="FE25" s="16"/>
      <c r="FF25" s="54"/>
      <c r="FG25" s="48"/>
      <c r="FH25" s="48"/>
      <c r="FI25" s="48"/>
      <c r="FJ25" s="48"/>
      <c r="FK25" s="48"/>
      <c r="FL25" s="48"/>
      <c r="FM25" s="188"/>
      <c r="FN25" s="55"/>
      <c r="FO25" s="16"/>
      <c r="FP25" s="16"/>
      <c r="FQ25" s="54"/>
      <c r="FR25" s="48"/>
      <c r="FS25" s="48"/>
      <c r="FT25" s="48"/>
      <c r="FU25" s="48"/>
      <c r="FV25" s="48"/>
      <c r="FW25" s="48"/>
      <c r="FX25" s="188"/>
      <c r="FY25" s="55"/>
      <c r="FZ25" s="16"/>
      <c r="GA25" s="16"/>
      <c r="GB25" s="54"/>
      <c r="GC25" s="48"/>
      <c r="GD25" s="48"/>
      <c r="GE25" s="48"/>
      <c r="GF25" s="48"/>
      <c r="GG25" s="48"/>
      <c r="GH25" s="48"/>
      <c r="GI25" s="188"/>
      <c r="GJ25" s="55"/>
      <c r="GK25" s="16"/>
      <c r="GL25" s="16"/>
      <c r="GM25" s="54"/>
      <c r="GN25" s="48"/>
      <c r="GO25" s="48"/>
      <c r="GP25" s="48"/>
      <c r="GQ25" s="48"/>
      <c r="GR25" s="48"/>
      <c r="GS25" s="48"/>
      <c r="GT25" s="188"/>
      <c r="GU25" s="55"/>
      <c r="GV25" s="16"/>
      <c r="GW25" s="16"/>
      <c r="GX25" s="54"/>
      <c r="GY25" s="48"/>
      <c r="GZ25" s="48"/>
      <c r="HA25" s="48"/>
      <c r="HB25" s="48"/>
      <c r="HC25" s="48"/>
      <c r="HD25" s="48"/>
      <c r="HE25" s="188"/>
      <c r="HF25" s="55"/>
      <c r="HG25" s="16"/>
      <c r="HH25" s="16"/>
      <c r="HI25" s="54"/>
      <c r="HJ25" s="48"/>
      <c r="HK25" s="48"/>
      <c r="HL25" s="48"/>
      <c r="HM25" s="48"/>
      <c r="HN25" s="48"/>
      <c r="HO25" s="48"/>
      <c r="HP25" s="188"/>
      <c r="HQ25" s="55"/>
      <c r="HR25" s="16"/>
      <c r="HS25" s="16"/>
    </row>
    <row r="26" spans="1:227" ht="13.8" x14ac:dyDescent="0.3">
      <c r="A26" s="52"/>
      <c r="B26" s="136"/>
      <c r="C26" s="53"/>
      <c r="D26" s="53"/>
      <c r="E26" s="188"/>
      <c r="F26" s="188"/>
      <c r="G26" s="16"/>
      <c r="H26" s="54"/>
      <c r="I26" s="48"/>
      <c r="J26" s="48"/>
      <c r="K26" s="48"/>
      <c r="L26" s="48"/>
      <c r="M26" s="48"/>
      <c r="N26" s="48"/>
      <c r="O26" s="188"/>
      <c r="P26" s="55"/>
      <c r="Q26" s="16"/>
      <c r="R26" s="16"/>
      <c r="S26" s="54"/>
      <c r="T26" s="48"/>
      <c r="U26" s="48"/>
      <c r="V26" s="48"/>
      <c r="W26" s="48"/>
      <c r="X26" s="48"/>
      <c r="Y26" s="48"/>
      <c r="Z26" s="188"/>
      <c r="AA26" s="55"/>
      <c r="AB26" s="16"/>
      <c r="AC26" s="16"/>
      <c r="AD26" s="54"/>
      <c r="AE26" s="48"/>
      <c r="AF26" s="48"/>
      <c r="AG26" s="48"/>
      <c r="AH26" s="48"/>
      <c r="AI26" s="48"/>
      <c r="AJ26" s="48"/>
      <c r="AK26" s="188"/>
      <c r="AL26" s="55"/>
      <c r="AM26" s="16"/>
      <c r="AN26" s="16"/>
      <c r="AO26" s="54"/>
      <c r="AP26" s="48"/>
      <c r="AQ26" s="48"/>
      <c r="AR26" s="48"/>
      <c r="AS26" s="48"/>
      <c r="AT26" s="48"/>
      <c r="AU26" s="48"/>
      <c r="AV26" s="188"/>
      <c r="AW26" s="55"/>
      <c r="AX26" s="16"/>
      <c r="AY26" s="16"/>
      <c r="AZ26" s="54"/>
      <c r="BA26" s="48"/>
      <c r="BB26" s="48"/>
      <c r="BC26" s="48"/>
      <c r="BD26" s="48"/>
      <c r="BE26" s="48"/>
      <c r="BF26" s="48"/>
      <c r="BG26" s="188"/>
      <c r="BH26" s="55"/>
      <c r="BI26" s="16"/>
      <c r="BJ26" s="16"/>
      <c r="BK26" s="54"/>
      <c r="BL26" s="48"/>
      <c r="BM26" s="48"/>
      <c r="BN26" s="48"/>
      <c r="BO26" s="48"/>
      <c r="BP26" s="48"/>
      <c r="BQ26" s="48"/>
      <c r="BR26" s="188"/>
      <c r="BS26" s="55"/>
      <c r="BT26" s="16"/>
      <c r="BU26" s="16"/>
      <c r="BV26" s="54"/>
      <c r="BW26" s="48"/>
      <c r="BX26" s="48"/>
      <c r="BY26" s="48"/>
      <c r="BZ26" s="48"/>
      <c r="CA26" s="48"/>
      <c r="CB26" s="48"/>
      <c r="CC26" s="188"/>
      <c r="CD26" s="55"/>
      <c r="CE26" s="16"/>
      <c r="CF26" s="16"/>
      <c r="CG26" s="54"/>
      <c r="CH26" s="48"/>
      <c r="CI26" s="48"/>
      <c r="CJ26" s="48"/>
      <c r="CK26" s="48"/>
      <c r="CL26" s="48"/>
      <c r="CM26" s="48"/>
      <c r="CN26" s="188"/>
      <c r="CO26" s="55"/>
      <c r="CP26" s="16"/>
      <c r="CQ26" s="16"/>
      <c r="CR26" s="54"/>
      <c r="CS26" s="48"/>
      <c r="CT26" s="48"/>
      <c r="CU26" s="48"/>
      <c r="CV26" s="48"/>
      <c r="CW26" s="48"/>
      <c r="CX26" s="48"/>
      <c r="CY26" s="188"/>
      <c r="CZ26" s="55"/>
      <c r="DA26" s="16"/>
      <c r="DB26" s="16"/>
      <c r="DC26" s="54"/>
      <c r="DD26" s="48"/>
      <c r="DE26" s="48"/>
      <c r="DF26" s="48"/>
      <c r="DG26" s="48"/>
      <c r="DH26" s="48"/>
      <c r="DI26" s="48"/>
      <c r="DJ26" s="188"/>
      <c r="DK26" s="55"/>
      <c r="DL26" s="16"/>
      <c r="DM26" s="16"/>
      <c r="DN26" s="54"/>
      <c r="DO26" s="48"/>
      <c r="DP26" s="48"/>
      <c r="DQ26" s="48"/>
      <c r="DR26" s="48"/>
      <c r="DS26" s="48"/>
      <c r="DT26" s="48"/>
      <c r="DU26" s="188"/>
      <c r="DV26" s="55"/>
      <c r="DW26" s="16"/>
      <c r="DX26" s="16"/>
      <c r="DY26" s="54"/>
      <c r="DZ26" s="48"/>
      <c r="EA26" s="48"/>
      <c r="EB26" s="48"/>
      <c r="EC26" s="48"/>
      <c r="ED26" s="48"/>
      <c r="EE26" s="48"/>
      <c r="EF26" s="188"/>
      <c r="EG26" s="55"/>
      <c r="EH26" s="16"/>
      <c r="EI26" s="16"/>
      <c r="EJ26" s="54"/>
      <c r="EK26" s="48"/>
      <c r="EL26" s="48"/>
      <c r="EM26" s="48"/>
      <c r="EN26" s="48"/>
      <c r="EO26" s="48"/>
      <c r="EP26" s="48"/>
      <c r="EQ26" s="188"/>
      <c r="ER26" s="55"/>
      <c r="ES26" s="16"/>
      <c r="ET26" s="16"/>
      <c r="EU26" s="54"/>
      <c r="EV26" s="48"/>
      <c r="EW26" s="48"/>
      <c r="EX26" s="48"/>
      <c r="EY26" s="48"/>
      <c r="EZ26" s="48"/>
      <c r="FA26" s="48"/>
      <c r="FB26" s="188"/>
      <c r="FC26" s="55"/>
      <c r="FD26" s="16"/>
      <c r="FE26" s="16"/>
      <c r="FF26" s="54"/>
      <c r="FG26" s="48"/>
      <c r="FH26" s="48"/>
      <c r="FI26" s="48"/>
      <c r="FJ26" s="48"/>
      <c r="FK26" s="48"/>
      <c r="FL26" s="48"/>
      <c r="FM26" s="188"/>
      <c r="FN26" s="55"/>
      <c r="FO26" s="16"/>
      <c r="FP26" s="16"/>
      <c r="FQ26" s="54"/>
      <c r="FR26" s="48"/>
      <c r="FS26" s="48"/>
      <c r="FT26" s="48"/>
      <c r="FU26" s="48"/>
      <c r="FV26" s="48"/>
      <c r="FW26" s="48"/>
      <c r="FX26" s="188"/>
      <c r="FY26" s="55"/>
      <c r="FZ26" s="16"/>
      <c r="GA26" s="16"/>
      <c r="GB26" s="54"/>
      <c r="GC26" s="48"/>
      <c r="GD26" s="48"/>
      <c r="GE26" s="48"/>
      <c r="GF26" s="48"/>
      <c r="GG26" s="48"/>
      <c r="GH26" s="48"/>
      <c r="GI26" s="188"/>
      <c r="GJ26" s="55"/>
      <c r="GK26" s="16"/>
      <c r="GL26" s="16"/>
      <c r="GM26" s="54"/>
      <c r="GN26" s="48"/>
      <c r="GO26" s="48"/>
      <c r="GP26" s="48"/>
      <c r="GQ26" s="48"/>
      <c r="GR26" s="48"/>
      <c r="GS26" s="48"/>
      <c r="GT26" s="188"/>
      <c r="GU26" s="55"/>
      <c r="GV26" s="16"/>
      <c r="GW26" s="16"/>
      <c r="GX26" s="54"/>
      <c r="GY26" s="48"/>
      <c r="GZ26" s="48"/>
      <c r="HA26" s="48"/>
      <c r="HB26" s="48"/>
      <c r="HC26" s="48"/>
      <c r="HD26" s="48"/>
      <c r="HE26" s="188"/>
      <c r="HF26" s="55"/>
      <c r="HG26" s="16"/>
      <c r="HH26" s="16"/>
      <c r="HI26" s="54"/>
      <c r="HJ26" s="48"/>
      <c r="HK26" s="48"/>
      <c r="HL26" s="48"/>
      <c r="HM26" s="48"/>
      <c r="HN26" s="48"/>
      <c r="HO26" s="48"/>
      <c r="HP26" s="188"/>
      <c r="HQ26" s="55"/>
      <c r="HR26" s="16"/>
      <c r="HS26" s="16"/>
    </row>
    <row r="27" spans="1:227" ht="13.8" x14ac:dyDescent="0.3">
      <c r="A27" s="52"/>
      <c r="B27" s="136"/>
      <c r="C27" s="53"/>
      <c r="D27" s="53"/>
      <c r="E27" s="188"/>
      <c r="F27" s="188"/>
      <c r="G27" s="16"/>
      <c r="H27" s="54"/>
      <c r="I27" s="48"/>
      <c r="J27" s="48"/>
      <c r="K27" s="48"/>
      <c r="L27" s="48"/>
      <c r="M27" s="48"/>
      <c r="N27" s="48"/>
      <c r="O27" s="188"/>
      <c r="P27" s="55"/>
      <c r="Q27" s="16"/>
      <c r="R27" s="16"/>
      <c r="S27" s="54"/>
      <c r="T27" s="48"/>
      <c r="U27" s="48"/>
      <c r="V27" s="48"/>
      <c r="W27" s="48"/>
      <c r="X27" s="48"/>
      <c r="Y27" s="48"/>
      <c r="Z27" s="188"/>
      <c r="AA27" s="55"/>
      <c r="AB27" s="16"/>
      <c r="AC27" s="16"/>
      <c r="AD27" s="54"/>
      <c r="AE27" s="48"/>
      <c r="AF27" s="48"/>
      <c r="AG27" s="48"/>
      <c r="AH27" s="48"/>
      <c r="AI27" s="48"/>
      <c r="AJ27" s="48"/>
      <c r="AK27" s="188"/>
      <c r="AL27" s="55"/>
      <c r="AM27" s="16"/>
      <c r="AN27" s="16"/>
      <c r="AO27" s="54"/>
      <c r="AP27" s="48"/>
      <c r="AQ27" s="48"/>
      <c r="AR27" s="48"/>
      <c r="AS27" s="48"/>
      <c r="AT27" s="48"/>
      <c r="AU27" s="48"/>
      <c r="AV27" s="188"/>
      <c r="AW27" s="55"/>
      <c r="AX27" s="16"/>
      <c r="AY27" s="16"/>
      <c r="AZ27" s="54"/>
      <c r="BA27" s="48"/>
      <c r="BB27" s="48"/>
      <c r="BC27" s="48"/>
      <c r="BD27" s="48"/>
      <c r="BE27" s="48"/>
      <c r="BF27" s="48"/>
      <c r="BG27" s="188"/>
      <c r="BH27" s="55"/>
      <c r="BI27" s="16"/>
      <c r="BJ27" s="16"/>
      <c r="BK27" s="54"/>
      <c r="BL27" s="48"/>
      <c r="BM27" s="48"/>
      <c r="BN27" s="48"/>
      <c r="BO27" s="48"/>
      <c r="BP27" s="48"/>
      <c r="BQ27" s="48"/>
      <c r="BR27" s="188"/>
      <c r="BS27" s="55"/>
      <c r="BT27" s="16"/>
      <c r="BU27" s="16"/>
      <c r="BV27" s="54"/>
      <c r="BW27" s="48"/>
      <c r="BX27" s="48"/>
      <c r="BY27" s="48"/>
      <c r="BZ27" s="48"/>
      <c r="CA27" s="48"/>
      <c r="CB27" s="48"/>
      <c r="CC27" s="188"/>
      <c r="CD27" s="55"/>
      <c r="CE27" s="16"/>
      <c r="CF27" s="16"/>
      <c r="CG27" s="54"/>
      <c r="CH27" s="48"/>
      <c r="CI27" s="48"/>
      <c r="CJ27" s="48"/>
      <c r="CK27" s="48"/>
      <c r="CL27" s="48"/>
      <c r="CM27" s="48"/>
      <c r="CN27" s="188"/>
      <c r="CO27" s="55"/>
      <c r="CP27" s="16"/>
      <c r="CQ27" s="16"/>
      <c r="CR27" s="54"/>
      <c r="CS27" s="48"/>
      <c r="CT27" s="48"/>
      <c r="CU27" s="48"/>
      <c r="CV27" s="48"/>
      <c r="CW27" s="48"/>
      <c r="CX27" s="48"/>
      <c r="CY27" s="188"/>
      <c r="CZ27" s="55"/>
      <c r="DA27" s="16"/>
      <c r="DB27" s="16"/>
      <c r="DC27" s="54"/>
      <c r="DD27" s="48"/>
      <c r="DE27" s="48"/>
      <c r="DF27" s="48"/>
      <c r="DG27" s="48"/>
      <c r="DH27" s="48"/>
      <c r="DI27" s="48"/>
      <c r="DJ27" s="188"/>
      <c r="DK27" s="55"/>
      <c r="DL27" s="16"/>
      <c r="DM27" s="16"/>
      <c r="DN27" s="54"/>
      <c r="DO27" s="48"/>
      <c r="DP27" s="48"/>
      <c r="DQ27" s="48"/>
      <c r="DR27" s="48"/>
      <c r="DS27" s="48"/>
      <c r="DT27" s="48"/>
      <c r="DU27" s="188"/>
      <c r="DV27" s="55"/>
      <c r="DW27" s="16"/>
      <c r="DX27" s="16"/>
      <c r="DY27" s="54"/>
      <c r="DZ27" s="48"/>
      <c r="EA27" s="48"/>
      <c r="EB27" s="48"/>
      <c r="EC27" s="48"/>
      <c r="ED27" s="48"/>
      <c r="EE27" s="48"/>
      <c r="EF27" s="188"/>
      <c r="EG27" s="55"/>
      <c r="EH27" s="16"/>
      <c r="EI27" s="16"/>
      <c r="EJ27" s="54"/>
      <c r="EK27" s="48"/>
      <c r="EL27" s="48"/>
      <c r="EM27" s="48"/>
      <c r="EN27" s="48"/>
      <c r="EO27" s="48"/>
      <c r="EP27" s="48"/>
      <c r="EQ27" s="188"/>
      <c r="ER27" s="55"/>
      <c r="ES27" s="16"/>
      <c r="ET27" s="16"/>
      <c r="EU27" s="54"/>
      <c r="EV27" s="48"/>
      <c r="EW27" s="48"/>
      <c r="EX27" s="48"/>
      <c r="EY27" s="48"/>
      <c r="EZ27" s="48"/>
      <c r="FA27" s="48"/>
      <c r="FB27" s="188"/>
      <c r="FC27" s="55"/>
      <c r="FD27" s="16"/>
      <c r="FE27" s="16"/>
      <c r="FF27" s="54"/>
      <c r="FG27" s="48"/>
      <c r="FH27" s="48"/>
      <c r="FI27" s="48"/>
      <c r="FJ27" s="48"/>
      <c r="FK27" s="48"/>
      <c r="FL27" s="48"/>
      <c r="FM27" s="188"/>
      <c r="FN27" s="55"/>
      <c r="FO27" s="16"/>
      <c r="FP27" s="16"/>
      <c r="FQ27" s="54"/>
      <c r="FR27" s="48"/>
      <c r="FS27" s="48"/>
      <c r="FT27" s="48"/>
      <c r="FU27" s="48"/>
      <c r="FV27" s="48"/>
      <c r="FW27" s="48"/>
      <c r="FX27" s="188"/>
      <c r="FY27" s="55"/>
      <c r="FZ27" s="16"/>
      <c r="GA27" s="16"/>
      <c r="GB27" s="54"/>
      <c r="GC27" s="48"/>
      <c r="GD27" s="48"/>
      <c r="GE27" s="48"/>
      <c r="GF27" s="48"/>
      <c r="GG27" s="48"/>
      <c r="GH27" s="48"/>
      <c r="GI27" s="188"/>
      <c r="GJ27" s="55"/>
      <c r="GK27" s="16"/>
      <c r="GL27" s="16"/>
      <c r="GM27" s="54"/>
      <c r="GN27" s="48"/>
      <c r="GO27" s="48"/>
      <c r="GP27" s="48"/>
      <c r="GQ27" s="48"/>
      <c r="GR27" s="48"/>
      <c r="GS27" s="48"/>
      <c r="GT27" s="188"/>
      <c r="GU27" s="55"/>
      <c r="GV27" s="16"/>
      <c r="GW27" s="16"/>
      <c r="GX27" s="54"/>
      <c r="GY27" s="48"/>
      <c r="GZ27" s="48"/>
      <c r="HA27" s="48"/>
      <c r="HB27" s="48"/>
      <c r="HC27" s="48"/>
      <c r="HD27" s="48"/>
      <c r="HE27" s="188"/>
      <c r="HF27" s="55"/>
      <c r="HG27" s="16"/>
      <c r="HH27" s="16"/>
      <c r="HI27" s="54"/>
      <c r="HJ27" s="48"/>
      <c r="HK27" s="48"/>
      <c r="HL27" s="48"/>
      <c r="HM27" s="48"/>
      <c r="HN27" s="48"/>
      <c r="HO27" s="48"/>
      <c r="HP27" s="188"/>
      <c r="HQ27" s="55"/>
      <c r="HR27" s="16"/>
      <c r="HS27" s="16"/>
    </row>
    <row r="28" spans="1:227" ht="13.8" x14ac:dyDescent="0.3">
      <c r="A28" s="52"/>
      <c r="B28" s="138"/>
      <c r="C28" s="53"/>
      <c r="D28" s="53"/>
      <c r="E28" s="188"/>
      <c r="F28" s="188"/>
      <c r="G28" s="16"/>
      <c r="H28" s="54"/>
      <c r="I28" s="48"/>
      <c r="J28" s="48"/>
      <c r="K28" s="48"/>
      <c r="L28" s="48"/>
      <c r="M28" s="48"/>
      <c r="N28" s="48"/>
      <c r="O28" s="188"/>
      <c r="P28" s="55"/>
      <c r="Q28" s="16"/>
      <c r="R28" s="16"/>
      <c r="S28" s="54"/>
      <c r="T28" s="48"/>
      <c r="U28" s="48"/>
      <c r="V28" s="48"/>
      <c r="W28" s="48"/>
      <c r="X28" s="48"/>
      <c r="Y28" s="48"/>
      <c r="Z28" s="188"/>
      <c r="AA28" s="55"/>
      <c r="AB28" s="16"/>
      <c r="AC28" s="16"/>
      <c r="AD28" s="54"/>
      <c r="AE28" s="48"/>
      <c r="AF28" s="48"/>
      <c r="AG28" s="48"/>
      <c r="AH28" s="48"/>
      <c r="AI28" s="48"/>
      <c r="AJ28" s="48"/>
      <c r="AK28" s="188"/>
      <c r="AL28" s="55"/>
      <c r="AM28" s="16"/>
      <c r="AN28" s="16"/>
      <c r="AO28" s="54"/>
      <c r="AP28" s="48"/>
      <c r="AQ28" s="48"/>
      <c r="AR28" s="48"/>
      <c r="AS28" s="48"/>
      <c r="AT28" s="48"/>
      <c r="AU28" s="48"/>
      <c r="AV28" s="188"/>
      <c r="AW28" s="55"/>
      <c r="AX28" s="16"/>
      <c r="AY28" s="16"/>
      <c r="AZ28" s="54"/>
      <c r="BA28" s="48"/>
      <c r="BB28" s="48"/>
      <c r="BC28" s="48"/>
      <c r="BD28" s="48"/>
      <c r="BE28" s="48"/>
      <c r="BF28" s="48"/>
      <c r="BG28" s="188"/>
      <c r="BH28" s="55"/>
      <c r="BI28" s="16"/>
      <c r="BJ28" s="16"/>
      <c r="BK28" s="54"/>
      <c r="BL28" s="48"/>
      <c r="BM28" s="48"/>
      <c r="BN28" s="48"/>
      <c r="BO28" s="48"/>
      <c r="BP28" s="48"/>
      <c r="BQ28" s="48"/>
      <c r="BR28" s="188"/>
      <c r="BS28" s="55"/>
      <c r="BT28" s="16"/>
      <c r="BU28" s="16"/>
      <c r="BV28" s="54"/>
      <c r="BW28" s="48"/>
      <c r="BX28" s="48"/>
      <c r="BY28" s="48"/>
      <c r="BZ28" s="48"/>
      <c r="CA28" s="48"/>
      <c r="CB28" s="48"/>
      <c r="CC28" s="188"/>
      <c r="CD28" s="55"/>
      <c r="CE28" s="16"/>
      <c r="CF28" s="16"/>
      <c r="CG28" s="54"/>
      <c r="CH28" s="48"/>
      <c r="CI28" s="48"/>
      <c r="CJ28" s="48"/>
      <c r="CK28" s="48"/>
      <c r="CL28" s="48"/>
      <c r="CM28" s="48"/>
      <c r="CN28" s="188"/>
      <c r="CO28" s="55"/>
      <c r="CP28" s="16"/>
      <c r="CQ28" s="16"/>
      <c r="CR28" s="54"/>
      <c r="CS28" s="48"/>
      <c r="CT28" s="48"/>
      <c r="CU28" s="48"/>
      <c r="CV28" s="48"/>
      <c r="CW28" s="48"/>
      <c r="CX28" s="48"/>
      <c r="CY28" s="188"/>
      <c r="CZ28" s="55"/>
      <c r="DA28" s="16"/>
      <c r="DB28" s="16"/>
      <c r="DC28" s="54"/>
      <c r="DD28" s="48"/>
      <c r="DE28" s="48"/>
      <c r="DF28" s="48"/>
      <c r="DG28" s="48"/>
      <c r="DH28" s="48"/>
      <c r="DI28" s="48"/>
      <c r="DJ28" s="188"/>
      <c r="DK28" s="55"/>
      <c r="DL28" s="16"/>
      <c r="DM28" s="16"/>
      <c r="DN28" s="54"/>
      <c r="DO28" s="48"/>
      <c r="DP28" s="48"/>
      <c r="DQ28" s="48"/>
      <c r="DR28" s="48"/>
      <c r="DS28" s="48"/>
      <c r="DT28" s="48"/>
      <c r="DU28" s="188"/>
      <c r="DV28" s="55"/>
      <c r="DW28" s="16"/>
      <c r="DX28" s="16"/>
      <c r="DY28" s="54"/>
      <c r="DZ28" s="48"/>
      <c r="EA28" s="48"/>
      <c r="EB28" s="48"/>
      <c r="EC28" s="48"/>
      <c r="ED28" s="48"/>
      <c r="EE28" s="48"/>
      <c r="EF28" s="188"/>
      <c r="EG28" s="55"/>
      <c r="EH28" s="16"/>
      <c r="EI28" s="16"/>
      <c r="EJ28" s="54"/>
      <c r="EK28" s="48"/>
      <c r="EL28" s="48"/>
      <c r="EM28" s="48"/>
      <c r="EN28" s="48"/>
      <c r="EO28" s="48"/>
      <c r="EP28" s="48"/>
      <c r="EQ28" s="188"/>
      <c r="ER28" s="55"/>
      <c r="ES28" s="16"/>
      <c r="ET28" s="16"/>
      <c r="EU28" s="54"/>
      <c r="EV28" s="48"/>
      <c r="EW28" s="48"/>
      <c r="EX28" s="48"/>
      <c r="EY28" s="48"/>
      <c r="EZ28" s="48"/>
      <c r="FA28" s="48"/>
      <c r="FB28" s="188"/>
      <c r="FC28" s="55"/>
      <c r="FD28" s="16"/>
      <c r="FE28" s="16"/>
      <c r="FF28" s="54"/>
      <c r="FG28" s="48"/>
      <c r="FH28" s="48"/>
      <c r="FI28" s="48"/>
      <c r="FJ28" s="48"/>
      <c r="FK28" s="48"/>
      <c r="FL28" s="48"/>
      <c r="FM28" s="188"/>
      <c r="FN28" s="55"/>
      <c r="FO28" s="16"/>
      <c r="FP28" s="16"/>
      <c r="FQ28" s="54"/>
      <c r="FR28" s="48"/>
      <c r="FS28" s="48"/>
      <c r="FT28" s="48"/>
      <c r="FU28" s="48"/>
      <c r="FV28" s="48"/>
      <c r="FW28" s="48"/>
      <c r="FX28" s="188"/>
      <c r="FY28" s="55"/>
      <c r="FZ28" s="16"/>
      <c r="GA28" s="16"/>
      <c r="GB28" s="54"/>
      <c r="GC28" s="48"/>
      <c r="GD28" s="48"/>
      <c r="GE28" s="48"/>
      <c r="GF28" s="48"/>
      <c r="GG28" s="48"/>
      <c r="GH28" s="48"/>
      <c r="GI28" s="188"/>
      <c r="GJ28" s="55"/>
      <c r="GK28" s="16"/>
      <c r="GL28" s="16"/>
      <c r="GM28" s="54"/>
      <c r="GN28" s="48"/>
      <c r="GO28" s="48"/>
      <c r="GP28" s="48"/>
      <c r="GQ28" s="48"/>
      <c r="GR28" s="48"/>
      <c r="GS28" s="48"/>
      <c r="GT28" s="188"/>
      <c r="GU28" s="55"/>
      <c r="GV28" s="16"/>
      <c r="GW28" s="16"/>
      <c r="GX28" s="54"/>
      <c r="GY28" s="48"/>
      <c r="GZ28" s="48"/>
      <c r="HA28" s="48"/>
      <c r="HB28" s="48"/>
      <c r="HC28" s="48"/>
      <c r="HD28" s="48"/>
      <c r="HE28" s="188"/>
      <c r="HF28" s="55"/>
      <c r="HG28" s="16"/>
      <c r="HH28" s="16"/>
      <c r="HI28" s="54"/>
      <c r="HJ28" s="48"/>
      <c r="HK28" s="48"/>
      <c r="HL28" s="48"/>
      <c r="HM28" s="48"/>
      <c r="HN28" s="48"/>
      <c r="HO28" s="48"/>
      <c r="HP28" s="188"/>
      <c r="HQ28" s="55"/>
      <c r="HR28" s="16"/>
      <c r="HS28" s="16"/>
    </row>
    <row r="29" spans="1:227" ht="13.8" x14ac:dyDescent="0.3">
      <c r="A29" s="52"/>
      <c r="B29" s="138"/>
      <c r="C29" s="53"/>
      <c r="D29" s="53"/>
      <c r="E29" s="188"/>
      <c r="F29" s="188"/>
      <c r="G29" s="16"/>
      <c r="H29" s="54"/>
      <c r="I29" s="48"/>
      <c r="J29" s="48"/>
      <c r="K29" s="48"/>
      <c r="L29" s="48"/>
      <c r="M29" s="48"/>
      <c r="N29" s="48"/>
      <c r="O29" s="188"/>
      <c r="P29" s="55"/>
      <c r="Q29" s="16"/>
      <c r="R29" s="16"/>
      <c r="S29" s="54"/>
      <c r="T29" s="48"/>
      <c r="U29" s="48"/>
      <c r="V29" s="48"/>
      <c r="W29" s="48"/>
      <c r="X29" s="48"/>
      <c r="Y29" s="48"/>
      <c r="Z29" s="188"/>
      <c r="AA29" s="55"/>
      <c r="AB29" s="16"/>
      <c r="AC29" s="16"/>
      <c r="AD29" s="54"/>
      <c r="AE29" s="48"/>
      <c r="AF29" s="48"/>
      <c r="AG29" s="48"/>
      <c r="AH29" s="48"/>
      <c r="AI29" s="48"/>
      <c r="AJ29" s="48"/>
      <c r="AK29" s="188"/>
      <c r="AL29" s="55"/>
      <c r="AM29" s="16"/>
      <c r="AN29" s="16"/>
      <c r="AO29" s="54"/>
      <c r="AP29" s="48"/>
      <c r="AQ29" s="48"/>
      <c r="AR29" s="48"/>
      <c r="AS29" s="48"/>
      <c r="AT29" s="48"/>
      <c r="AU29" s="48"/>
      <c r="AV29" s="188"/>
      <c r="AW29" s="55"/>
      <c r="AX29" s="16"/>
      <c r="AY29" s="16"/>
      <c r="AZ29" s="54"/>
      <c r="BA29" s="48"/>
      <c r="BB29" s="48"/>
      <c r="BC29" s="48"/>
      <c r="BD29" s="48"/>
      <c r="BE29" s="48"/>
      <c r="BF29" s="48"/>
      <c r="BG29" s="188"/>
      <c r="BH29" s="55"/>
      <c r="BI29" s="16"/>
      <c r="BJ29" s="16"/>
      <c r="BK29" s="54"/>
      <c r="BL29" s="48"/>
      <c r="BM29" s="48"/>
      <c r="BN29" s="48"/>
      <c r="BO29" s="48"/>
      <c r="BP29" s="48"/>
      <c r="BQ29" s="48"/>
      <c r="BR29" s="188"/>
      <c r="BS29" s="55"/>
      <c r="BT29" s="16"/>
      <c r="BU29" s="16"/>
      <c r="BV29" s="54"/>
      <c r="BW29" s="48"/>
      <c r="BX29" s="48"/>
      <c r="BY29" s="48"/>
      <c r="BZ29" s="48"/>
      <c r="CA29" s="48"/>
      <c r="CB29" s="48"/>
      <c r="CC29" s="188"/>
      <c r="CD29" s="55"/>
      <c r="CE29" s="16"/>
      <c r="CF29" s="16"/>
      <c r="CG29" s="54"/>
      <c r="CH29" s="48"/>
      <c r="CI29" s="48"/>
      <c r="CJ29" s="48"/>
      <c r="CK29" s="48"/>
      <c r="CL29" s="48"/>
      <c r="CM29" s="48"/>
      <c r="CN29" s="188"/>
      <c r="CO29" s="55"/>
      <c r="CP29" s="16"/>
      <c r="CQ29" s="16"/>
      <c r="CR29" s="54"/>
      <c r="CS29" s="48"/>
      <c r="CT29" s="48"/>
      <c r="CU29" s="48"/>
      <c r="CV29" s="48"/>
      <c r="CW29" s="48"/>
      <c r="CX29" s="48"/>
      <c r="CY29" s="188"/>
      <c r="CZ29" s="55"/>
      <c r="DA29" s="16"/>
      <c r="DB29" s="16"/>
      <c r="DC29" s="54"/>
      <c r="DD29" s="48"/>
      <c r="DE29" s="48"/>
      <c r="DF29" s="48"/>
      <c r="DG29" s="48"/>
      <c r="DH29" s="48"/>
      <c r="DI29" s="48"/>
      <c r="DJ29" s="188"/>
      <c r="DK29" s="55"/>
      <c r="DL29" s="16"/>
      <c r="DM29" s="16"/>
      <c r="DN29" s="54"/>
      <c r="DO29" s="48"/>
      <c r="DP29" s="48"/>
      <c r="DQ29" s="48"/>
      <c r="DR29" s="48"/>
      <c r="DS29" s="48"/>
      <c r="DT29" s="48"/>
      <c r="DU29" s="188"/>
      <c r="DV29" s="55"/>
      <c r="DW29" s="16"/>
      <c r="DX29" s="16"/>
      <c r="DY29" s="54"/>
      <c r="DZ29" s="48"/>
      <c r="EA29" s="48"/>
      <c r="EB29" s="48"/>
      <c r="EC29" s="48"/>
      <c r="ED29" s="48"/>
      <c r="EE29" s="48"/>
      <c r="EF29" s="188"/>
      <c r="EG29" s="55"/>
      <c r="EH29" s="16"/>
      <c r="EI29" s="16"/>
      <c r="EJ29" s="54"/>
      <c r="EK29" s="48"/>
      <c r="EL29" s="48"/>
      <c r="EM29" s="48"/>
      <c r="EN29" s="48"/>
      <c r="EO29" s="48"/>
      <c r="EP29" s="48"/>
      <c r="EQ29" s="188"/>
      <c r="ER29" s="55"/>
      <c r="ES29" s="16"/>
      <c r="ET29" s="16"/>
      <c r="EU29" s="54"/>
      <c r="EV29" s="48"/>
      <c r="EW29" s="48"/>
      <c r="EX29" s="48"/>
      <c r="EY29" s="48"/>
      <c r="EZ29" s="48"/>
      <c r="FA29" s="48"/>
      <c r="FB29" s="188"/>
      <c r="FC29" s="55"/>
      <c r="FD29" s="16"/>
      <c r="FE29" s="16"/>
      <c r="FF29" s="54"/>
      <c r="FG29" s="48"/>
      <c r="FH29" s="48"/>
      <c r="FI29" s="48"/>
      <c r="FJ29" s="48"/>
      <c r="FK29" s="48"/>
      <c r="FL29" s="48"/>
      <c r="FM29" s="188"/>
      <c r="FN29" s="55"/>
      <c r="FO29" s="16"/>
      <c r="FP29" s="16"/>
      <c r="FQ29" s="54"/>
      <c r="FR29" s="48"/>
      <c r="FS29" s="48"/>
      <c r="FT29" s="48"/>
      <c r="FU29" s="48"/>
      <c r="FV29" s="48"/>
      <c r="FW29" s="48"/>
      <c r="FX29" s="188"/>
      <c r="FY29" s="55"/>
      <c r="FZ29" s="16"/>
      <c r="GA29" s="16"/>
      <c r="GB29" s="54"/>
      <c r="GC29" s="48"/>
      <c r="GD29" s="48"/>
      <c r="GE29" s="48"/>
      <c r="GF29" s="48"/>
      <c r="GG29" s="48"/>
      <c r="GH29" s="48"/>
      <c r="GI29" s="188"/>
      <c r="GJ29" s="55"/>
      <c r="GK29" s="16"/>
      <c r="GL29" s="16"/>
      <c r="GM29" s="54"/>
      <c r="GN29" s="48"/>
      <c r="GO29" s="48"/>
      <c r="GP29" s="48"/>
      <c r="GQ29" s="48"/>
      <c r="GR29" s="48"/>
      <c r="GS29" s="48"/>
      <c r="GT29" s="188"/>
      <c r="GU29" s="55"/>
      <c r="GV29" s="16"/>
      <c r="GW29" s="16"/>
      <c r="GX29" s="54"/>
      <c r="GY29" s="48"/>
      <c r="GZ29" s="48"/>
      <c r="HA29" s="48"/>
      <c r="HB29" s="48"/>
      <c r="HC29" s="48"/>
      <c r="HD29" s="48"/>
      <c r="HE29" s="188"/>
      <c r="HF29" s="55"/>
      <c r="HG29" s="16"/>
      <c r="HH29" s="16"/>
      <c r="HI29" s="54"/>
      <c r="HJ29" s="48"/>
      <c r="HK29" s="48"/>
      <c r="HL29" s="48"/>
      <c r="HM29" s="48"/>
      <c r="HN29" s="48"/>
      <c r="HO29" s="48"/>
      <c r="HP29" s="188"/>
      <c r="HQ29" s="55"/>
      <c r="HR29" s="16"/>
      <c r="HS29" s="16"/>
    </row>
    <row r="30" spans="1:227" ht="13.8" x14ac:dyDescent="0.3">
      <c r="A30" s="52"/>
      <c r="B30" s="136"/>
      <c r="C30" s="53"/>
      <c r="D30" s="53"/>
      <c r="E30" s="188"/>
      <c r="F30" s="188"/>
      <c r="G30" s="16"/>
      <c r="H30" s="54"/>
      <c r="I30" s="48"/>
      <c r="J30" s="48"/>
      <c r="K30" s="48"/>
      <c r="L30" s="48"/>
      <c r="M30" s="48"/>
      <c r="N30" s="48"/>
      <c r="O30" s="188"/>
      <c r="P30" s="55"/>
      <c r="Q30" s="16"/>
      <c r="R30" s="16"/>
      <c r="S30" s="54"/>
      <c r="T30" s="48"/>
      <c r="U30" s="48"/>
      <c r="V30" s="48"/>
      <c r="W30" s="48"/>
      <c r="X30" s="48"/>
      <c r="Y30" s="48"/>
      <c r="Z30" s="188"/>
      <c r="AA30" s="55"/>
      <c r="AB30" s="16"/>
      <c r="AC30" s="16"/>
      <c r="AD30" s="54"/>
      <c r="AE30" s="48"/>
      <c r="AF30" s="48"/>
      <c r="AG30" s="48"/>
      <c r="AH30" s="48"/>
      <c r="AI30" s="48"/>
      <c r="AJ30" s="48"/>
      <c r="AK30" s="188"/>
      <c r="AL30" s="55"/>
      <c r="AM30" s="16"/>
      <c r="AN30" s="16"/>
      <c r="AO30" s="54"/>
      <c r="AP30" s="48"/>
      <c r="AQ30" s="48"/>
      <c r="AR30" s="48"/>
      <c r="AS30" s="48"/>
      <c r="AT30" s="48"/>
      <c r="AU30" s="48"/>
      <c r="AV30" s="188"/>
      <c r="AW30" s="55"/>
      <c r="AX30" s="16"/>
      <c r="AY30" s="16"/>
      <c r="AZ30" s="54"/>
      <c r="BA30" s="48"/>
      <c r="BB30" s="48"/>
      <c r="BC30" s="48"/>
      <c r="BD30" s="48"/>
      <c r="BE30" s="48"/>
      <c r="BF30" s="48"/>
      <c r="BG30" s="188"/>
      <c r="BH30" s="55"/>
      <c r="BI30" s="16"/>
      <c r="BJ30" s="16"/>
      <c r="BK30" s="54"/>
      <c r="BL30" s="48"/>
      <c r="BM30" s="48"/>
      <c r="BN30" s="48"/>
      <c r="BO30" s="48"/>
      <c r="BP30" s="48"/>
      <c r="BQ30" s="48"/>
      <c r="BR30" s="188"/>
      <c r="BS30" s="55"/>
      <c r="BT30" s="16"/>
      <c r="BU30" s="16"/>
      <c r="BV30" s="54"/>
      <c r="BW30" s="48"/>
      <c r="BX30" s="48"/>
      <c r="BY30" s="48"/>
      <c r="BZ30" s="48"/>
      <c r="CA30" s="48"/>
      <c r="CB30" s="48"/>
      <c r="CC30" s="188"/>
      <c r="CD30" s="55"/>
      <c r="CE30" s="16"/>
      <c r="CF30" s="16"/>
      <c r="CG30" s="54"/>
      <c r="CH30" s="48"/>
      <c r="CI30" s="48"/>
      <c r="CJ30" s="48"/>
      <c r="CK30" s="48"/>
      <c r="CL30" s="48"/>
      <c r="CM30" s="48"/>
      <c r="CN30" s="188"/>
      <c r="CO30" s="55"/>
      <c r="CP30" s="16"/>
      <c r="CQ30" s="16"/>
      <c r="CR30" s="54"/>
      <c r="CS30" s="48"/>
      <c r="CT30" s="48"/>
      <c r="CU30" s="48"/>
      <c r="CV30" s="48"/>
      <c r="CW30" s="48"/>
      <c r="CX30" s="48"/>
      <c r="CY30" s="188"/>
      <c r="CZ30" s="55"/>
      <c r="DA30" s="16"/>
      <c r="DB30" s="16"/>
      <c r="DC30" s="54"/>
      <c r="DD30" s="48"/>
      <c r="DE30" s="48"/>
      <c r="DF30" s="48"/>
      <c r="DG30" s="48"/>
      <c r="DH30" s="48"/>
      <c r="DI30" s="48"/>
      <c r="DJ30" s="188"/>
      <c r="DK30" s="55"/>
      <c r="DL30" s="16"/>
      <c r="DM30" s="16"/>
      <c r="DN30" s="54"/>
      <c r="DO30" s="48"/>
      <c r="DP30" s="48"/>
      <c r="DQ30" s="48"/>
      <c r="DR30" s="48"/>
      <c r="DS30" s="48"/>
      <c r="DT30" s="48"/>
      <c r="DU30" s="188"/>
      <c r="DV30" s="55"/>
      <c r="DW30" s="16"/>
      <c r="DX30" s="16"/>
      <c r="DY30" s="54"/>
      <c r="DZ30" s="48"/>
      <c r="EA30" s="48"/>
      <c r="EB30" s="48"/>
      <c r="EC30" s="48"/>
      <c r="ED30" s="48"/>
      <c r="EE30" s="48"/>
      <c r="EF30" s="188"/>
      <c r="EG30" s="55"/>
      <c r="EH30" s="16"/>
      <c r="EI30" s="16"/>
      <c r="EJ30" s="54"/>
      <c r="EK30" s="48"/>
      <c r="EL30" s="48"/>
      <c r="EM30" s="48"/>
      <c r="EN30" s="48"/>
      <c r="EO30" s="48"/>
      <c r="EP30" s="48"/>
      <c r="EQ30" s="188"/>
      <c r="ER30" s="55"/>
      <c r="ES30" s="16"/>
      <c r="ET30" s="16"/>
      <c r="EU30" s="54"/>
      <c r="EV30" s="48"/>
      <c r="EW30" s="48"/>
      <c r="EX30" s="48"/>
      <c r="EY30" s="48"/>
      <c r="EZ30" s="48"/>
      <c r="FA30" s="48"/>
      <c r="FB30" s="188"/>
      <c r="FC30" s="55"/>
      <c r="FD30" s="16"/>
      <c r="FE30" s="16"/>
      <c r="FF30" s="54"/>
      <c r="FG30" s="48"/>
      <c r="FH30" s="48"/>
      <c r="FI30" s="48"/>
      <c r="FJ30" s="48"/>
      <c r="FK30" s="48"/>
      <c r="FL30" s="48"/>
      <c r="FM30" s="188"/>
      <c r="FN30" s="55"/>
      <c r="FO30" s="16"/>
      <c r="FP30" s="16"/>
      <c r="FQ30" s="54"/>
      <c r="FR30" s="48"/>
      <c r="FS30" s="48"/>
      <c r="FT30" s="48"/>
      <c r="FU30" s="48"/>
      <c r="FV30" s="48"/>
      <c r="FW30" s="48"/>
      <c r="FX30" s="188"/>
      <c r="FY30" s="55"/>
      <c r="FZ30" s="16"/>
      <c r="GA30" s="16"/>
      <c r="GB30" s="54"/>
      <c r="GC30" s="48"/>
      <c r="GD30" s="48"/>
      <c r="GE30" s="48"/>
      <c r="GF30" s="48"/>
      <c r="GG30" s="48"/>
      <c r="GH30" s="48"/>
      <c r="GI30" s="188"/>
      <c r="GJ30" s="55"/>
      <c r="GK30" s="16"/>
      <c r="GL30" s="16"/>
      <c r="GM30" s="54"/>
      <c r="GN30" s="48"/>
      <c r="GO30" s="48"/>
      <c r="GP30" s="48"/>
      <c r="GQ30" s="48"/>
      <c r="GR30" s="48"/>
      <c r="GS30" s="48"/>
      <c r="GT30" s="188"/>
      <c r="GU30" s="55"/>
      <c r="GV30" s="16"/>
      <c r="GW30" s="16"/>
      <c r="GX30" s="54"/>
      <c r="GY30" s="48"/>
      <c r="GZ30" s="48"/>
      <c r="HA30" s="48"/>
      <c r="HB30" s="48"/>
      <c r="HC30" s="48"/>
      <c r="HD30" s="48"/>
      <c r="HE30" s="188"/>
      <c r="HF30" s="55"/>
      <c r="HG30" s="16"/>
      <c r="HH30" s="16"/>
      <c r="HI30" s="54"/>
      <c r="HJ30" s="48"/>
      <c r="HK30" s="48"/>
      <c r="HL30" s="48"/>
      <c r="HM30" s="48"/>
      <c r="HN30" s="48"/>
      <c r="HO30" s="48"/>
      <c r="HP30" s="188"/>
      <c r="HQ30" s="55"/>
      <c r="HR30" s="16"/>
      <c r="HS30" s="16"/>
    </row>
    <row r="31" spans="1:227" ht="13.8" x14ac:dyDescent="0.3">
      <c r="A31" s="52"/>
      <c r="B31" s="136"/>
      <c r="C31" s="53"/>
      <c r="D31" s="53"/>
      <c r="E31" s="188"/>
      <c r="F31" s="188"/>
      <c r="G31" s="16"/>
      <c r="H31" s="54"/>
      <c r="I31" s="48"/>
      <c r="J31" s="48"/>
      <c r="K31" s="48"/>
      <c r="L31" s="48"/>
      <c r="M31" s="48"/>
      <c r="N31" s="48"/>
      <c r="O31" s="188"/>
      <c r="P31" s="55"/>
      <c r="Q31" s="16"/>
      <c r="R31" s="16"/>
      <c r="S31" s="54"/>
      <c r="T31" s="48"/>
      <c r="U31" s="48"/>
      <c r="V31" s="48"/>
      <c r="W31" s="48"/>
      <c r="X31" s="48"/>
      <c r="Y31" s="48"/>
      <c r="Z31" s="188"/>
      <c r="AA31" s="55"/>
      <c r="AB31" s="16"/>
      <c r="AC31" s="16"/>
      <c r="AD31" s="54"/>
      <c r="AE31" s="48"/>
      <c r="AF31" s="48"/>
      <c r="AG31" s="48"/>
      <c r="AH31" s="48"/>
      <c r="AI31" s="48"/>
      <c r="AJ31" s="48"/>
      <c r="AK31" s="188"/>
      <c r="AL31" s="55"/>
      <c r="AM31" s="16"/>
      <c r="AN31" s="16"/>
      <c r="AO31" s="54"/>
      <c r="AP31" s="48"/>
      <c r="AQ31" s="48"/>
      <c r="AR31" s="48"/>
      <c r="AS31" s="48"/>
      <c r="AT31" s="48"/>
      <c r="AU31" s="48"/>
      <c r="AV31" s="188"/>
      <c r="AW31" s="55"/>
      <c r="AX31" s="16"/>
      <c r="AY31" s="16"/>
      <c r="AZ31" s="54"/>
      <c r="BA31" s="48"/>
      <c r="BB31" s="48"/>
      <c r="BC31" s="48"/>
      <c r="BD31" s="48"/>
      <c r="BE31" s="48"/>
      <c r="BF31" s="48"/>
      <c r="BG31" s="188"/>
      <c r="BH31" s="55"/>
      <c r="BI31" s="16"/>
      <c r="BJ31" s="16"/>
      <c r="BK31" s="54"/>
      <c r="BL31" s="48"/>
      <c r="BM31" s="48"/>
      <c r="BN31" s="48"/>
      <c r="BO31" s="48"/>
      <c r="BP31" s="48"/>
      <c r="BQ31" s="48"/>
      <c r="BR31" s="188"/>
      <c r="BS31" s="55"/>
      <c r="BT31" s="16"/>
      <c r="BU31" s="16"/>
      <c r="BV31" s="54"/>
      <c r="BW31" s="48"/>
      <c r="BX31" s="48"/>
      <c r="BY31" s="48"/>
      <c r="BZ31" s="48"/>
      <c r="CA31" s="48"/>
      <c r="CB31" s="48"/>
      <c r="CC31" s="188"/>
      <c r="CD31" s="55"/>
      <c r="CE31" s="16"/>
      <c r="CF31" s="16"/>
      <c r="CG31" s="54"/>
      <c r="CH31" s="48"/>
      <c r="CI31" s="48"/>
      <c r="CJ31" s="48"/>
      <c r="CK31" s="48"/>
      <c r="CL31" s="48"/>
      <c r="CM31" s="48"/>
      <c r="CN31" s="188"/>
      <c r="CO31" s="55"/>
      <c r="CP31" s="16"/>
      <c r="CQ31" s="16"/>
      <c r="CR31" s="54"/>
      <c r="CS31" s="48"/>
      <c r="CT31" s="48"/>
      <c r="CU31" s="48"/>
      <c r="CV31" s="48"/>
      <c r="CW31" s="48"/>
      <c r="CX31" s="48"/>
      <c r="CY31" s="188"/>
      <c r="CZ31" s="55"/>
      <c r="DA31" s="16"/>
      <c r="DB31" s="16"/>
      <c r="DC31" s="54"/>
      <c r="DD31" s="48"/>
      <c r="DE31" s="48"/>
      <c r="DF31" s="48"/>
      <c r="DG31" s="48"/>
      <c r="DH31" s="48"/>
      <c r="DI31" s="48"/>
      <c r="DJ31" s="188"/>
      <c r="DK31" s="55"/>
      <c r="DL31" s="16"/>
      <c r="DM31" s="16"/>
      <c r="DN31" s="54"/>
      <c r="DO31" s="48"/>
      <c r="DP31" s="48"/>
      <c r="DQ31" s="48"/>
      <c r="DR31" s="48"/>
      <c r="DS31" s="48"/>
      <c r="DT31" s="48"/>
      <c r="DU31" s="188"/>
      <c r="DV31" s="55"/>
      <c r="DW31" s="16"/>
      <c r="DX31" s="16"/>
      <c r="DY31" s="54"/>
      <c r="DZ31" s="48"/>
      <c r="EA31" s="48"/>
      <c r="EB31" s="48"/>
      <c r="EC31" s="48"/>
      <c r="ED31" s="48"/>
      <c r="EE31" s="48"/>
      <c r="EF31" s="188"/>
      <c r="EG31" s="55"/>
      <c r="EH31" s="16"/>
      <c r="EI31" s="16"/>
      <c r="EJ31" s="54"/>
      <c r="EK31" s="48"/>
      <c r="EL31" s="48"/>
      <c r="EM31" s="48"/>
      <c r="EN31" s="48"/>
      <c r="EO31" s="48"/>
      <c r="EP31" s="48"/>
      <c r="EQ31" s="188"/>
      <c r="ER31" s="55"/>
      <c r="ES31" s="16"/>
      <c r="ET31" s="16"/>
      <c r="EU31" s="54"/>
      <c r="EV31" s="48"/>
      <c r="EW31" s="48"/>
      <c r="EX31" s="48"/>
      <c r="EY31" s="48"/>
      <c r="EZ31" s="48"/>
      <c r="FA31" s="48"/>
      <c r="FB31" s="188"/>
      <c r="FC31" s="55"/>
      <c r="FD31" s="16"/>
      <c r="FE31" s="16"/>
      <c r="FF31" s="54"/>
      <c r="FG31" s="48"/>
      <c r="FH31" s="48"/>
      <c r="FI31" s="48"/>
      <c r="FJ31" s="48"/>
      <c r="FK31" s="48"/>
      <c r="FL31" s="48"/>
      <c r="FM31" s="188"/>
      <c r="FN31" s="55"/>
      <c r="FO31" s="16"/>
      <c r="FP31" s="16"/>
      <c r="FQ31" s="54"/>
      <c r="FR31" s="48"/>
      <c r="FS31" s="48"/>
      <c r="FT31" s="48"/>
      <c r="FU31" s="48"/>
      <c r="FV31" s="48"/>
      <c r="FW31" s="48"/>
      <c r="FX31" s="188"/>
      <c r="FY31" s="55"/>
      <c r="FZ31" s="16"/>
      <c r="GA31" s="16"/>
      <c r="GB31" s="54"/>
      <c r="GC31" s="48"/>
      <c r="GD31" s="48"/>
      <c r="GE31" s="48"/>
      <c r="GF31" s="48"/>
      <c r="GG31" s="48"/>
      <c r="GH31" s="48"/>
      <c r="GI31" s="188"/>
      <c r="GJ31" s="55"/>
      <c r="GK31" s="16"/>
      <c r="GL31" s="16"/>
      <c r="GM31" s="54"/>
      <c r="GN31" s="48"/>
      <c r="GO31" s="48"/>
      <c r="GP31" s="48"/>
      <c r="GQ31" s="48"/>
      <c r="GR31" s="48"/>
      <c r="GS31" s="48"/>
      <c r="GT31" s="188"/>
      <c r="GU31" s="55"/>
      <c r="GV31" s="16"/>
      <c r="GW31" s="16"/>
      <c r="GX31" s="54"/>
      <c r="GY31" s="48"/>
      <c r="GZ31" s="48"/>
      <c r="HA31" s="48"/>
      <c r="HB31" s="48"/>
      <c r="HC31" s="48"/>
      <c r="HD31" s="48"/>
      <c r="HE31" s="188"/>
      <c r="HF31" s="55"/>
      <c r="HG31" s="16"/>
      <c r="HH31" s="16"/>
      <c r="HI31" s="54"/>
      <c r="HJ31" s="48"/>
      <c r="HK31" s="48"/>
      <c r="HL31" s="48"/>
      <c r="HM31" s="48"/>
      <c r="HN31" s="48"/>
      <c r="HO31" s="48"/>
      <c r="HP31" s="188"/>
      <c r="HQ31" s="55"/>
      <c r="HR31" s="16"/>
      <c r="HS31" s="16"/>
    </row>
    <row r="32" spans="1:227" ht="13.8" x14ac:dyDescent="0.3">
      <c r="A32" s="52"/>
      <c r="B32" s="136"/>
      <c r="C32" s="53"/>
      <c r="D32" s="53"/>
      <c r="E32" s="188"/>
      <c r="F32" s="188"/>
      <c r="G32" s="16"/>
      <c r="H32" s="54"/>
      <c r="I32" s="48"/>
      <c r="J32" s="48"/>
      <c r="K32" s="48"/>
      <c r="L32" s="48"/>
      <c r="M32" s="48"/>
      <c r="N32" s="48"/>
      <c r="O32" s="188"/>
      <c r="P32" s="55"/>
      <c r="Q32" s="16"/>
      <c r="R32" s="16"/>
      <c r="S32" s="54"/>
      <c r="T32" s="48"/>
      <c r="U32" s="48"/>
      <c r="V32" s="48"/>
      <c r="W32" s="48"/>
      <c r="X32" s="48"/>
      <c r="Y32" s="48"/>
      <c r="Z32" s="188"/>
      <c r="AA32" s="55"/>
      <c r="AB32" s="16"/>
      <c r="AC32" s="16"/>
      <c r="AD32" s="54"/>
      <c r="AE32" s="48"/>
      <c r="AF32" s="48"/>
      <c r="AG32" s="48"/>
      <c r="AH32" s="48"/>
      <c r="AI32" s="48"/>
      <c r="AJ32" s="48"/>
      <c r="AK32" s="188"/>
      <c r="AL32" s="55"/>
      <c r="AM32" s="16"/>
      <c r="AN32" s="16"/>
      <c r="AO32" s="54"/>
      <c r="AP32" s="48"/>
      <c r="AQ32" s="48"/>
      <c r="AR32" s="48"/>
      <c r="AS32" s="48"/>
      <c r="AT32" s="48"/>
      <c r="AU32" s="48"/>
      <c r="AV32" s="188"/>
      <c r="AW32" s="55"/>
      <c r="AX32" s="16"/>
      <c r="AY32" s="16"/>
      <c r="AZ32" s="54"/>
      <c r="BA32" s="48"/>
      <c r="BB32" s="48"/>
      <c r="BC32" s="48"/>
      <c r="BD32" s="48"/>
      <c r="BE32" s="48"/>
      <c r="BF32" s="48"/>
      <c r="BG32" s="188"/>
      <c r="BH32" s="55"/>
      <c r="BI32" s="16"/>
      <c r="BJ32" s="16"/>
      <c r="BK32" s="54"/>
      <c r="BL32" s="48"/>
      <c r="BM32" s="48"/>
      <c r="BN32" s="48"/>
      <c r="BO32" s="48"/>
      <c r="BP32" s="48"/>
      <c r="BQ32" s="48"/>
      <c r="BR32" s="188"/>
      <c r="BS32" s="55"/>
      <c r="BT32" s="16"/>
      <c r="BU32" s="16"/>
      <c r="BV32" s="54"/>
      <c r="BW32" s="48"/>
      <c r="BX32" s="48"/>
      <c r="BY32" s="48"/>
      <c r="BZ32" s="48"/>
      <c r="CA32" s="48"/>
      <c r="CB32" s="48"/>
      <c r="CC32" s="188"/>
      <c r="CD32" s="55"/>
      <c r="CE32" s="16"/>
      <c r="CF32" s="16"/>
      <c r="CG32" s="54"/>
      <c r="CH32" s="48"/>
      <c r="CI32" s="48"/>
      <c r="CJ32" s="48"/>
      <c r="CK32" s="48"/>
      <c r="CL32" s="48"/>
      <c r="CM32" s="48"/>
      <c r="CN32" s="188"/>
      <c r="CO32" s="55"/>
      <c r="CP32" s="16"/>
      <c r="CQ32" s="16"/>
      <c r="CR32" s="54"/>
      <c r="CS32" s="48"/>
      <c r="CT32" s="48"/>
      <c r="CU32" s="48"/>
      <c r="CV32" s="48"/>
      <c r="CW32" s="48"/>
      <c r="CX32" s="48"/>
      <c r="CY32" s="188"/>
      <c r="CZ32" s="55"/>
      <c r="DA32" s="16"/>
      <c r="DB32" s="16"/>
      <c r="DC32" s="54"/>
      <c r="DD32" s="48"/>
      <c r="DE32" s="48"/>
      <c r="DF32" s="48"/>
      <c r="DG32" s="48"/>
      <c r="DH32" s="48"/>
      <c r="DI32" s="48"/>
      <c r="DJ32" s="188"/>
      <c r="DK32" s="55"/>
      <c r="DL32" s="16"/>
      <c r="DM32" s="16"/>
      <c r="DN32" s="54"/>
      <c r="DO32" s="48"/>
      <c r="DP32" s="48"/>
      <c r="DQ32" s="48"/>
      <c r="DR32" s="48"/>
      <c r="DS32" s="48"/>
      <c r="DT32" s="48"/>
      <c r="DU32" s="188"/>
      <c r="DV32" s="55"/>
      <c r="DW32" s="16"/>
      <c r="DX32" s="16"/>
      <c r="DY32" s="54"/>
      <c r="DZ32" s="48"/>
      <c r="EA32" s="48"/>
      <c r="EB32" s="48"/>
      <c r="EC32" s="48"/>
      <c r="ED32" s="48"/>
      <c r="EE32" s="48"/>
      <c r="EF32" s="188"/>
      <c r="EG32" s="55"/>
      <c r="EH32" s="16"/>
      <c r="EI32" s="16"/>
      <c r="EJ32" s="54"/>
      <c r="EK32" s="48"/>
      <c r="EL32" s="48"/>
      <c r="EM32" s="48"/>
      <c r="EN32" s="48"/>
      <c r="EO32" s="48"/>
      <c r="EP32" s="48"/>
      <c r="EQ32" s="188"/>
      <c r="ER32" s="55"/>
      <c r="ES32" s="16"/>
      <c r="ET32" s="16"/>
      <c r="EU32" s="54"/>
      <c r="EV32" s="48"/>
      <c r="EW32" s="48"/>
      <c r="EX32" s="48"/>
      <c r="EY32" s="48"/>
      <c r="EZ32" s="48"/>
      <c r="FA32" s="48"/>
      <c r="FB32" s="188"/>
      <c r="FC32" s="55"/>
      <c r="FD32" s="16"/>
      <c r="FE32" s="16"/>
      <c r="FF32" s="54"/>
      <c r="FG32" s="48"/>
      <c r="FH32" s="48"/>
      <c r="FI32" s="48"/>
      <c r="FJ32" s="48"/>
      <c r="FK32" s="48"/>
      <c r="FL32" s="48"/>
      <c r="FM32" s="188"/>
      <c r="FN32" s="55"/>
      <c r="FO32" s="16"/>
      <c r="FP32" s="16"/>
      <c r="FQ32" s="54"/>
      <c r="FR32" s="48"/>
      <c r="FS32" s="48"/>
      <c r="FT32" s="48"/>
      <c r="FU32" s="48"/>
      <c r="FV32" s="48"/>
      <c r="FW32" s="48"/>
      <c r="FX32" s="188"/>
      <c r="FY32" s="55"/>
      <c r="FZ32" s="16"/>
      <c r="GA32" s="16"/>
      <c r="GB32" s="54"/>
      <c r="GC32" s="48"/>
      <c r="GD32" s="48"/>
      <c r="GE32" s="48"/>
      <c r="GF32" s="48"/>
      <c r="GG32" s="48"/>
      <c r="GH32" s="48"/>
      <c r="GI32" s="188"/>
      <c r="GJ32" s="55"/>
      <c r="GK32" s="16"/>
      <c r="GL32" s="16"/>
      <c r="GM32" s="54"/>
      <c r="GN32" s="48"/>
      <c r="GO32" s="48"/>
      <c r="GP32" s="48"/>
      <c r="GQ32" s="48"/>
      <c r="GR32" s="48"/>
      <c r="GS32" s="48"/>
      <c r="GT32" s="188"/>
      <c r="GU32" s="55"/>
      <c r="GV32" s="16"/>
      <c r="GW32" s="16"/>
      <c r="GX32" s="54"/>
      <c r="GY32" s="48"/>
      <c r="GZ32" s="48"/>
      <c r="HA32" s="48"/>
      <c r="HB32" s="48"/>
      <c r="HC32" s="48"/>
      <c r="HD32" s="48"/>
      <c r="HE32" s="188"/>
      <c r="HF32" s="55"/>
      <c r="HG32" s="16"/>
      <c r="HH32" s="16"/>
      <c r="HI32" s="54"/>
      <c r="HJ32" s="48"/>
      <c r="HK32" s="48"/>
      <c r="HL32" s="48"/>
      <c r="HM32" s="48"/>
      <c r="HN32" s="48"/>
      <c r="HO32" s="48"/>
      <c r="HP32" s="188"/>
      <c r="HQ32" s="55"/>
      <c r="HR32" s="16"/>
      <c r="HS32" s="16"/>
    </row>
    <row r="33" spans="1:227" ht="13.8" x14ac:dyDescent="0.3">
      <c r="A33" s="52"/>
      <c r="B33" s="138"/>
      <c r="C33" s="53"/>
      <c r="D33" s="53"/>
      <c r="E33" s="188"/>
      <c r="F33" s="188"/>
      <c r="G33" s="16"/>
      <c r="H33" s="54"/>
      <c r="I33" s="48"/>
      <c r="J33" s="48"/>
      <c r="K33" s="48"/>
      <c r="L33" s="48"/>
      <c r="M33" s="48"/>
      <c r="N33" s="48"/>
      <c r="O33" s="188"/>
      <c r="P33" s="55"/>
      <c r="Q33" s="16"/>
      <c r="R33" s="16"/>
      <c r="S33" s="54"/>
      <c r="T33" s="48"/>
      <c r="U33" s="48"/>
      <c r="V33" s="48"/>
      <c r="W33" s="48"/>
      <c r="X33" s="48"/>
      <c r="Y33" s="48"/>
      <c r="Z33" s="188"/>
      <c r="AA33" s="55"/>
      <c r="AB33" s="16"/>
      <c r="AC33" s="16"/>
      <c r="AD33" s="54"/>
      <c r="AE33" s="48"/>
      <c r="AF33" s="48"/>
      <c r="AG33" s="48"/>
      <c r="AH33" s="48"/>
      <c r="AI33" s="48"/>
      <c r="AJ33" s="48"/>
      <c r="AK33" s="188"/>
      <c r="AL33" s="55"/>
      <c r="AM33" s="16"/>
      <c r="AN33" s="16"/>
      <c r="AO33" s="54"/>
      <c r="AP33" s="48"/>
      <c r="AQ33" s="48"/>
      <c r="AR33" s="48"/>
      <c r="AS33" s="48"/>
      <c r="AT33" s="48"/>
      <c r="AU33" s="48"/>
      <c r="AV33" s="188"/>
      <c r="AW33" s="55"/>
      <c r="AX33" s="16"/>
      <c r="AY33" s="16"/>
      <c r="AZ33" s="54"/>
      <c r="BA33" s="48"/>
      <c r="BB33" s="48"/>
      <c r="BC33" s="48"/>
      <c r="BD33" s="48"/>
      <c r="BE33" s="48"/>
      <c r="BF33" s="48"/>
      <c r="BG33" s="188"/>
      <c r="BH33" s="55"/>
      <c r="BI33" s="16"/>
      <c r="BJ33" s="16"/>
      <c r="BK33" s="54"/>
      <c r="BL33" s="48"/>
      <c r="BM33" s="48"/>
      <c r="BN33" s="48"/>
      <c r="BO33" s="48"/>
      <c r="BP33" s="48"/>
      <c r="BQ33" s="48"/>
      <c r="BR33" s="188"/>
      <c r="BS33" s="55"/>
      <c r="BT33" s="16"/>
      <c r="BU33" s="16"/>
      <c r="BV33" s="54"/>
      <c r="BW33" s="48"/>
      <c r="BX33" s="48"/>
      <c r="BY33" s="48"/>
      <c r="BZ33" s="48"/>
      <c r="CA33" s="48"/>
      <c r="CB33" s="48"/>
      <c r="CC33" s="188"/>
      <c r="CD33" s="55"/>
      <c r="CE33" s="16"/>
      <c r="CF33" s="16"/>
      <c r="CG33" s="54"/>
      <c r="CH33" s="48"/>
      <c r="CI33" s="48"/>
      <c r="CJ33" s="48"/>
      <c r="CK33" s="48"/>
      <c r="CL33" s="48"/>
      <c r="CM33" s="48"/>
      <c r="CN33" s="188"/>
      <c r="CO33" s="55"/>
      <c r="CP33" s="16"/>
      <c r="CQ33" s="16"/>
      <c r="CR33" s="54"/>
      <c r="CS33" s="48"/>
      <c r="CT33" s="48"/>
      <c r="CU33" s="48"/>
      <c r="CV33" s="48"/>
      <c r="CW33" s="48"/>
      <c r="CX33" s="48"/>
      <c r="CY33" s="188"/>
      <c r="CZ33" s="55"/>
      <c r="DA33" s="16"/>
      <c r="DB33" s="16"/>
      <c r="DC33" s="54"/>
      <c r="DD33" s="48"/>
      <c r="DE33" s="48"/>
      <c r="DF33" s="48"/>
      <c r="DG33" s="48"/>
      <c r="DH33" s="48"/>
      <c r="DI33" s="48"/>
      <c r="DJ33" s="188"/>
      <c r="DK33" s="55"/>
      <c r="DL33" s="16"/>
      <c r="DM33" s="16"/>
      <c r="DN33" s="54"/>
      <c r="DO33" s="48"/>
      <c r="DP33" s="48"/>
      <c r="DQ33" s="48"/>
      <c r="DR33" s="48"/>
      <c r="DS33" s="48"/>
      <c r="DT33" s="48"/>
      <c r="DU33" s="188"/>
      <c r="DV33" s="55"/>
      <c r="DW33" s="16"/>
      <c r="DX33" s="16"/>
      <c r="DY33" s="54"/>
      <c r="DZ33" s="48"/>
      <c r="EA33" s="48"/>
      <c r="EB33" s="48"/>
      <c r="EC33" s="48"/>
      <c r="ED33" s="48"/>
      <c r="EE33" s="48"/>
      <c r="EF33" s="188"/>
      <c r="EG33" s="55"/>
      <c r="EH33" s="16"/>
      <c r="EI33" s="16"/>
      <c r="EJ33" s="54"/>
      <c r="EK33" s="48"/>
      <c r="EL33" s="48"/>
      <c r="EM33" s="48"/>
      <c r="EN33" s="48"/>
      <c r="EO33" s="48"/>
      <c r="EP33" s="48"/>
      <c r="EQ33" s="188"/>
      <c r="ER33" s="55"/>
      <c r="ES33" s="16"/>
      <c r="ET33" s="16"/>
      <c r="EU33" s="54"/>
      <c r="EV33" s="48"/>
      <c r="EW33" s="48"/>
      <c r="EX33" s="48"/>
      <c r="EY33" s="48"/>
      <c r="EZ33" s="48"/>
      <c r="FA33" s="48"/>
      <c r="FB33" s="188"/>
      <c r="FC33" s="55"/>
      <c r="FD33" s="16"/>
      <c r="FE33" s="16"/>
      <c r="FF33" s="54"/>
      <c r="FG33" s="48"/>
      <c r="FH33" s="48"/>
      <c r="FI33" s="48"/>
      <c r="FJ33" s="48"/>
      <c r="FK33" s="48"/>
      <c r="FL33" s="48"/>
      <c r="FM33" s="188"/>
      <c r="FN33" s="55"/>
      <c r="FO33" s="16"/>
      <c r="FP33" s="16"/>
      <c r="FQ33" s="54"/>
      <c r="FR33" s="48"/>
      <c r="FS33" s="48"/>
      <c r="FT33" s="48"/>
      <c r="FU33" s="48"/>
      <c r="FV33" s="48"/>
      <c r="FW33" s="48"/>
      <c r="FX33" s="188"/>
      <c r="FY33" s="55"/>
      <c r="FZ33" s="16"/>
      <c r="GA33" s="16"/>
      <c r="GB33" s="54"/>
      <c r="GC33" s="48"/>
      <c r="GD33" s="48"/>
      <c r="GE33" s="48"/>
      <c r="GF33" s="48"/>
      <c r="GG33" s="48"/>
      <c r="GH33" s="48"/>
      <c r="GI33" s="188"/>
      <c r="GJ33" s="55"/>
      <c r="GK33" s="16"/>
      <c r="GL33" s="16"/>
      <c r="GM33" s="54"/>
      <c r="GN33" s="48"/>
      <c r="GO33" s="48"/>
      <c r="GP33" s="48"/>
      <c r="GQ33" s="48"/>
      <c r="GR33" s="48"/>
      <c r="GS33" s="48"/>
      <c r="GT33" s="188"/>
      <c r="GU33" s="55"/>
      <c r="GV33" s="16"/>
      <c r="GW33" s="16"/>
      <c r="GX33" s="54"/>
      <c r="GY33" s="48"/>
      <c r="GZ33" s="48"/>
      <c r="HA33" s="48"/>
      <c r="HB33" s="48"/>
      <c r="HC33" s="48"/>
      <c r="HD33" s="48"/>
      <c r="HE33" s="188"/>
      <c r="HF33" s="55"/>
      <c r="HG33" s="16"/>
      <c r="HH33" s="16"/>
      <c r="HI33" s="54"/>
      <c r="HJ33" s="48"/>
      <c r="HK33" s="48"/>
      <c r="HL33" s="48"/>
      <c r="HM33" s="48"/>
      <c r="HN33" s="48"/>
      <c r="HO33" s="48"/>
      <c r="HP33" s="188"/>
      <c r="HQ33" s="55"/>
      <c r="HR33" s="16"/>
      <c r="HS33" s="16"/>
    </row>
    <row r="34" spans="1:227" ht="13.8" x14ac:dyDescent="0.3">
      <c r="A34" s="52"/>
      <c r="B34" s="138"/>
      <c r="C34" s="53"/>
      <c r="D34" s="53"/>
      <c r="E34" s="188"/>
      <c r="F34" s="188"/>
      <c r="G34" s="16"/>
      <c r="H34" s="54"/>
      <c r="I34" s="48"/>
      <c r="J34" s="48"/>
      <c r="K34" s="48"/>
      <c r="L34" s="48"/>
      <c r="M34" s="48"/>
      <c r="N34" s="48"/>
      <c r="O34" s="188"/>
      <c r="P34" s="55"/>
      <c r="Q34" s="16"/>
      <c r="R34" s="16"/>
      <c r="S34" s="54"/>
      <c r="T34" s="48"/>
      <c r="U34" s="48"/>
      <c r="V34" s="48"/>
      <c r="W34" s="48"/>
      <c r="X34" s="48"/>
      <c r="Y34" s="48"/>
      <c r="Z34" s="188"/>
      <c r="AA34" s="55"/>
      <c r="AB34" s="16"/>
      <c r="AC34" s="16"/>
      <c r="AD34" s="54"/>
      <c r="AE34" s="48"/>
      <c r="AF34" s="48"/>
      <c r="AG34" s="48"/>
      <c r="AH34" s="48"/>
      <c r="AI34" s="48"/>
      <c r="AJ34" s="48"/>
      <c r="AK34" s="188"/>
      <c r="AL34" s="55"/>
      <c r="AM34" s="16"/>
      <c r="AN34" s="16"/>
      <c r="AO34" s="54"/>
      <c r="AP34" s="48"/>
      <c r="AQ34" s="48"/>
      <c r="AR34" s="48"/>
      <c r="AS34" s="48"/>
      <c r="AT34" s="48"/>
      <c r="AU34" s="48"/>
      <c r="AV34" s="188"/>
      <c r="AW34" s="55"/>
      <c r="AX34" s="16"/>
      <c r="AY34" s="16"/>
      <c r="AZ34" s="54"/>
      <c r="BA34" s="48"/>
      <c r="BB34" s="48"/>
      <c r="BC34" s="48"/>
      <c r="BD34" s="48"/>
      <c r="BE34" s="48"/>
      <c r="BF34" s="48"/>
      <c r="BG34" s="188"/>
      <c r="BH34" s="55"/>
      <c r="BI34" s="16"/>
      <c r="BJ34" s="16"/>
      <c r="BK34" s="54"/>
      <c r="BL34" s="48"/>
      <c r="BM34" s="48"/>
      <c r="BN34" s="48"/>
      <c r="BO34" s="48"/>
      <c r="BP34" s="48"/>
      <c r="BQ34" s="48"/>
      <c r="BR34" s="188"/>
      <c r="BS34" s="55"/>
      <c r="BT34" s="16"/>
      <c r="BU34" s="16"/>
      <c r="BV34" s="54"/>
      <c r="BW34" s="48"/>
      <c r="BX34" s="48"/>
      <c r="BY34" s="48"/>
      <c r="BZ34" s="48"/>
      <c r="CA34" s="48"/>
      <c r="CB34" s="48"/>
      <c r="CC34" s="188"/>
      <c r="CD34" s="55"/>
      <c r="CE34" s="16"/>
      <c r="CF34" s="16"/>
      <c r="CG34" s="54"/>
      <c r="CH34" s="48"/>
      <c r="CI34" s="48"/>
      <c r="CJ34" s="48"/>
      <c r="CK34" s="48"/>
      <c r="CL34" s="48"/>
      <c r="CM34" s="48"/>
      <c r="CN34" s="188"/>
      <c r="CO34" s="55"/>
      <c r="CP34" s="16"/>
      <c r="CQ34" s="16"/>
      <c r="CR34" s="54"/>
      <c r="CS34" s="48"/>
      <c r="CT34" s="48"/>
      <c r="CU34" s="48"/>
      <c r="CV34" s="48"/>
      <c r="CW34" s="48"/>
      <c r="CX34" s="48"/>
      <c r="CY34" s="188"/>
      <c r="CZ34" s="55"/>
      <c r="DA34" s="16"/>
      <c r="DB34" s="16"/>
      <c r="DC34" s="54"/>
      <c r="DD34" s="48"/>
      <c r="DE34" s="48"/>
      <c r="DF34" s="48"/>
      <c r="DG34" s="48"/>
      <c r="DH34" s="48"/>
      <c r="DI34" s="48"/>
      <c r="DJ34" s="188"/>
      <c r="DK34" s="55"/>
      <c r="DL34" s="16"/>
      <c r="DM34" s="16"/>
      <c r="DN34" s="54"/>
      <c r="DO34" s="48"/>
      <c r="DP34" s="48"/>
      <c r="DQ34" s="48"/>
      <c r="DR34" s="48"/>
      <c r="DS34" s="48"/>
      <c r="DT34" s="48"/>
      <c r="DU34" s="188"/>
      <c r="DV34" s="55"/>
      <c r="DW34" s="16"/>
      <c r="DX34" s="16"/>
      <c r="DY34" s="54"/>
      <c r="DZ34" s="48"/>
      <c r="EA34" s="48"/>
      <c r="EB34" s="48"/>
      <c r="EC34" s="48"/>
      <c r="ED34" s="48"/>
      <c r="EE34" s="48"/>
      <c r="EF34" s="188"/>
      <c r="EG34" s="55"/>
      <c r="EH34" s="16"/>
      <c r="EI34" s="16"/>
      <c r="EJ34" s="54"/>
      <c r="EK34" s="48"/>
      <c r="EL34" s="48"/>
      <c r="EM34" s="48"/>
      <c r="EN34" s="48"/>
      <c r="EO34" s="48"/>
      <c r="EP34" s="48"/>
      <c r="EQ34" s="188"/>
      <c r="ER34" s="55"/>
      <c r="ES34" s="16"/>
      <c r="ET34" s="16"/>
      <c r="EU34" s="54"/>
      <c r="EV34" s="48"/>
      <c r="EW34" s="48"/>
      <c r="EX34" s="48"/>
      <c r="EY34" s="48"/>
      <c r="EZ34" s="48"/>
      <c r="FA34" s="48"/>
      <c r="FB34" s="188"/>
      <c r="FC34" s="55"/>
      <c r="FD34" s="16"/>
      <c r="FE34" s="16"/>
      <c r="FF34" s="54"/>
      <c r="FG34" s="48"/>
      <c r="FH34" s="48"/>
      <c r="FI34" s="48"/>
      <c r="FJ34" s="48"/>
      <c r="FK34" s="48"/>
      <c r="FL34" s="48"/>
      <c r="FM34" s="188"/>
      <c r="FN34" s="55"/>
      <c r="FO34" s="16"/>
      <c r="FP34" s="16"/>
      <c r="FQ34" s="54"/>
      <c r="FR34" s="48"/>
      <c r="FS34" s="48"/>
      <c r="FT34" s="48"/>
      <c r="FU34" s="48"/>
      <c r="FV34" s="48"/>
      <c r="FW34" s="48"/>
      <c r="FX34" s="188"/>
      <c r="FY34" s="55"/>
      <c r="FZ34" s="16"/>
      <c r="GA34" s="16"/>
      <c r="GB34" s="54"/>
      <c r="GC34" s="48"/>
      <c r="GD34" s="48"/>
      <c r="GE34" s="48"/>
      <c r="GF34" s="48"/>
      <c r="GG34" s="48"/>
      <c r="GH34" s="48"/>
      <c r="GI34" s="188"/>
      <c r="GJ34" s="55"/>
      <c r="GK34" s="16"/>
      <c r="GL34" s="16"/>
      <c r="GM34" s="54"/>
      <c r="GN34" s="48"/>
      <c r="GO34" s="48"/>
      <c r="GP34" s="48"/>
      <c r="GQ34" s="48"/>
      <c r="GR34" s="48"/>
      <c r="GS34" s="48"/>
      <c r="GT34" s="188"/>
      <c r="GU34" s="55"/>
      <c r="GV34" s="16"/>
      <c r="GW34" s="16"/>
      <c r="GX34" s="54"/>
      <c r="GY34" s="48"/>
      <c r="GZ34" s="48"/>
      <c r="HA34" s="48"/>
      <c r="HB34" s="48"/>
      <c r="HC34" s="48"/>
      <c r="HD34" s="48"/>
      <c r="HE34" s="188"/>
      <c r="HF34" s="55"/>
      <c r="HG34" s="16"/>
      <c r="HH34" s="16"/>
      <c r="HI34" s="54"/>
      <c r="HJ34" s="48"/>
      <c r="HK34" s="48"/>
      <c r="HL34" s="48"/>
      <c r="HM34" s="48"/>
      <c r="HN34" s="48"/>
      <c r="HO34" s="48"/>
      <c r="HP34" s="188"/>
      <c r="HQ34" s="55"/>
      <c r="HR34" s="16"/>
      <c r="HS34" s="16"/>
    </row>
    <row r="35" spans="1:227" ht="13.8" x14ac:dyDescent="0.3">
      <c r="A35" s="52"/>
      <c r="B35" s="136"/>
      <c r="C35" s="53"/>
      <c r="D35" s="53"/>
      <c r="E35" s="188"/>
      <c r="F35" s="188"/>
      <c r="G35" s="16"/>
      <c r="H35" s="54"/>
      <c r="I35" s="48"/>
      <c r="J35" s="48"/>
      <c r="K35" s="48"/>
      <c r="L35" s="48"/>
      <c r="M35" s="48"/>
      <c r="N35" s="48"/>
      <c r="O35" s="188"/>
      <c r="P35" s="55"/>
      <c r="Q35" s="16"/>
      <c r="R35" s="16"/>
      <c r="S35" s="54"/>
      <c r="T35" s="48"/>
      <c r="U35" s="48"/>
      <c r="V35" s="48"/>
      <c r="W35" s="48"/>
      <c r="X35" s="48"/>
      <c r="Y35" s="48"/>
      <c r="Z35" s="188"/>
      <c r="AA35" s="55"/>
      <c r="AB35" s="16"/>
      <c r="AC35" s="16"/>
      <c r="AD35" s="54"/>
      <c r="AE35" s="48"/>
      <c r="AF35" s="48"/>
      <c r="AG35" s="48"/>
      <c r="AH35" s="48"/>
      <c r="AI35" s="48"/>
      <c r="AJ35" s="48"/>
      <c r="AK35" s="188"/>
      <c r="AL35" s="55"/>
      <c r="AM35" s="16"/>
      <c r="AN35" s="16"/>
      <c r="AO35" s="54"/>
      <c r="AP35" s="48"/>
      <c r="AQ35" s="48"/>
      <c r="AR35" s="48"/>
      <c r="AS35" s="48"/>
      <c r="AT35" s="48"/>
      <c r="AU35" s="48"/>
      <c r="AV35" s="188"/>
      <c r="AW35" s="55"/>
      <c r="AX35" s="16"/>
      <c r="AY35" s="16"/>
      <c r="AZ35" s="54"/>
      <c r="BA35" s="48"/>
      <c r="BB35" s="48"/>
      <c r="BC35" s="48"/>
      <c r="BD35" s="48"/>
      <c r="BE35" s="48"/>
      <c r="BF35" s="48"/>
      <c r="BG35" s="188"/>
      <c r="BH35" s="55"/>
      <c r="BI35" s="16"/>
      <c r="BJ35" s="16"/>
      <c r="BK35" s="54"/>
      <c r="BL35" s="48"/>
      <c r="BM35" s="48"/>
      <c r="BN35" s="48"/>
      <c r="BO35" s="48"/>
      <c r="BP35" s="48"/>
      <c r="BQ35" s="48"/>
      <c r="BR35" s="188"/>
      <c r="BS35" s="55"/>
      <c r="BT35" s="16"/>
      <c r="BU35" s="16"/>
      <c r="BV35" s="54"/>
      <c r="BW35" s="48"/>
      <c r="BX35" s="48"/>
      <c r="BY35" s="48"/>
      <c r="BZ35" s="48"/>
      <c r="CA35" s="48"/>
      <c r="CB35" s="48"/>
      <c r="CC35" s="188"/>
      <c r="CD35" s="55"/>
      <c r="CE35" s="16"/>
      <c r="CF35" s="16"/>
      <c r="CG35" s="54"/>
      <c r="CH35" s="48"/>
      <c r="CI35" s="48"/>
      <c r="CJ35" s="48"/>
      <c r="CK35" s="48"/>
      <c r="CL35" s="48"/>
      <c r="CM35" s="48"/>
      <c r="CN35" s="188"/>
      <c r="CO35" s="55"/>
      <c r="CP35" s="16"/>
      <c r="CQ35" s="16"/>
      <c r="CR35" s="54"/>
      <c r="CS35" s="48"/>
      <c r="CT35" s="48"/>
      <c r="CU35" s="48"/>
      <c r="CV35" s="48"/>
      <c r="CW35" s="48"/>
      <c r="CX35" s="48"/>
      <c r="CY35" s="188"/>
      <c r="CZ35" s="55"/>
      <c r="DA35" s="16"/>
      <c r="DB35" s="16"/>
      <c r="DC35" s="54"/>
      <c r="DD35" s="48"/>
      <c r="DE35" s="48"/>
      <c r="DF35" s="48"/>
      <c r="DG35" s="48"/>
      <c r="DH35" s="48"/>
      <c r="DI35" s="48"/>
      <c r="DJ35" s="188"/>
      <c r="DK35" s="55"/>
      <c r="DL35" s="16"/>
      <c r="DM35" s="16"/>
      <c r="DN35" s="54"/>
      <c r="DO35" s="48"/>
      <c r="DP35" s="48"/>
      <c r="DQ35" s="48"/>
      <c r="DR35" s="48"/>
      <c r="DS35" s="48"/>
      <c r="DT35" s="48"/>
      <c r="DU35" s="188"/>
      <c r="DV35" s="55"/>
      <c r="DW35" s="16"/>
      <c r="DX35" s="16"/>
      <c r="DY35" s="54"/>
      <c r="DZ35" s="48"/>
      <c r="EA35" s="48"/>
      <c r="EB35" s="48"/>
      <c r="EC35" s="48"/>
      <c r="ED35" s="48"/>
      <c r="EE35" s="48"/>
      <c r="EF35" s="188"/>
      <c r="EG35" s="55"/>
      <c r="EH35" s="16"/>
      <c r="EI35" s="16"/>
      <c r="EJ35" s="54"/>
      <c r="EK35" s="48"/>
      <c r="EL35" s="48"/>
      <c r="EM35" s="48"/>
      <c r="EN35" s="48"/>
      <c r="EO35" s="48"/>
      <c r="EP35" s="48"/>
      <c r="EQ35" s="188"/>
      <c r="ER35" s="55"/>
      <c r="ES35" s="16"/>
      <c r="ET35" s="16"/>
      <c r="EU35" s="54"/>
      <c r="EV35" s="48"/>
      <c r="EW35" s="48"/>
      <c r="EX35" s="48"/>
      <c r="EY35" s="48"/>
      <c r="EZ35" s="48"/>
      <c r="FA35" s="48"/>
      <c r="FB35" s="188"/>
      <c r="FC35" s="55"/>
      <c r="FD35" s="16"/>
      <c r="FE35" s="16"/>
      <c r="FF35" s="54"/>
      <c r="FG35" s="48"/>
      <c r="FH35" s="48"/>
      <c r="FI35" s="48"/>
      <c r="FJ35" s="48"/>
      <c r="FK35" s="48"/>
      <c r="FL35" s="48"/>
      <c r="FM35" s="188"/>
      <c r="FN35" s="55"/>
      <c r="FO35" s="16"/>
      <c r="FP35" s="16"/>
      <c r="FQ35" s="54"/>
      <c r="FR35" s="48"/>
      <c r="FS35" s="48"/>
      <c r="FT35" s="48"/>
      <c r="FU35" s="48"/>
      <c r="FV35" s="48"/>
      <c r="FW35" s="48"/>
      <c r="FX35" s="188"/>
      <c r="FY35" s="55"/>
      <c r="FZ35" s="16"/>
      <c r="GA35" s="16"/>
      <c r="GB35" s="54"/>
      <c r="GC35" s="48"/>
      <c r="GD35" s="48"/>
      <c r="GE35" s="48"/>
      <c r="GF35" s="48"/>
      <c r="GG35" s="48"/>
      <c r="GH35" s="48"/>
      <c r="GI35" s="188"/>
      <c r="GJ35" s="55"/>
      <c r="GK35" s="16"/>
      <c r="GL35" s="16"/>
      <c r="GM35" s="54"/>
      <c r="GN35" s="48"/>
      <c r="GO35" s="48"/>
      <c r="GP35" s="48"/>
      <c r="GQ35" s="48"/>
      <c r="GR35" s="48"/>
      <c r="GS35" s="48"/>
      <c r="GT35" s="188"/>
      <c r="GU35" s="55"/>
      <c r="GV35" s="16"/>
      <c r="GW35" s="16"/>
      <c r="GX35" s="54"/>
      <c r="GY35" s="48"/>
      <c r="GZ35" s="48"/>
      <c r="HA35" s="48"/>
      <c r="HB35" s="48"/>
      <c r="HC35" s="48"/>
      <c r="HD35" s="48"/>
      <c r="HE35" s="188"/>
      <c r="HF35" s="55"/>
      <c r="HG35" s="16"/>
      <c r="HH35" s="16"/>
      <c r="HI35" s="54"/>
      <c r="HJ35" s="48"/>
      <c r="HK35" s="48"/>
      <c r="HL35" s="48"/>
      <c r="HM35" s="48"/>
      <c r="HN35" s="48"/>
      <c r="HO35" s="48"/>
      <c r="HP35" s="188"/>
      <c r="HQ35" s="55"/>
      <c r="HR35" s="16"/>
      <c r="HS35" s="16"/>
    </row>
    <row r="36" spans="1:227" x14ac:dyDescent="0.3">
      <c r="A36" s="57"/>
      <c r="B36" s="140"/>
      <c r="C36" s="58"/>
      <c r="D36" s="58"/>
      <c r="E36" s="188"/>
      <c r="F36" s="188"/>
      <c r="G36" s="16"/>
      <c r="H36" s="54"/>
      <c r="I36" s="48"/>
      <c r="J36" s="48"/>
      <c r="K36" s="48"/>
      <c r="L36" s="48"/>
      <c r="M36" s="48"/>
      <c r="N36" s="48"/>
      <c r="O36" s="188"/>
      <c r="P36" s="55"/>
      <c r="Q36" s="16"/>
      <c r="R36" s="16"/>
      <c r="S36" s="54"/>
      <c r="T36" s="48"/>
      <c r="U36" s="48"/>
      <c r="V36" s="48"/>
      <c r="W36" s="48"/>
      <c r="X36" s="48"/>
      <c r="Y36" s="48"/>
      <c r="Z36" s="188"/>
      <c r="AA36" s="55"/>
      <c r="AB36" s="16"/>
      <c r="AC36" s="16"/>
      <c r="AD36" s="54"/>
      <c r="AE36" s="48"/>
      <c r="AF36" s="48"/>
      <c r="AG36" s="48"/>
      <c r="AH36" s="48"/>
      <c r="AI36" s="48"/>
      <c r="AJ36" s="48"/>
      <c r="AK36" s="188"/>
      <c r="AL36" s="55"/>
      <c r="AM36" s="16"/>
      <c r="AN36" s="16"/>
      <c r="AO36" s="54"/>
      <c r="AP36" s="48"/>
      <c r="AQ36" s="48"/>
      <c r="AR36" s="48"/>
      <c r="AS36" s="48"/>
      <c r="AT36" s="48"/>
      <c r="AU36" s="48"/>
      <c r="AV36" s="188"/>
      <c r="AW36" s="55"/>
      <c r="AX36" s="16"/>
      <c r="AY36" s="16"/>
      <c r="AZ36" s="54"/>
      <c r="BA36" s="48"/>
      <c r="BB36" s="48"/>
      <c r="BC36" s="48"/>
      <c r="BD36" s="48"/>
      <c r="BE36" s="48"/>
      <c r="BF36" s="48"/>
      <c r="BG36" s="188"/>
      <c r="BH36" s="55"/>
      <c r="BI36" s="16"/>
      <c r="BJ36" s="16"/>
      <c r="BK36" s="54"/>
      <c r="BL36" s="48"/>
      <c r="BM36" s="48"/>
      <c r="BN36" s="48"/>
      <c r="BO36" s="48"/>
      <c r="BP36" s="48"/>
      <c r="BQ36" s="48"/>
      <c r="BR36" s="188"/>
      <c r="BS36" s="55"/>
      <c r="BT36" s="16"/>
      <c r="BU36" s="16"/>
      <c r="BV36" s="54"/>
      <c r="BW36" s="48"/>
      <c r="BX36" s="48"/>
      <c r="BY36" s="48"/>
      <c r="BZ36" s="48"/>
      <c r="CA36" s="48"/>
      <c r="CB36" s="48"/>
      <c r="CC36" s="188"/>
      <c r="CD36" s="55"/>
      <c r="CE36" s="16"/>
      <c r="CF36" s="16"/>
      <c r="CG36" s="54"/>
      <c r="CH36" s="48"/>
      <c r="CI36" s="48"/>
      <c r="CJ36" s="48"/>
      <c r="CK36" s="48"/>
      <c r="CL36" s="48"/>
      <c r="CM36" s="48"/>
      <c r="CN36" s="188"/>
      <c r="CO36" s="55"/>
      <c r="CP36" s="16"/>
      <c r="CQ36" s="16"/>
      <c r="CR36" s="54"/>
      <c r="CS36" s="48"/>
      <c r="CT36" s="48"/>
      <c r="CU36" s="48"/>
      <c r="CV36" s="48"/>
      <c r="CW36" s="48"/>
      <c r="CX36" s="48"/>
      <c r="CY36" s="188"/>
      <c r="CZ36" s="55"/>
      <c r="DA36" s="16"/>
      <c r="DB36" s="16"/>
      <c r="DC36" s="54"/>
      <c r="DD36" s="48"/>
      <c r="DE36" s="48"/>
      <c r="DF36" s="48"/>
      <c r="DG36" s="48"/>
      <c r="DH36" s="48"/>
      <c r="DI36" s="48"/>
      <c r="DJ36" s="188"/>
      <c r="DK36" s="55"/>
      <c r="DL36" s="16"/>
      <c r="DM36" s="16"/>
      <c r="DN36" s="54"/>
      <c r="DO36" s="48"/>
      <c r="DP36" s="48"/>
      <c r="DQ36" s="48"/>
      <c r="DR36" s="48"/>
      <c r="DS36" s="48"/>
      <c r="DT36" s="48"/>
      <c r="DU36" s="188"/>
      <c r="DV36" s="55"/>
      <c r="DW36" s="16"/>
      <c r="DX36" s="16"/>
      <c r="DY36" s="54"/>
      <c r="DZ36" s="48"/>
      <c r="EA36" s="48"/>
      <c r="EB36" s="48"/>
      <c r="EC36" s="48"/>
      <c r="ED36" s="48"/>
      <c r="EE36" s="48"/>
      <c r="EF36" s="188"/>
      <c r="EG36" s="55"/>
      <c r="EH36" s="16"/>
      <c r="EI36" s="16"/>
      <c r="EJ36" s="54"/>
      <c r="EK36" s="48"/>
      <c r="EL36" s="48"/>
      <c r="EM36" s="48"/>
      <c r="EN36" s="48"/>
      <c r="EO36" s="48"/>
      <c r="EP36" s="48"/>
      <c r="EQ36" s="188"/>
      <c r="ER36" s="55"/>
      <c r="ES36" s="16"/>
      <c r="ET36" s="16"/>
      <c r="EU36" s="54"/>
      <c r="EV36" s="48"/>
      <c r="EW36" s="48"/>
      <c r="EX36" s="48"/>
      <c r="EY36" s="48"/>
      <c r="EZ36" s="48"/>
      <c r="FA36" s="48"/>
      <c r="FB36" s="188"/>
      <c r="FC36" s="55"/>
      <c r="FD36" s="16"/>
      <c r="FE36" s="16"/>
      <c r="FF36" s="54"/>
      <c r="FG36" s="48"/>
      <c r="FH36" s="48"/>
      <c r="FI36" s="48"/>
      <c r="FJ36" s="48"/>
      <c r="FK36" s="48"/>
      <c r="FL36" s="48"/>
      <c r="FM36" s="188"/>
      <c r="FN36" s="55"/>
      <c r="FO36" s="16"/>
      <c r="FP36" s="16"/>
      <c r="FQ36" s="54"/>
      <c r="FR36" s="48"/>
      <c r="FS36" s="48"/>
      <c r="FT36" s="48"/>
      <c r="FU36" s="48"/>
      <c r="FV36" s="48"/>
      <c r="FW36" s="48"/>
      <c r="FX36" s="188"/>
      <c r="FY36" s="55"/>
      <c r="FZ36" s="16"/>
      <c r="GA36" s="16"/>
      <c r="GB36" s="54"/>
      <c r="GC36" s="48"/>
      <c r="GD36" s="48"/>
      <c r="GE36" s="48"/>
      <c r="GF36" s="48"/>
      <c r="GG36" s="48"/>
      <c r="GH36" s="48"/>
      <c r="GI36" s="188"/>
      <c r="GJ36" s="55"/>
      <c r="GK36" s="16"/>
      <c r="GL36" s="16"/>
      <c r="GM36" s="54"/>
      <c r="GN36" s="48"/>
      <c r="GO36" s="48"/>
      <c r="GP36" s="48"/>
      <c r="GQ36" s="48"/>
      <c r="GR36" s="48"/>
      <c r="GS36" s="48"/>
      <c r="GT36" s="188"/>
      <c r="GU36" s="55"/>
      <c r="GV36" s="16"/>
      <c r="GW36" s="16"/>
      <c r="GX36" s="54"/>
      <c r="GY36" s="48"/>
      <c r="GZ36" s="48"/>
      <c r="HA36" s="48"/>
      <c r="HB36" s="48"/>
      <c r="HC36" s="48"/>
      <c r="HD36" s="48"/>
      <c r="HE36" s="188"/>
      <c r="HF36" s="55"/>
      <c r="HG36" s="16"/>
      <c r="HH36" s="16"/>
      <c r="HI36" s="54"/>
      <c r="HJ36" s="48"/>
      <c r="HK36" s="48"/>
      <c r="HL36" s="48"/>
      <c r="HM36" s="48"/>
      <c r="HN36" s="48"/>
      <c r="HO36" s="48"/>
      <c r="HP36" s="188"/>
      <c r="HQ36" s="55"/>
      <c r="HR36" s="16"/>
      <c r="HS36" s="16"/>
    </row>
    <row r="37" spans="1:227" x14ac:dyDescent="0.3">
      <c r="A37" s="57"/>
      <c r="B37" s="140"/>
      <c r="C37" s="58"/>
      <c r="D37" s="58"/>
      <c r="E37" s="188"/>
      <c r="F37" s="188"/>
      <c r="G37" s="16"/>
      <c r="H37" s="54"/>
      <c r="I37" s="48"/>
      <c r="J37" s="48"/>
      <c r="K37" s="48"/>
      <c r="L37" s="48"/>
      <c r="M37" s="48"/>
      <c r="N37" s="48"/>
      <c r="O37" s="188"/>
      <c r="P37" s="55"/>
      <c r="Q37" s="16"/>
      <c r="R37" s="16"/>
      <c r="S37" s="54"/>
      <c r="T37" s="48"/>
      <c r="U37" s="48"/>
      <c r="V37" s="48"/>
      <c r="W37" s="48"/>
      <c r="X37" s="48"/>
      <c r="Y37" s="48"/>
      <c r="Z37" s="188"/>
      <c r="AA37" s="55"/>
      <c r="AB37" s="16"/>
      <c r="AC37" s="16"/>
      <c r="AD37" s="54"/>
      <c r="AE37" s="48"/>
      <c r="AF37" s="48"/>
      <c r="AG37" s="48"/>
      <c r="AH37" s="48"/>
      <c r="AI37" s="48"/>
      <c r="AJ37" s="48"/>
      <c r="AK37" s="188"/>
      <c r="AL37" s="55"/>
      <c r="AM37" s="16"/>
      <c r="AN37" s="16"/>
      <c r="AO37" s="54"/>
      <c r="AP37" s="48"/>
      <c r="AQ37" s="48"/>
      <c r="AR37" s="48"/>
      <c r="AS37" s="48"/>
      <c r="AT37" s="48"/>
      <c r="AU37" s="48"/>
      <c r="AV37" s="188"/>
      <c r="AW37" s="55"/>
      <c r="AX37" s="16"/>
      <c r="AY37" s="16"/>
      <c r="AZ37" s="54"/>
      <c r="BA37" s="48"/>
      <c r="BB37" s="48"/>
      <c r="BC37" s="48"/>
      <c r="BD37" s="48"/>
      <c r="BE37" s="48"/>
      <c r="BF37" s="48"/>
      <c r="BG37" s="188"/>
      <c r="BH37" s="55"/>
      <c r="BI37" s="16"/>
      <c r="BJ37" s="16"/>
      <c r="BK37" s="54"/>
      <c r="BL37" s="48"/>
      <c r="BM37" s="48"/>
      <c r="BN37" s="48"/>
      <c r="BO37" s="48"/>
      <c r="BP37" s="48"/>
      <c r="BQ37" s="48"/>
      <c r="BR37" s="188"/>
      <c r="BS37" s="55"/>
      <c r="BT37" s="16"/>
      <c r="BU37" s="16"/>
      <c r="BV37" s="54"/>
      <c r="BW37" s="48"/>
      <c r="BX37" s="48"/>
      <c r="BY37" s="48"/>
      <c r="BZ37" s="48"/>
      <c r="CA37" s="48"/>
      <c r="CB37" s="48"/>
      <c r="CC37" s="188"/>
      <c r="CD37" s="55"/>
      <c r="CE37" s="16"/>
      <c r="CF37" s="16"/>
      <c r="CG37" s="54"/>
      <c r="CH37" s="48"/>
      <c r="CI37" s="48"/>
      <c r="CJ37" s="48"/>
      <c r="CK37" s="48"/>
      <c r="CL37" s="48"/>
      <c r="CM37" s="48"/>
      <c r="CN37" s="188"/>
      <c r="CO37" s="55"/>
      <c r="CP37" s="16"/>
      <c r="CQ37" s="16"/>
      <c r="CR37" s="54"/>
      <c r="CS37" s="48"/>
      <c r="CT37" s="48"/>
      <c r="CU37" s="48"/>
      <c r="CV37" s="48"/>
      <c r="CW37" s="48"/>
      <c r="CX37" s="48"/>
      <c r="CY37" s="188"/>
      <c r="CZ37" s="55"/>
      <c r="DA37" s="16"/>
      <c r="DB37" s="16"/>
      <c r="DC37" s="54"/>
      <c r="DD37" s="48"/>
      <c r="DE37" s="48"/>
      <c r="DF37" s="48"/>
      <c r="DG37" s="48"/>
      <c r="DH37" s="48"/>
      <c r="DI37" s="48"/>
      <c r="DJ37" s="188"/>
      <c r="DK37" s="55"/>
      <c r="DL37" s="16"/>
      <c r="DM37" s="16"/>
      <c r="DN37" s="54"/>
      <c r="DO37" s="48"/>
      <c r="DP37" s="48"/>
      <c r="DQ37" s="48"/>
      <c r="DR37" s="48"/>
      <c r="DS37" s="48"/>
      <c r="DT37" s="48"/>
      <c r="DU37" s="188"/>
      <c r="DV37" s="55"/>
      <c r="DW37" s="16"/>
      <c r="DX37" s="16"/>
      <c r="DY37" s="54"/>
      <c r="DZ37" s="48"/>
      <c r="EA37" s="48"/>
      <c r="EB37" s="48"/>
      <c r="EC37" s="48"/>
      <c r="ED37" s="48"/>
      <c r="EE37" s="48"/>
      <c r="EF37" s="188"/>
      <c r="EG37" s="55"/>
      <c r="EH37" s="16"/>
      <c r="EI37" s="16"/>
      <c r="EJ37" s="54"/>
      <c r="EK37" s="48"/>
      <c r="EL37" s="48"/>
      <c r="EM37" s="48"/>
      <c r="EN37" s="48"/>
      <c r="EO37" s="48"/>
      <c r="EP37" s="48"/>
      <c r="EQ37" s="188"/>
      <c r="ER37" s="55"/>
      <c r="ES37" s="16"/>
      <c r="ET37" s="16"/>
      <c r="EU37" s="54"/>
      <c r="EV37" s="48"/>
      <c r="EW37" s="48"/>
      <c r="EX37" s="48"/>
      <c r="EY37" s="48"/>
      <c r="EZ37" s="48"/>
      <c r="FA37" s="48"/>
      <c r="FB37" s="188"/>
      <c r="FC37" s="55"/>
      <c r="FD37" s="16"/>
      <c r="FE37" s="16"/>
      <c r="FF37" s="54"/>
      <c r="FG37" s="48"/>
      <c r="FH37" s="48"/>
      <c r="FI37" s="48"/>
      <c r="FJ37" s="48"/>
      <c r="FK37" s="48"/>
      <c r="FL37" s="48"/>
      <c r="FM37" s="188"/>
      <c r="FN37" s="55"/>
      <c r="FO37" s="16"/>
      <c r="FP37" s="16"/>
      <c r="FQ37" s="54"/>
      <c r="FR37" s="48"/>
      <c r="FS37" s="48"/>
      <c r="FT37" s="48"/>
      <c r="FU37" s="48"/>
      <c r="FV37" s="48"/>
      <c r="FW37" s="48"/>
      <c r="FX37" s="188"/>
      <c r="FY37" s="55"/>
      <c r="FZ37" s="16"/>
      <c r="GA37" s="16"/>
      <c r="GB37" s="54"/>
      <c r="GC37" s="48"/>
      <c r="GD37" s="48"/>
      <c r="GE37" s="48"/>
      <c r="GF37" s="48"/>
      <c r="GG37" s="48"/>
      <c r="GH37" s="48"/>
      <c r="GI37" s="188"/>
      <c r="GJ37" s="55"/>
      <c r="GK37" s="16"/>
      <c r="GL37" s="16"/>
      <c r="GM37" s="54"/>
      <c r="GN37" s="48"/>
      <c r="GO37" s="48"/>
      <c r="GP37" s="48"/>
      <c r="GQ37" s="48"/>
      <c r="GR37" s="48"/>
      <c r="GS37" s="48"/>
      <c r="GT37" s="188"/>
      <c r="GU37" s="55"/>
      <c r="GV37" s="16"/>
      <c r="GW37" s="16"/>
      <c r="GX37" s="54"/>
      <c r="GY37" s="48"/>
      <c r="GZ37" s="48"/>
      <c r="HA37" s="48"/>
      <c r="HB37" s="48"/>
      <c r="HC37" s="48"/>
      <c r="HD37" s="48"/>
      <c r="HE37" s="188"/>
      <c r="HF37" s="55"/>
      <c r="HG37" s="16"/>
      <c r="HH37" s="16"/>
      <c r="HI37" s="54"/>
      <c r="HJ37" s="48"/>
      <c r="HK37" s="48"/>
      <c r="HL37" s="48"/>
      <c r="HM37" s="48"/>
      <c r="HN37" s="48"/>
      <c r="HO37" s="48"/>
      <c r="HP37" s="188"/>
      <c r="HQ37" s="55"/>
      <c r="HR37" s="16"/>
      <c r="HS37" s="16"/>
    </row>
    <row r="38" spans="1:227" x14ac:dyDescent="0.3">
      <c r="A38" s="57"/>
      <c r="B38" s="140"/>
      <c r="C38" s="58"/>
      <c r="D38" s="58"/>
      <c r="E38" s="188"/>
      <c r="F38" s="188"/>
      <c r="G38" s="16"/>
      <c r="H38" s="54"/>
      <c r="I38" s="48"/>
      <c r="J38" s="48"/>
      <c r="K38" s="48"/>
      <c r="L38" s="48"/>
      <c r="M38" s="48"/>
      <c r="N38" s="48"/>
      <c r="O38" s="188"/>
      <c r="P38" s="55"/>
      <c r="Q38" s="16"/>
      <c r="R38" s="16"/>
      <c r="S38" s="54"/>
      <c r="T38" s="48"/>
      <c r="U38" s="48"/>
      <c r="V38" s="48"/>
      <c r="W38" s="48"/>
      <c r="X38" s="48"/>
      <c r="Y38" s="48"/>
      <c r="Z38" s="188"/>
      <c r="AA38" s="55"/>
      <c r="AB38" s="16"/>
      <c r="AC38" s="16"/>
      <c r="AD38" s="54"/>
      <c r="AE38" s="48"/>
      <c r="AF38" s="48"/>
      <c r="AG38" s="48"/>
      <c r="AH38" s="48"/>
      <c r="AI38" s="48"/>
      <c r="AJ38" s="48"/>
      <c r="AK38" s="188"/>
      <c r="AL38" s="55"/>
      <c r="AM38" s="16"/>
      <c r="AN38" s="16"/>
      <c r="AO38" s="54"/>
      <c r="AP38" s="48"/>
      <c r="AQ38" s="48"/>
      <c r="AR38" s="48"/>
      <c r="AS38" s="48"/>
      <c r="AT38" s="48"/>
      <c r="AU38" s="48"/>
      <c r="AV38" s="188"/>
      <c r="AW38" s="55"/>
      <c r="AX38" s="16"/>
      <c r="AY38" s="16"/>
      <c r="AZ38" s="54"/>
      <c r="BA38" s="48"/>
      <c r="BB38" s="48"/>
      <c r="BC38" s="48"/>
      <c r="BD38" s="48"/>
      <c r="BE38" s="48"/>
      <c r="BF38" s="48"/>
      <c r="BG38" s="188"/>
      <c r="BH38" s="55"/>
      <c r="BI38" s="16"/>
      <c r="BJ38" s="16"/>
      <c r="BK38" s="54"/>
      <c r="BL38" s="48"/>
      <c r="BM38" s="48"/>
      <c r="BN38" s="48"/>
      <c r="BO38" s="48"/>
      <c r="BP38" s="48"/>
      <c r="BQ38" s="48"/>
      <c r="BR38" s="188"/>
      <c r="BS38" s="55"/>
      <c r="BT38" s="16"/>
      <c r="BU38" s="16"/>
      <c r="BV38" s="54"/>
      <c r="BW38" s="48"/>
      <c r="BX38" s="48"/>
      <c r="BY38" s="48"/>
      <c r="BZ38" s="48"/>
      <c r="CA38" s="48"/>
      <c r="CB38" s="48"/>
      <c r="CC38" s="188"/>
      <c r="CD38" s="55"/>
      <c r="CE38" s="16"/>
      <c r="CF38" s="16"/>
      <c r="CG38" s="54"/>
      <c r="CH38" s="48"/>
      <c r="CI38" s="48"/>
      <c r="CJ38" s="48"/>
      <c r="CK38" s="48"/>
      <c r="CL38" s="48"/>
      <c r="CM38" s="48"/>
      <c r="CN38" s="188"/>
      <c r="CO38" s="55"/>
      <c r="CP38" s="16"/>
      <c r="CQ38" s="16"/>
      <c r="CR38" s="54"/>
      <c r="CS38" s="48"/>
      <c r="CT38" s="48"/>
      <c r="CU38" s="48"/>
      <c r="CV38" s="48"/>
      <c r="CW38" s="48"/>
      <c r="CX38" s="48"/>
      <c r="CY38" s="188"/>
      <c r="CZ38" s="55"/>
      <c r="DA38" s="16"/>
      <c r="DB38" s="16"/>
      <c r="DC38" s="54"/>
      <c r="DD38" s="48"/>
      <c r="DE38" s="48"/>
      <c r="DF38" s="48"/>
      <c r="DG38" s="48"/>
      <c r="DH38" s="48"/>
      <c r="DI38" s="48"/>
      <c r="DJ38" s="188"/>
      <c r="DK38" s="55"/>
      <c r="DL38" s="16"/>
      <c r="DM38" s="16"/>
      <c r="DN38" s="54"/>
      <c r="DO38" s="48"/>
      <c r="DP38" s="48"/>
      <c r="DQ38" s="48"/>
      <c r="DR38" s="48"/>
      <c r="DS38" s="48"/>
      <c r="DT38" s="48"/>
      <c r="DU38" s="188"/>
      <c r="DV38" s="55"/>
      <c r="DW38" s="16"/>
      <c r="DX38" s="16"/>
      <c r="DY38" s="54"/>
      <c r="DZ38" s="48"/>
      <c r="EA38" s="48"/>
      <c r="EB38" s="48"/>
      <c r="EC38" s="48"/>
      <c r="ED38" s="48"/>
      <c r="EE38" s="48"/>
      <c r="EF38" s="188"/>
      <c r="EG38" s="55"/>
      <c r="EH38" s="16"/>
      <c r="EI38" s="16"/>
      <c r="EJ38" s="54"/>
      <c r="EK38" s="48"/>
      <c r="EL38" s="48"/>
      <c r="EM38" s="48"/>
      <c r="EN38" s="48"/>
      <c r="EO38" s="48"/>
      <c r="EP38" s="48"/>
      <c r="EQ38" s="188"/>
      <c r="ER38" s="55"/>
      <c r="ES38" s="16"/>
      <c r="ET38" s="16"/>
      <c r="EU38" s="54"/>
      <c r="EV38" s="48"/>
      <c r="EW38" s="48"/>
      <c r="EX38" s="48"/>
      <c r="EY38" s="48"/>
      <c r="EZ38" s="48"/>
      <c r="FA38" s="48"/>
      <c r="FB38" s="188"/>
      <c r="FC38" s="55"/>
      <c r="FD38" s="16"/>
      <c r="FE38" s="16"/>
      <c r="FF38" s="54"/>
      <c r="FG38" s="48"/>
      <c r="FH38" s="48"/>
      <c r="FI38" s="48"/>
      <c r="FJ38" s="48"/>
      <c r="FK38" s="48"/>
      <c r="FL38" s="48"/>
      <c r="FM38" s="188"/>
      <c r="FN38" s="55"/>
      <c r="FO38" s="16"/>
      <c r="FP38" s="16"/>
      <c r="FQ38" s="54"/>
      <c r="FR38" s="48"/>
      <c r="FS38" s="48"/>
      <c r="FT38" s="48"/>
      <c r="FU38" s="48"/>
      <c r="FV38" s="48"/>
      <c r="FW38" s="48"/>
      <c r="FX38" s="188"/>
      <c r="FY38" s="55"/>
      <c r="FZ38" s="16"/>
      <c r="GA38" s="16"/>
      <c r="GB38" s="54"/>
      <c r="GC38" s="48"/>
      <c r="GD38" s="48"/>
      <c r="GE38" s="48"/>
      <c r="GF38" s="48"/>
      <c r="GG38" s="48"/>
      <c r="GH38" s="48"/>
      <c r="GI38" s="188"/>
      <c r="GJ38" s="55"/>
      <c r="GK38" s="16"/>
      <c r="GL38" s="16"/>
      <c r="GM38" s="54"/>
      <c r="GN38" s="48"/>
      <c r="GO38" s="48"/>
      <c r="GP38" s="48"/>
      <c r="GQ38" s="48"/>
      <c r="GR38" s="48"/>
      <c r="GS38" s="48"/>
      <c r="GT38" s="188"/>
      <c r="GU38" s="55"/>
      <c r="GV38" s="16"/>
      <c r="GW38" s="16"/>
      <c r="GX38" s="54"/>
      <c r="GY38" s="48"/>
      <c r="GZ38" s="48"/>
      <c r="HA38" s="48"/>
      <c r="HB38" s="48"/>
      <c r="HC38" s="48"/>
      <c r="HD38" s="48"/>
      <c r="HE38" s="188"/>
      <c r="HF38" s="55"/>
      <c r="HG38" s="16"/>
      <c r="HH38" s="16"/>
      <c r="HI38" s="54"/>
      <c r="HJ38" s="48"/>
      <c r="HK38" s="48"/>
      <c r="HL38" s="48"/>
      <c r="HM38" s="48"/>
      <c r="HN38" s="48"/>
      <c r="HO38" s="48"/>
      <c r="HP38" s="188"/>
      <c r="HQ38" s="55"/>
      <c r="HR38" s="16"/>
      <c r="HS38" s="16"/>
    </row>
    <row r="39" spans="1:227" x14ac:dyDescent="0.3">
      <c r="A39" s="57"/>
      <c r="B39" s="141"/>
      <c r="C39" s="58"/>
      <c r="D39" s="58"/>
      <c r="E39" s="188"/>
      <c r="F39" s="188"/>
      <c r="G39" s="16"/>
      <c r="H39" s="54"/>
      <c r="I39" s="48"/>
      <c r="J39" s="48"/>
      <c r="K39" s="48"/>
      <c r="L39" s="48"/>
      <c r="M39" s="48"/>
      <c r="N39" s="48"/>
      <c r="O39" s="188"/>
      <c r="P39" s="55"/>
      <c r="Q39" s="16"/>
      <c r="R39" s="16"/>
      <c r="S39" s="54"/>
      <c r="T39" s="48"/>
      <c r="U39" s="48"/>
      <c r="V39" s="48"/>
      <c r="W39" s="48"/>
      <c r="X39" s="48"/>
      <c r="Y39" s="48"/>
      <c r="Z39" s="188"/>
      <c r="AA39" s="55"/>
      <c r="AB39" s="16"/>
      <c r="AC39" s="16"/>
      <c r="AD39" s="54"/>
      <c r="AE39" s="48"/>
      <c r="AF39" s="48"/>
      <c r="AG39" s="48"/>
      <c r="AH39" s="48"/>
      <c r="AI39" s="48"/>
      <c r="AJ39" s="48"/>
      <c r="AK39" s="188"/>
      <c r="AL39" s="55"/>
      <c r="AM39" s="16"/>
      <c r="AN39" s="16"/>
      <c r="AO39" s="54"/>
      <c r="AP39" s="48"/>
      <c r="AQ39" s="48"/>
      <c r="AR39" s="48"/>
      <c r="AS39" s="48"/>
      <c r="AT39" s="48"/>
      <c r="AU39" s="48"/>
      <c r="AV39" s="188"/>
      <c r="AW39" s="55"/>
      <c r="AX39" s="16"/>
      <c r="AY39" s="16"/>
      <c r="AZ39" s="54"/>
      <c r="BA39" s="48"/>
      <c r="BB39" s="48"/>
      <c r="BC39" s="48"/>
      <c r="BD39" s="48"/>
      <c r="BE39" s="48"/>
      <c r="BF39" s="48"/>
      <c r="BG39" s="188"/>
      <c r="BH39" s="55"/>
      <c r="BI39" s="16"/>
      <c r="BJ39" s="16"/>
      <c r="BK39" s="54"/>
      <c r="BL39" s="48"/>
      <c r="BM39" s="48"/>
      <c r="BN39" s="48"/>
      <c r="BO39" s="48"/>
      <c r="BP39" s="48"/>
      <c r="BQ39" s="48"/>
      <c r="BR39" s="188"/>
      <c r="BS39" s="55"/>
      <c r="BT39" s="16"/>
      <c r="BU39" s="16"/>
      <c r="BV39" s="54"/>
      <c r="BW39" s="48"/>
      <c r="BX39" s="48"/>
      <c r="BY39" s="48"/>
      <c r="BZ39" s="48"/>
      <c r="CA39" s="48"/>
      <c r="CB39" s="48"/>
      <c r="CC39" s="188"/>
      <c r="CD39" s="55"/>
      <c r="CE39" s="16"/>
      <c r="CF39" s="16"/>
      <c r="CG39" s="54"/>
      <c r="CH39" s="48"/>
      <c r="CI39" s="48"/>
      <c r="CJ39" s="48"/>
      <c r="CK39" s="48"/>
      <c r="CL39" s="48"/>
      <c r="CM39" s="48"/>
      <c r="CN39" s="188"/>
      <c r="CO39" s="55"/>
      <c r="CP39" s="16"/>
      <c r="CQ39" s="16"/>
      <c r="CR39" s="54"/>
      <c r="CS39" s="48"/>
      <c r="CT39" s="48"/>
      <c r="CU39" s="48"/>
      <c r="CV39" s="48"/>
      <c r="CW39" s="48"/>
      <c r="CX39" s="48"/>
      <c r="CY39" s="188"/>
      <c r="CZ39" s="55"/>
      <c r="DA39" s="16"/>
      <c r="DB39" s="16"/>
      <c r="DC39" s="54"/>
      <c r="DD39" s="48"/>
      <c r="DE39" s="48"/>
      <c r="DF39" s="48"/>
      <c r="DG39" s="48"/>
      <c r="DH39" s="48"/>
      <c r="DI39" s="48"/>
      <c r="DJ39" s="188"/>
      <c r="DK39" s="55"/>
      <c r="DL39" s="16"/>
      <c r="DM39" s="16"/>
      <c r="DN39" s="54"/>
      <c r="DO39" s="48"/>
      <c r="DP39" s="48"/>
      <c r="DQ39" s="48"/>
      <c r="DR39" s="48"/>
      <c r="DS39" s="48"/>
      <c r="DT39" s="48"/>
      <c r="DU39" s="188"/>
      <c r="DV39" s="55"/>
      <c r="DW39" s="16"/>
      <c r="DX39" s="16"/>
      <c r="DY39" s="54"/>
      <c r="DZ39" s="48"/>
      <c r="EA39" s="48"/>
      <c r="EB39" s="48"/>
      <c r="EC39" s="48"/>
      <c r="ED39" s="48"/>
      <c r="EE39" s="48"/>
      <c r="EF39" s="188"/>
      <c r="EG39" s="55"/>
      <c r="EH39" s="16"/>
      <c r="EI39" s="16"/>
      <c r="EJ39" s="54"/>
      <c r="EK39" s="48"/>
      <c r="EL39" s="48"/>
      <c r="EM39" s="48"/>
      <c r="EN39" s="48"/>
      <c r="EO39" s="48"/>
      <c r="EP39" s="48"/>
      <c r="EQ39" s="188"/>
      <c r="ER39" s="55"/>
      <c r="ES39" s="16"/>
      <c r="ET39" s="16"/>
      <c r="EU39" s="54"/>
      <c r="EV39" s="48"/>
      <c r="EW39" s="48"/>
      <c r="EX39" s="48"/>
      <c r="EY39" s="48"/>
      <c r="EZ39" s="48"/>
      <c r="FA39" s="48"/>
      <c r="FB39" s="188"/>
      <c r="FC39" s="55"/>
      <c r="FD39" s="16"/>
      <c r="FE39" s="16"/>
      <c r="FF39" s="54"/>
      <c r="FG39" s="48"/>
      <c r="FH39" s="48"/>
      <c r="FI39" s="48"/>
      <c r="FJ39" s="48"/>
      <c r="FK39" s="48"/>
      <c r="FL39" s="48"/>
      <c r="FM39" s="188"/>
      <c r="FN39" s="55"/>
      <c r="FO39" s="16"/>
      <c r="FP39" s="16"/>
      <c r="FQ39" s="54"/>
      <c r="FR39" s="48"/>
      <c r="FS39" s="48"/>
      <c r="FT39" s="48"/>
      <c r="FU39" s="48"/>
      <c r="FV39" s="48"/>
      <c r="FW39" s="48"/>
      <c r="FX39" s="188"/>
      <c r="FY39" s="55"/>
      <c r="FZ39" s="16"/>
      <c r="GA39" s="16"/>
      <c r="GB39" s="54"/>
      <c r="GC39" s="48"/>
      <c r="GD39" s="48"/>
      <c r="GE39" s="48"/>
      <c r="GF39" s="48"/>
      <c r="GG39" s="48"/>
      <c r="GH39" s="48"/>
      <c r="GI39" s="188"/>
      <c r="GJ39" s="55"/>
      <c r="GK39" s="16"/>
      <c r="GL39" s="16"/>
      <c r="GM39" s="54"/>
      <c r="GN39" s="48"/>
      <c r="GO39" s="48"/>
      <c r="GP39" s="48"/>
      <c r="GQ39" s="48"/>
      <c r="GR39" s="48"/>
      <c r="GS39" s="48"/>
      <c r="GT39" s="188"/>
      <c r="GU39" s="55"/>
      <c r="GV39" s="16"/>
      <c r="GW39" s="16"/>
      <c r="GX39" s="54"/>
      <c r="GY39" s="48"/>
      <c r="GZ39" s="48"/>
      <c r="HA39" s="48"/>
      <c r="HB39" s="48"/>
      <c r="HC39" s="48"/>
      <c r="HD39" s="48"/>
      <c r="HE39" s="188"/>
      <c r="HF39" s="55"/>
      <c r="HG39" s="16"/>
      <c r="HH39" s="16"/>
      <c r="HI39" s="54"/>
      <c r="HJ39" s="48"/>
      <c r="HK39" s="48"/>
      <c r="HL39" s="48"/>
      <c r="HM39" s="48"/>
      <c r="HN39" s="48"/>
      <c r="HO39" s="48"/>
      <c r="HP39" s="188"/>
      <c r="HQ39" s="55"/>
      <c r="HR39" s="16"/>
      <c r="HS39" s="16"/>
    </row>
    <row r="40" spans="1:227" x14ac:dyDescent="0.3">
      <c r="A40" s="57"/>
      <c r="B40" s="141"/>
      <c r="C40" s="58"/>
      <c r="D40" s="58"/>
      <c r="E40" s="188"/>
      <c r="F40" s="188"/>
      <c r="G40" s="16"/>
      <c r="H40" s="54"/>
      <c r="I40" s="48"/>
      <c r="J40" s="48"/>
      <c r="K40" s="48"/>
      <c r="L40" s="48"/>
      <c r="M40" s="48"/>
      <c r="N40" s="48"/>
      <c r="O40" s="188"/>
      <c r="P40" s="55"/>
      <c r="Q40" s="16"/>
      <c r="R40" s="16"/>
      <c r="S40" s="54"/>
      <c r="T40" s="48"/>
      <c r="U40" s="48"/>
      <c r="V40" s="48"/>
      <c r="W40" s="48"/>
      <c r="X40" s="48"/>
      <c r="Y40" s="48"/>
      <c r="Z40" s="188"/>
      <c r="AA40" s="55"/>
      <c r="AB40" s="16"/>
      <c r="AC40" s="16"/>
      <c r="AD40" s="54"/>
      <c r="AE40" s="48"/>
      <c r="AF40" s="48"/>
      <c r="AG40" s="48"/>
      <c r="AH40" s="48"/>
      <c r="AI40" s="48"/>
      <c r="AJ40" s="48"/>
      <c r="AK40" s="188"/>
      <c r="AL40" s="55"/>
      <c r="AM40" s="16"/>
      <c r="AN40" s="16"/>
      <c r="AO40" s="54"/>
      <c r="AP40" s="48"/>
      <c r="AQ40" s="48"/>
      <c r="AR40" s="48"/>
      <c r="AS40" s="48"/>
      <c r="AT40" s="48"/>
      <c r="AU40" s="48"/>
      <c r="AV40" s="188"/>
      <c r="AW40" s="55"/>
      <c r="AX40" s="16"/>
      <c r="AY40" s="16"/>
      <c r="AZ40" s="54"/>
      <c r="BA40" s="48"/>
      <c r="BB40" s="48"/>
      <c r="BC40" s="48"/>
      <c r="BD40" s="48"/>
      <c r="BE40" s="48"/>
      <c r="BF40" s="48"/>
      <c r="BG40" s="188"/>
      <c r="BH40" s="55"/>
      <c r="BI40" s="16"/>
      <c r="BJ40" s="16"/>
      <c r="BK40" s="54"/>
      <c r="BL40" s="48"/>
      <c r="BM40" s="48"/>
      <c r="BN40" s="48"/>
      <c r="BO40" s="48"/>
      <c r="BP40" s="48"/>
      <c r="BQ40" s="48"/>
      <c r="BR40" s="188"/>
      <c r="BS40" s="55"/>
      <c r="BT40" s="16"/>
      <c r="BU40" s="16"/>
      <c r="BV40" s="54"/>
      <c r="BW40" s="48"/>
      <c r="BX40" s="48"/>
      <c r="BY40" s="48"/>
      <c r="BZ40" s="48"/>
      <c r="CA40" s="48"/>
      <c r="CB40" s="48"/>
      <c r="CC40" s="188"/>
      <c r="CD40" s="55"/>
      <c r="CE40" s="16"/>
      <c r="CF40" s="16"/>
      <c r="CG40" s="54"/>
      <c r="CH40" s="48"/>
      <c r="CI40" s="48"/>
      <c r="CJ40" s="48"/>
      <c r="CK40" s="48"/>
      <c r="CL40" s="48"/>
      <c r="CM40" s="48"/>
      <c r="CN40" s="188"/>
      <c r="CO40" s="55"/>
      <c r="CP40" s="16"/>
      <c r="CQ40" s="16"/>
      <c r="CR40" s="54"/>
      <c r="CS40" s="48"/>
      <c r="CT40" s="48"/>
      <c r="CU40" s="48"/>
      <c r="CV40" s="48"/>
      <c r="CW40" s="48"/>
      <c r="CX40" s="48"/>
      <c r="CY40" s="188"/>
      <c r="CZ40" s="55"/>
      <c r="DA40" s="16"/>
      <c r="DB40" s="16"/>
      <c r="DC40" s="54"/>
      <c r="DD40" s="48"/>
      <c r="DE40" s="48"/>
      <c r="DF40" s="48"/>
      <c r="DG40" s="48"/>
      <c r="DH40" s="48"/>
      <c r="DI40" s="48"/>
      <c r="DJ40" s="188"/>
      <c r="DK40" s="55"/>
      <c r="DL40" s="16"/>
      <c r="DM40" s="16"/>
      <c r="DN40" s="54"/>
      <c r="DO40" s="48"/>
      <c r="DP40" s="48"/>
      <c r="DQ40" s="48"/>
      <c r="DR40" s="48"/>
      <c r="DS40" s="48"/>
      <c r="DT40" s="48"/>
      <c r="DU40" s="188"/>
      <c r="DV40" s="55"/>
      <c r="DW40" s="16"/>
      <c r="DX40" s="16"/>
      <c r="DY40" s="54"/>
      <c r="DZ40" s="48"/>
      <c r="EA40" s="48"/>
      <c r="EB40" s="48"/>
      <c r="EC40" s="48"/>
      <c r="ED40" s="48"/>
      <c r="EE40" s="48"/>
      <c r="EF40" s="188"/>
      <c r="EG40" s="55"/>
      <c r="EH40" s="16"/>
      <c r="EI40" s="16"/>
      <c r="EJ40" s="54"/>
      <c r="EK40" s="48"/>
      <c r="EL40" s="48"/>
      <c r="EM40" s="48"/>
      <c r="EN40" s="48"/>
      <c r="EO40" s="48"/>
      <c r="EP40" s="48"/>
      <c r="EQ40" s="188"/>
      <c r="ER40" s="55"/>
      <c r="ES40" s="16"/>
      <c r="ET40" s="16"/>
      <c r="EU40" s="54"/>
      <c r="EV40" s="48"/>
      <c r="EW40" s="48"/>
      <c r="EX40" s="48"/>
      <c r="EY40" s="48"/>
      <c r="EZ40" s="48"/>
      <c r="FA40" s="48"/>
      <c r="FB40" s="188"/>
      <c r="FC40" s="55"/>
      <c r="FD40" s="16"/>
      <c r="FE40" s="16"/>
      <c r="FF40" s="54"/>
      <c r="FG40" s="48"/>
      <c r="FH40" s="48"/>
      <c r="FI40" s="48"/>
      <c r="FJ40" s="48"/>
      <c r="FK40" s="48"/>
      <c r="FL40" s="48"/>
      <c r="FM40" s="188"/>
      <c r="FN40" s="55"/>
      <c r="FO40" s="16"/>
      <c r="FP40" s="16"/>
      <c r="FQ40" s="54"/>
      <c r="FR40" s="48"/>
      <c r="FS40" s="48"/>
      <c r="FT40" s="48"/>
      <c r="FU40" s="48"/>
      <c r="FV40" s="48"/>
      <c r="FW40" s="48"/>
      <c r="FX40" s="188"/>
      <c r="FY40" s="55"/>
      <c r="FZ40" s="16"/>
      <c r="GA40" s="16"/>
      <c r="GB40" s="54"/>
      <c r="GC40" s="48"/>
      <c r="GD40" s="48"/>
      <c r="GE40" s="48"/>
      <c r="GF40" s="48"/>
      <c r="GG40" s="48"/>
      <c r="GH40" s="48"/>
      <c r="GI40" s="188"/>
      <c r="GJ40" s="55"/>
      <c r="GK40" s="16"/>
      <c r="GL40" s="16"/>
      <c r="GM40" s="54"/>
      <c r="GN40" s="48"/>
      <c r="GO40" s="48"/>
      <c r="GP40" s="48"/>
      <c r="GQ40" s="48"/>
      <c r="GR40" s="48"/>
      <c r="GS40" s="48"/>
      <c r="GT40" s="188"/>
      <c r="GU40" s="55"/>
      <c r="GV40" s="16"/>
      <c r="GW40" s="16"/>
      <c r="GX40" s="54"/>
      <c r="GY40" s="48"/>
      <c r="GZ40" s="48"/>
      <c r="HA40" s="48"/>
      <c r="HB40" s="48"/>
      <c r="HC40" s="48"/>
      <c r="HD40" s="48"/>
      <c r="HE40" s="188"/>
      <c r="HF40" s="55"/>
      <c r="HG40" s="16"/>
      <c r="HH40" s="16"/>
      <c r="HI40" s="54"/>
      <c r="HJ40" s="48"/>
      <c r="HK40" s="48"/>
      <c r="HL40" s="48"/>
      <c r="HM40" s="48"/>
      <c r="HN40" s="48"/>
      <c r="HO40" s="48"/>
      <c r="HP40" s="188"/>
      <c r="HQ40" s="55"/>
      <c r="HR40" s="16"/>
      <c r="HS40" s="16"/>
    </row>
    <row r="41" spans="1:227" x14ac:dyDescent="0.3">
      <c r="A41" s="57"/>
      <c r="B41" s="140"/>
      <c r="C41" s="58"/>
      <c r="D41" s="58"/>
      <c r="E41" s="188"/>
      <c r="F41" s="188"/>
      <c r="G41" s="16"/>
      <c r="H41" s="54"/>
      <c r="I41" s="48"/>
      <c r="J41" s="48"/>
      <c r="K41" s="48"/>
      <c r="L41" s="48"/>
      <c r="M41" s="48"/>
      <c r="N41" s="48"/>
      <c r="O41" s="188"/>
      <c r="P41" s="55"/>
      <c r="Q41" s="16"/>
      <c r="R41" s="16"/>
      <c r="S41" s="54"/>
      <c r="T41" s="48"/>
      <c r="U41" s="48"/>
      <c r="V41" s="48"/>
      <c r="W41" s="48"/>
      <c r="X41" s="48"/>
      <c r="Y41" s="48"/>
      <c r="Z41" s="188"/>
      <c r="AA41" s="55"/>
      <c r="AB41" s="16"/>
      <c r="AC41" s="16"/>
      <c r="AD41" s="54"/>
      <c r="AE41" s="48"/>
      <c r="AF41" s="48"/>
      <c r="AG41" s="48"/>
      <c r="AH41" s="48"/>
      <c r="AI41" s="48"/>
      <c r="AJ41" s="48"/>
      <c r="AK41" s="188"/>
      <c r="AL41" s="55"/>
      <c r="AM41" s="16"/>
      <c r="AN41" s="16"/>
      <c r="AO41" s="54"/>
      <c r="AP41" s="48"/>
      <c r="AQ41" s="48"/>
      <c r="AR41" s="48"/>
      <c r="AS41" s="48"/>
      <c r="AT41" s="48"/>
      <c r="AU41" s="48"/>
      <c r="AV41" s="188"/>
      <c r="AW41" s="55"/>
      <c r="AX41" s="16"/>
      <c r="AY41" s="16"/>
      <c r="AZ41" s="54"/>
      <c r="BA41" s="48"/>
      <c r="BB41" s="48"/>
      <c r="BC41" s="48"/>
      <c r="BD41" s="48"/>
      <c r="BE41" s="48"/>
      <c r="BF41" s="48"/>
      <c r="BG41" s="188"/>
      <c r="BH41" s="55"/>
      <c r="BI41" s="16"/>
      <c r="BJ41" s="16"/>
      <c r="BK41" s="54"/>
      <c r="BL41" s="48"/>
      <c r="BM41" s="48"/>
      <c r="BN41" s="48"/>
      <c r="BO41" s="48"/>
      <c r="BP41" s="48"/>
      <c r="BQ41" s="48"/>
      <c r="BR41" s="188"/>
      <c r="BS41" s="55"/>
      <c r="BT41" s="16"/>
      <c r="BU41" s="16"/>
      <c r="BV41" s="54"/>
      <c r="BW41" s="48"/>
      <c r="BX41" s="48"/>
      <c r="BY41" s="48"/>
      <c r="BZ41" s="48"/>
      <c r="CA41" s="48"/>
      <c r="CB41" s="48"/>
      <c r="CC41" s="188"/>
      <c r="CD41" s="55"/>
      <c r="CE41" s="16"/>
      <c r="CF41" s="16"/>
      <c r="CG41" s="54"/>
      <c r="CH41" s="48"/>
      <c r="CI41" s="48"/>
      <c r="CJ41" s="48"/>
      <c r="CK41" s="48"/>
      <c r="CL41" s="48"/>
      <c r="CM41" s="48"/>
      <c r="CN41" s="188"/>
      <c r="CO41" s="55"/>
      <c r="CP41" s="16"/>
      <c r="CQ41" s="16"/>
      <c r="CR41" s="54"/>
      <c r="CS41" s="48"/>
      <c r="CT41" s="48"/>
      <c r="CU41" s="48"/>
      <c r="CV41" s="48"/>
      <c r="CW41" s="48"/>
      <c r="CX41" s="48"/>
      <c r="CY41" s="188"/>
      <c r="CZ41" s="55"/>
      <c r="DA41" s="16"/>
      <c r="DB41" s="16"/>
      <c r="DC41" s="54"/>
      <c r="DD41" s="48"/>
      <c r="DE41" s="48"/>
      <c r="DF41" s="48"/>
      <c r="DG41" s="48"/>
      <c r="DH41" s="48"/>
      <c r="DI41" s="48"/>
      <c r="DJ41" s="188"/>
      <c r="DK41" s="55"/>
      <c r="DL41" s="16"/>
      <c r="DM41" s="16"/>
      <c r="DN41" s="54"/>
      <c r="DO41" s="48"/>
      <c r="DP41" s="48"/>
      <c r="DQ41" s="48"/>
      <c r="DR41" s="48"/>
      <c r="DS41" s="48"/>
      <c r="DT41" s="48"/>
      <c r="DU41" s="188"/>
      <c r="DV41" s="55"/>
      <c r="DW41" s="16"/>
      <c r="DX41" s="16"/>
      <c r="DY41" s="54"/>
      <c r="DZ41" s="48"/>
      <c r="EA41" s="48"/>
      <c r="EB41" s="48"/>
      <c r="EC41" s="48"/>
      <c r="ED41" s="48"/>
      <c r="EE41" s="48"/>
      <c r="EF41" s="188"/>
      <c r="EG41" s="55"/>
      <c r="EH41" s="16"/>
      <c r="EI41" s="16"/>
      <c r="EJ41" s="54"/>
      <c r="EK41" s="48"/>
      <c r="EL41" s="48"/>
      <c r="EM41" s="48"/>
      <c r="EN41" s="48"/>
      <c r="EO41" s="48"/>
      <c r="EP41" s="48"/>
      <c r="EQ41" s="188"/>
      <c r="ER41" s="55"/>
      <c r="ES41" s="16"/>
      <c r="ET41" s="16"/>
      <c r="EU41" s="54"/>
      <c r="EV41" s="48"/>
      <c r="EW41" s="48"/>
      <c r="EX41" s="48"/>
      <c r="EY41" s="48"/>
      <c r="EZ41" s="48"/>
      <c r="FA41" s="48"/>
      <c r="FB41" s="188"/>
      <c r="FC41" s="55"/>
      <c r="FD41" s="16"/>
      <c r="FE41" s="16"/>
      <c r="FF41" s="54"/>
      <c r="FG41" s="48"/>
      <c r="FH41" s="48"/>
      <c r="FI41" s="48"/>
      <c r="FJ41" s="48"/>
      <c r="FK41" s="48"/>
      <c r="FL41" s="48"/>
      <c r="FM41" s="188"/>
      <c r="FN41" s="55"/>
      <c r="FO41" s="16"/>
      <c r="FP41" s="16"/>
      <c r="FQ41" s="54"/>
      <c r="FR41" s="48"/>
      <c r="FS41" s="48"/>
      <c r="FT41" s="48"/>
      <c r="FU41" s="48"/>
      <c r="FV41" s="48"/>
      <c r="FW41" s="48"/>
      <c r="FX41" s="188"/>
      <c r="FY41" s="55"/>
      <c r="FZ41" s="16"/>
      <c r="GA41" s="16"/>
      <c r="GB41" s="54"/>
      <c r="GC41" s="48"/>
      <c r="GD41" s="48"/>
      <c r="GE41" s="48"/>
      <c r="GF41" s="48"/>
      <c r="GG41" s="48"/>
      <c r="GH41" s="48"/>
      <c r="GI41" s="188"/>
      <c r="GJ41" s="55"/>
      <c r="GK41" s="16"/>
      <c r="GL41" s="16"/>
      <c r="GM41" s="54"/>
      <c r="GN41" s="48"/>
      <c r="GO41" s="48"/>
      <c r="GP41" s="48"/>
      <c r="GQ41" s="48"/>
      <c r="GR41" s="48"/>
      <c r="GS41" s="48"/>
      <c r="GT41" s="188"/>
      <c r="GU41" s="55"/>
      <c r="GV41" s="16"/>
      <c r="GW41" s="16"/>
      <c r="GX41" s="54"/>
      <c r="GY41" s="48"/>
      <c r="GZ41" s="48"/>
      <c r="HA41" s="48"/>
      <c r="HB41" s="48"/>
      <c r="HC41" s="48"/>
      <c r="HD41" s="48"/>
      <c r="HE41" s="188"/>
      <c r="HF41" s="55"/>
      <c r="HG41" s="16"/>
      <c r="HH41" s="16"/>
      <c r="HI41" s="54"/>
      <c r="HJ41" s="48"/>
      <c r="HK41" s="48"/>
      <c r="HL41" s="48"/>
      <c r="HM41" s="48"/>
      <c r="HN41" s="48"/>
      <c r="HO41" s="48"/>
      <c r="HP41" s="188"/>
      <c r="HQ41" s="55"/>
      <c r="HR41" s="16"/>
      <c r="HS41" s="16"/>
    </row>
    <row r="42" spans="1:227" x14ac:dyDescent="0.3">
      <c r="A42" s="57"/>
      <c r="B42" s="140"/>
      <c r="C42" s="58"/>
      <c r="D42" s="58"/>
      <c r="E42" s="188"/>
      <c r="F42" s="188"/>
      <c r="G42" s="16"/>
      <c r="H42" s="54"/>
      <c r="I42" s="48"/>
      <c r="J42" s="48"/>
      <c r="K42" s="48"/>
      <c r="L42" s="48"/>
      <c r="M42" s="48"/>
      <c r="N42" s="48"/>
      <c r="O42" s="188"/>
      <c r="P42" s="55"/>
      <c r="Q42" s="16"/>
      <c r="R42" s="16"/>
      <c r="S42" s="54"/>
      <c r="T42" s="48"/>
      <c r="U42" s="48"/>
      <c r="V42" s="48"/>
      <c r="W42" s="48"/>
      <c r="X42" s="48"/>
      <c r="Y42" s="48"/>
      <c r="Z42" s="188"/>
      <c r="AA42" s="55"/>
      <c r="AB42" s="16"/>
      <c r="AC42" s="16"/>
      <c r="AD42" s="54"/>
      <c r="AE42" s="48"/>
      <c r="AF42" s="48"/>
      <c r="AG42" s="48"/>
      <c r="AH42" s="48"/>
      <c r="AI42" s="48"/>
      <c r="AJ42" s="48"/>
      <c r="AK42" s="188"/>
      <c r="AL42" s="55"/>
      <c r="AM42" s="16"/>
      <c r="AN42" s="16"/>
      <c r="AO42" s="54"/>
      <c r="AP42" s="48"/>
      <c r="AQ42" s="48"/>
      <c r="AR42" s="48"/>
      <c r="AS42" s="48"/>
      <c r="AT42" s="48"/>
      <c r="AU42" s="48"/>
      <c r="AV42" s="188"/>
      <c r="AW42" s="55"/>
      <c r="AX42" s="16"/>
      <c r="AY42" s="16"/>
      <c r="AZ42" s="54"/>
      <c r="BA42" s="48"/>
      <c r="BB42" s="48"/>
      <c r="BC42" s="48"/>
      <c r="BD42" s="48"/>
      <c r="BE42" s="48"/>
      <c r="BF42" s="48"/>
      <c r="BG42" s="188"/>
      <c r="BH42" s="55"/>
      <c r="BI42" s="16"/>
      <c r="BJ42" s="16"/>
      <c r="BK42" s="54"/>
      <c r="BL42" s="48"/>
      <c r="BM42" s="48"/>
      <c r="BN42" s="48"/>
      <c r="BO42" s="48"/>
      <c r="BP42" s="48"/>
      <c r="BQ42" s="48"/>
      <c r="BR42" s="188"/>
      <c r="BS42" s="55"/>
      <c r="BT42" s="16"/>
      <c r="BU42" s="16"/>
      <c r="BV42" s="54"/>
      <c r="BW42" s="48"/>
      <c r="BX42" s="48"/>
      <c r="BY42" s="48"/>
      <c r="BZ42" s="48"/>
      <c r="CA42" s="48"/>
      <c r="CB42" s="48"/>
      <c r="CC42" s="188"/>
      <c r="CD42" s="55"/>
      <c r="CE42" s="16"/>
      <c r="CF42" s="16"/>
      <c r="CG42" s="54"/>
      <c r="CH42" s="48"/>
      <c r="CI42" s="48"/>
      <c r="CJ42" s="48"/>
      <c r="CK42" s="48"/>
      <c r="CL42" s="48"/>
      <c r="CM42" s="48"/>
      <c r="CN42" s="188"/>
      <c r="CO42" s="55"/>
      <c r="CP42" s="16"/>
      <c r="CQ42" s="16"/>
      <c r="CR42" s="54"/>
      <c r="CS42" s="48"/>
      <c r="CT42" s="48"/>
      <c r="CU42" s="48"/>
      <c r="CV42" s="48"/>
      <c r="CW42" s="48"/>
      <c r="CX42" s="48"/>
      <c r="CY42" s="188"/>
      <c r="CZ42" s="55"/>
      <c r="DA42" s="16"/>
      <c r="DB42" s="16"/>
      <c r="DC42" s="54"/>
      <c r="DD42" s="48"/>
      <c r="DE42" s="48"/>
      <c r="DF42" s="48"/>
      <c r="DG42" s="48"/>
      <c r="DH42" s="48"/>
      <c r="DI42" s="48"/>
      <c r="DJ42" s="188"/>
      <c r="DK42" s="55"/>
      <c r="DL42" s="16"/>
      <c r="DM42" s="16"/>
      <c r="DN42" s="54"/>
      <c r="DO42" s="48"/>
      <c r="DP42" s="48"/>
      <c r="DQ42" s="48"/>
      <c r="DR42" s="48"/>
      <c r="DS42" s="48"/>
      <c r="DT42" s="48"/>
      <c r="DU42" s="188"/>
      <c r="DV42" s="55"/>
      <c r="DW42" s="16"/>
      <c r="DX42" s="16"/>
      <c r="DY42" s="54"/>
      <c r="DZ42" s="48"/>
      <c r="EA42" s="48"/>
      <c r="EB42" s="48"/>
      <c r="EC42" s="48"/>
      <c r="ED42" s="48"/>
      <c r="EE42" s="48"/>
      <c r="EF42" s="188"/>
      <c r="EG42" s="55"/>
      <c r="EH42" s="16"/>
      <c r="EI42" s="16"/>
      <c r="EJ42" s="54"/>
      <c r="EK42" s="48"/>
      <c r="EL42" s="48"/>
      <c r="EM42" s="48"/>
      <c r="EN42" s="48"/>
      <c r="EO42" s="48"/>
      <c r="EP42" s="48"/>
      <c r="EQ42" s="188"/>
      <c r="ER42" s="55"/>
      <c r="ES42" s="16"/>
      <c r="ET42" s="16"/>
      <c r="EU42" s="54"/>
      <c r="EV42" s="48"/>
      <c r="EW42" s="48"/>
      <c r="EX42" s="48"/>
      <c r="EY42" s="48"/>
      <c r="EZ42" s="48"/>
      <c r="FA42" s="48"/>
      <c r="FB42" s="188"/>
      <c r="FC42" s="55"/>
      <c r="FD42" s="16"/>
      <c r="FE42" s="16"/>
      <c r="FF42" s="54"/>
      <c r="FG42" s="48"/>
      <c r="FH42" s="48"/>
      <c r="FI42" s="48"/>
      <c r="FJ42" s="48"/>
      <c r="FK42" s="48"/>
      <c r="FL42" s="48"/>
      <c r="FM42" s="188"/>
      <c r="FN42" s="55"/>
      <c r="FO42" s="16"/>
      <c r="FP42" s="16"/>
      <c r="FQ42" s="54"/>
      <c r="FR42" s="48"/>
      <c r="FS42" s="48"/>
      <c r="FT42" s="48"/>
      <c r="FU42" s="48"/>
      <c r="FV42" s="48"/>
      <c r="FW42" s="48"/>
      <c r="FX42" s="188"/>
      <c r="FY42" s="55"/>
      <c r="FZ42" s="16"/>
      <c r="GA42" s="16"/>
      <c r="GB42" s="54"/>
      <c r="GC42" s="48"/>
      <c r="GD42" s="48"/>
      <c r="GE42" s="48"/>
      <c r="GF42" s="48"/>
      <c r="GG42" s="48"/>
      <c r="GH42" s="48"/>
      <c r="GI42" s="188"/>
      <c r="GJ42" s="55"/>
      <c r="GK42" s="16"/>
      <c r="GL42" s="16"/>
      <c r="GM42" s="54"/>
      <c r="GN42" s="48"/>
      <c r="GO42" s="48"/>
      <c r="GP42" s="48"/>
      <c r="GQ42" s="48"/>
      <c r="GR42" s="48"/>
      <c r="GS42" s="48"/>
      <c r="GT42" s="188"/>
      <c r="GU42" s="55"/>
      <c r="GV42" s="16"/>
      <c r="GW42" s="16"/>
      <c r="GX42" s="54"/>
      <c r="GY42" s="48"/>
      <c r="GZ42" s="48"/>
      <c r="HA42" s="48"/>
      <c r="HB42" s="48"/>
      <c r="HC42" s="48"/>
      <c r="HD42" s="48"/>
      <c r="HE42" s="188"/>
      <c r="HF42" s="55"/>
      <c r="HG42" s="16"/>
      <c r="HH42" s="16"/>
      <c r="HI42" s="54"/>
      <c r="HJ42" s="48"/>
      <c r="HK42" s="48"/>
      <c r="HL42" s="48"/>
      <c r="HM42" s="48"/>
      <c r="HN42" s="48"/>
      <c r="HO42" s="48"/>
      <c r="HP42" s="188"/>
      <c r="HQ42" s="55"/>
      <c r="HR42" s="16"/>
      <c r="HS42" s="16"/>
    </row>
    <row r="43" spans="1:227" x14ac:dyDescent="0.3">
      <c r="A43" s="57"/>
      <c r="B43" s="140"/>
      <c r="C43" s="58"/>
      <c r="D43" s="58"/>
      <c r="E43" s="188"/>
      <c r="F43" s="188"/>
      <c r="G43" s="16"/>
      <c r="H43" s="54"/>
      <c r="I43" s="48"/>
      <c r="J43" s="48"/>
      <c r="K43" s="48"/>
      <c r="L43" s="48"/>
      <c r="M43" s="48"/>
      <c r="N43" s="48"/>
      <c r="O43" s="188"/>
      <c r="P43" s="55"/>
      <c r="Q43" s="16"/>
      <c r="R43" s="16"/>
      <c r="S43" s="54"/>
      <c r="T43" s="48"/>
      <c r="U43" s="48"/>
      <c r="V43" s="48"/>
      <c r="W43" s="48"/>
      <c r="X43" s="48"/>
      <c r="Y43" s="48"/>
      <c r="Z43" s="188"/>
      <c r="AA43" s="55"/>
      <c r="AB43" s="16"/>
      <c r="AC43" s="16"/>
      <c r="AD43" s="54"/>
      <c r="AE43" s="48"/>
      <c r="AF43" s="48"/>
      <c r="AG43" s="48"/>
      <c r="AH43" s="48"/>
      <c r="AI43" s="48"/>
      <c r="AJ43" s="48"/>
      <c r="AK43" s="188"/>
      <c r="AL43" s="55"/>
      <c r="AM43" s="16"/>
      <c r="AN43" s="16"/>
      <c r="AO43" s="54"/>
      <c r="AP43" s="48"/>
      <c r="AQ43" s="48"/>
      <c r="AR43" s="48"/>
      <c r="AS43" s="48"/>
      <c r="AT43" s="48"/>
      <c r="AU43" s="48"/>
      <c r="AV43" s="188"/>
      <c r="AW43" s="55"/>
      <c r="AX43" s="16"/>
      <c r="AY43" s="16"/>
      <c r="AZ43" s="54"/>
      <c r="BA43" s="48"/>
      <c r="BB43" s="48"/>
      <c r="BC43" s="48"/>
      <c r="BD43" s="48"/>
      <c r="BE43" s="48"/>
      <c r="BF43" s="48"/>
      <c r="BG43" s="188"/>
      <c r="BH43" s="55"/>
      <c r="BI43" s="16"/>
      <c r="BJ43" s="16"/>
      <c r="BK43" s="54"/>
      <c r="BL43" s="48"/>
      <c r="BM43" s="48"/>
      <c r="BN43" s="48"/>
      <c r="BO43" s="48"/>
      <c r="BP43" s="48"/>
      <c r="BQ43" s="48"/>
      <c r="BR43" s="188"/>
      <c r="BS43" s="55"/>
      <c r="BT43" s="16"/>
      <c r="BU43" s="16"/>
      <c r="BV43" s="54"/>
      <c r="BW43" s="48"/>
      <c r="BX43" s="48"/>
      <c r="BY43" s="48"/>
      <c r="BZ43" s="48"/>
      <c r="CA43" s="48"/>
      <c r="CB43" s="48"/>
      <c r="CC43" s="188"/>
      <c r="CD43" s="55"/>
      <c r="CE43" s="16"/>
      <c r="CF43" s="16"/>
      <c r="CG43" s="54"/>
      <c r="CH43" s="48"/>
      <c r="CI43" s="48"/>
      <c r="CJ43" s="48"/>
      <c r="CK43" s="48"/>
      <c r="CL43" s="48"/>
      <c r="CM43" s="48"/>
      <c r="CN43" s="188"/>
      <c r="CO43" s="55"/>
      <c r="CP43" s="16"/>
      <c r="CQ43" s="16"/>
      <c r="CR43" s="54"/>
      <c r="CS43" s="48"/>
      <c r="CT43" s="48"/>
      <c r="CU43" s="48"/>
      <c r="CV43" s="48"/>
      <c r="CW43" s="48"/>
      <c r="CX43" s="48"/>
      <c r="CY43" s="188"/>
      <c r="CZ43" s="55"/>
      <c r="DA43" s="16"/>
      <c r="DB43" s="16"/>
      <c r="DC43" s="54"/>
      <c r="DD43" s="48"/>
      <c r="DE43" s="48"/>
      <c r="DF43" s="48"/>
      <c r="DG43" s="48"/>
      <c r="DH43" s="48"/>
      <c r="DI43" s="48"/>
      <c r="DJ43" s="188"/>
      <c r="DK43" s="55"/>
      <c r="DL43" s="16"/>
      <c r="DM43" s="16"/>
      <c r="DN43" s="54"/>
      <c r="DO43" s="48"/>
      <c r="DP43" s="48"/>
      <c r="DQ43" s="48"/>
      <c r="DR43" s="48"/>
      <c r="DS43" s="48"/>
      <c r="DT43" s="48"/>
      <c r="DU43" s="188"/>
      <c r="DV43" s="55"/>
      <c r="DW43" s="16"/>
      <c r="DX43" s="16"/>
      <c r="DY43" s="54"/>
      <c r="DZ43" s="48"/>
      <c r="EA43" s="48"/>
      <c r="EB43" s="48"/>
      <c r="EC43" s="48"/>
      <c r="ED43" s="48"/>
      <c r="EE43" s="48"/>
      <c r="EF43" s="188"/>
      <c r="EG43" s="55"/>
      <c r="EH43" s="16"/>
      <c r="EI43" s="16"/>
      <c r="EJ43" s="54"/>
      <c r="EK43" s="48"/>
      <c r="EL43" s="48"/>
      <c r="EM43" s="48"/>
      <c r="EN43" s="48"/>
      <c r="EO43" s="48"/>
      <c r="EP43" s="48"/>
      <c r="EQ43" s="188"/>
      <c r="ER43" s="55"/>
      <c r="ES43" s="16"/>
      <c r="ET43" s="16"/>
      <c r="EU43" s="54"/>
      <c r="EV43" s="48"/>
      <c r="EW43" s="48"/>
      <c r="EX43" s="48"/>
      <c r="EY43" s="48"/>
      <c r="EZ43" s="48"/>
      <c r="FA43" s="48"/>
      <c r="FB43" s="188"/>
      <c r="FC43" s="55"/>
      <c r="FD43" s="16"/>
      <c r="FE43" s="16"/>
      <c r="FF43" s="54"/>
      <c r="FG43" s="48"/>
      <c r="FH43" s="48"/>
      <c r="FI43" s="48"/>
      <c r="FJ43" s="48"/>
      <c r="FK43" s="48"/>
      <c r="FL43" s="48"/>
      <c r="FM43" s="188"/>
      <c r="FN43" s="55"/>
      <c r="FO43" s="16"/>
      <c r="FP43" s="16"/>
      <c r="FQ43" s="54"/>
      <c r="FR43" s="48"/>
      <c r="FS43" s="48"/>
      <c r="FT43" s="48"/>
      <c r="FU43" s="48"/>
      <c r="FV43" s="48"/>
      <c r="FW43" s="48"/>
      <c r="FX43" s="188"/>
      <c r="FY43" s="55"/>
      <c r="FZ43" s="16"/>
      <c r="GA43" s="16"/>
      <c r="GB43" s="54"/>
      <c r="GC43" s="48"/>
      <c r="GD43" s="48"/>
      <c r="GE43" s="48"/>
      <c r="GF43" s="48"/>
      <c r="GG43" s="48"/>
      <c r="GH43" s="48"/>
      <c r="GI43" s="188"/>
      <c r="GJ43" s="55"/>
      <c r="GK43" s="16"/>
      <c r="GL43" s="16"/>
      <c r="GM43" s="54"/>
      <c r="GN43" s="48"/>
      <c r="GO43" s="48"/>
      <c r="GP43" s="48"/>
      <c r="GQ43" s="48"/>
      <c r="GR43" s="48"/>
      <c r="GS43" s="48"/>
      <c r="GT43" s="188"/>
      <c r="GU43" s="55"/>
      <c r="GV43" s="16"/>
      <c r="GW43" s="16"/>
      <c r="GX43" s="54"/>
      <c r="GY43" s="48"/>
      <c r="GZ43" s="48"/>
      <c r="HA43" s="48"/>
      <c r="HB43" s="48"/>
      <c r="HC43" s="48"/>
      <c r="HD43" s="48"/>
      <c r="HE43" s="188"/>
      <c r="HF43" s="55"/>
      <c r="HG43" s="16"/>
      <c r="HH43" s="16"/>
      <c r="HI43" s="54"/>
      <c r="HJ43" s="48"/>
      <c r="HK43" s="48"/>
      <c r="HL43" s="48"/>
      <c r="HM43" s="48"/>
      <c r="HN43" s="48"/>
      <c r="HO43" s="48"/>
      <c r="HP43" s="188"/>
      <c r="HQ43" s="55"/>
      <c r="HR43" s="16"/>
      <c r="HS43" s="16"/>
    </row>
    <row r="44" spans="1:227" x14ac:dyDescent="0.3">
      <c r="A44" s="57"/>
      <c r="B44" s="141"/>
      <c r="C44" s="58"/>
      <c r="D44" s="58"/>
      <c r="E44" s="188"/>
      <c r="F44" s="188"/>
      <c r="G44" s="16"/>
      <c r="H44" s="54"/>
      <c r="I44" s="48"/>
      <c r="J44" s="48"/>
      <c r="K44" s="48"/>
      <c r="L44" s="48"/>
      <c r="M44" s="48"/>
      <c r="N44" s="48"/>
      <c r="O44" s="188"/>
      <c r="P44" s="55"/>
      <c r="Q44" s="16"/>
      <c r="R44" s="16"/>
      <c r="S44" s="54"/>
      <c r="T44" s="48"/>
      <c r="U44" s="48"/>
      <c r="V44" s="48"/>
      <c r="W44" s="48"/>
      <c r="X44" s="48"/>
      <c r="Y44" s="48"/>
      <c r="Z44" s="188"/>
      <c r="AA44" s="55"/>
      <c r="AB44" s="16"/>
      <c r="AC44" s="16"/>
      <c r="AD44" s="54"/>
      <c r="AE44" s="48"/>
      <c r="AF44" s="48"/>
      <c r="AG44" s="48"/>
      <c r="AH44" s="48"/>
      <c r="AI44" s="48"/>
      <c r="AJ44" s="48"/>
      <c r="AK44" s="188"/>
      <c r="AL44" s="55"/>
      <c r="AM44" s="16"/>
      <c r="AN44" s="16"/>
      <c r="AO44" s="54"/>
      <c r="AP44" s="48"/>
      <c r="AQ44" s="48"/>
      <c r="AR44" s="48"/>
      <c r="AS44" s="48"/>
      <c r="AT44" s="48"/>
      <c r="AU44" s="48"/>
      <c r="AV44" s="188"/>
      <c r="AW44" s="55"/>
      <c r="AX44" s="16"/>
      <c r="AY44" s="16"/>
      <c r="AZ44" s="54"/>
      <c r="BA44" s="48"/>
      <c r="BB44" s="48"/>
      <c r="BC44" s="48"/>
      <c r="BD44" s="48"/>
      <c r="BE44" s="48"/>
      <c r="BF44" s="48"/>
      <c r="BG44" s="188"/>
      <c r="BH44" s="55"/>
      <c r="BI44" s="16"/>
      <c r="BJ44" s="16"/>
      <c r="BK44" s="54"/>
      <c r="BL44" s="48"/>
      <c r="BM44" s="48"/>
      <c r="BN44" s="48"/>
      <c r="BO44" s="48"/>
      <c r="BP44" s="48"/>
      <c r="BQ44" s="48"/>
      <c r="BR44" s="188"/>
      <c r="BS44" s="55"/>
      <c r="BT44" s="16"/>
      <c r="BU44" s="16"/>
      <c r="BV44" s="54"/>
      <c r="BW44" s="48"/>
      <c r="BX44" s="48"/>
      <c r="BY44" s="48"/>
      <c r="BZ44" s="48"/>
      <c r="CA44" s="48"/>
      <c r="CB44" s="48"/>
      <c r="CC44" s="188"/>
      <c r="CD44" s="55"/>
      <c r="CE44" s="16"/>
      <c r="CF44" s="16"/>
      <c r="CG44" s="54"/>
      <c r="CH44" s="48"/>
      <c r="CI44" s="48"/>
      <c r="CJ44" s="48"/>
      <c r="CK44" s="48"/>
      <c r="CL44" s="48"/>
      <c r="CM44" s="48"/>
      <c r="CN44" s="188"/>
      <c r="CO44" s="55"/>
      <c r="CP44" s="16"/>
      <c r="CQ44" s="16"/>
      <c r="CR44" s="54"/>
      <c r="CS44" s="48"/>
      <c r="CT44" s="48"/>
      <c r="CU44" s="48"/>
      <c r="CV44" s="48"/>
      <c r="CW44" s="48"/>
      <c r="CX44" s="48"/>
      <c r="CY44" s="188"/>
      <c r="CZ44" s="55"/>
      <c r="DA44" s="16"/>
      <c r="DB44" s="16"/>
      <c r="DC44" s="54"/>
      <c r="DD44" s="48"/>
      <c r="DE44" s="48"/>
      <c r="DF44" s="48"/>
      <c r="DG44" s="48"/>
      <c r="DH44" s="48"/>
      <c r="DI44" s="48"/>
      <c r="DJ44" s="188"/>
      <c r="DK44" s="55"/>
      <c r="DL44" s="16"/>
      <c r="DM44" s="16"/>
      <c r="DN44" s="54"/>
      <c r="DO44" s="48"/>
      <c r="DP44" s="48"/>
      <c r="DQ44" s="48"/>
      <c r="DR44" s="48"/>
      <c r="DS44" s="48"/>
      <c r="DT44" s="48"/>
      <c r="DU44" s="188"/>
      <c r="DV44" s="55"/>
      <c r="DW44" s="16"/>
      <c r="DX44" s="16"/>
      <c r="DY44" s="54"/>
      <c r="DZ44" s="48"/>
      <c r="EA44" s="48"/>
      <c r="EB44" s="48"/>
      <c r="EC44" s="48"/>
      <c r="ED44" s="48"/>
      <c r="EE44" s="48"/>
      <c r="EF44" s="188"/>
      <c r="EG44" s="55"/>
      <c r="EH44" s="16"/>
      <c r="EI44" s="16"/>
      <c r="EJ44" s="54"/>
      <c r="EK44" s="48"/>
      <c r="EL44" s="48"/>
      <c r="EM44" s="48"/>
      <c r="EN44" s="48"/>
      <c r="EO44" s="48"/>
      <c r="EP44" s="48"/>
      <c r="EQ44" s="188"/>
      <c r="ER44" s="55"/>
      <c r="ES44" s="16"/>
      <c r="ET44" s="16"/>
      <c r="EU44" s="54"/>
      <c r="EV44" s="48"/>
      <c r="EW44" s="48"/>
      <c r="EX44" s="48"/>
      <c r="EY44" s="48"/>
      <c r="EZ44" s="48"/>
      <c r="FA44" s="48"/>
      <c r="FB44" s="188"/>
      <c r="FC44" s="55"/>
      <c r="FD44" s="16"/>
      <c r="FE44" s="16"/>
      <c r="FF44" s="54"/>
      <c r="FG44" s="48"/>
      <c r="FH44" s="48"/>
      <c r="FI44" s="48"/>
      <c r="FJ44" s="48"/>
      <c r="FK44" s="48"/>
      <c r="FL44" s="48"/>
      <c r="FM44" s="188"/>
      <c r="FN44" s="55"/>
      <c r="FO44" s="16"/>
      <c r="FP44" s="16"/>
      <c r="FQ44" s="54"/>
      <c r="FR44" s="48"/>
      <c r="FS44" s="48"/>
      <c r="FT44" s="48"/>
      <c r="FU44" s="48"/>
      <c r="FV44" s="48"/>
      <c r="FW44" s="48"/>
      <c r="FX44" s="188"/>
      <c r="FY44" s="55"/>
      <c r="FZ44" s="16"/>
      <c r="GA44" s="16"/>
      <c r="GB44" s="54"/>
      <c r="GC44" s="48"/>
      <c r="GD44" s="48"/>
      <c r="GE44" s="48"/>
      <c r="GF44" s="48"/>
      <c r="GG44" s="48"/>
      <c r="GH44" s="48"/>
      <c r="GI44" s="188"/>
      <c r="GJ44" s="55"/>
      <c r="GK44" s="16"/>
      <c r="GL44" s="16"/>
      <c r="GM44" s="54"/>
      <c r="GN44" s="48"/>
      <c r="GO44" s="48"/>
      <c r="GP44" s="48"/>
      <c r="GQ44" s="48"/>
      <c r="GR44" s="48"/>
      <c r="GS44" s="48"/>
      <c r="GT44" s="188"/>
      <c r="GU44" s="55"/>
      <c r="GV44" s="16"/>
      <c r="GW44" s="16"/>
      <c r="GX44" s="54"/>
      <c r="GY44" s="48"/>
      <c r="GZ44" s="48"/>
      <c r="HA44" s="48"/>
      <c r="HB44" s="48"/>
      <c r="HC44" s="48"/>
      <c r="HD44" s="48"/>
      <c r="HE44" s="188"/>
      <c r="HF44" s="55"/>
      <c r="HG44" s="16"/>
      <c r="HH44" s="16"/>
      <c r="HI44" s="54"/>
      <c r="HJ44" s="48"/>
      <c r="HK44" s="48"/>
      <c r="HL44" s="48"/>
      <c r="HM44" s="48"/>
      <c r="HN44" s="48"/>
      <c r="HO44" s="48"/>
      <c r="HP44" s="188"/>
      <c r="HQ44" s="55"/>
      <c r="HR44" s="16"/>
      <c r="HS44" s="16"/>
    </row>
    <row r="45" spans="1:227" x14ac:dyDescent="0.3">
      <c r="A45" s="57"/>
      <c r="B45" s="141"/>
      <c r="C45" s="58"/>
      <c r="D45" s="58"/>
      <c r="E45" s="188"/>
      <c r="F45" s="188"/>
      <c r="G45" s="16"/>
      <c r="H45" s="54"/>
      <c r="I45" s="48"/>
      <c r="J45" s="48"/>
      <c r="K45" s="48"/>
      <c r="L45" s="48"/>
      <c r="M45" s="48"/>
      <c r="N45" s="48"/>
      <c r="O45" s="188"/>
      <c r="P45" s="55"/>
      <c r="Q45" s="16"/>
      <c r="R45" s="16"/>
      <c r="S45" s="54"/>
      <c r="T45" s="48"/>
      <c r="U45" s="48"/>
      <c r="V45" s="48"/>
      <c r="W45" s="48"/>
      <c r="X45" s="48"/>
      <c r="Y45" s="48"/>
      <c r="Z45" s="188"/>
      <c r="AA45" s="55"/>
      <c r="AB45" s="16"/>
      <c r="AC45" s="16"/>
      <c r="AD45" s="54"/>
      <c r="AE45" s="48"/>
      <c r="AF45" s="48"/>
      <c r="AG45" s="48"/>
      <c r="AH45" s="48"/>
      <c r="AI45" s="48"/>
      <c r="AJ45" s="48"/>
      <c r="AK45" s="188"/>
      <c r="AL45" s="55"/>
      <c r="AM45" s="16"/>
      <c r="AN45" s="16"/>
      <c r="AO45" s="54"/>
      <c r="AP45" s="48"/>
      <c r="AQ45" s="48"/>
      <c r="AR45" s="48"/>
      <c r="AS45" s="48"/>
      <c r="AT45" s="48"/>
      <c r="AU45" s="48"/>
      <c r="AV45" s="188"/>
      <c r="AW45" s="55"/>
      <c r="AX45" s="16"/>
      <c r="AY45" s="16"/>
      <c r="AZ45" s="54"/>
      <c r="BA45" s="48"/>
      <c r="BB45" s="48"/>
      <c r="BC45" s="48"/>
      <c r="BD45" s="48"/>
      <c r="BE45" s="48"/>
      <c r="BF45" s="48"/>
      <c r="BG45" s="188"/>
      <c r="BH45" s="55"/>
      <c r="BI45" s="16"/>
      <c r="BJ45" s="16"/>
      <c r="BK45" s="54"/>
      <c r="BL45" s="48"/>
      <c r="BM45" s="48"/>
      <c r="BN45" s="48"/>
      <c r="BO45" s="48"/>
      <c r="BP45" s="48"/>
      <c r="BQ45" s="48"/>
      <c r="BR45" s="188"/>
      <c r="BS45" s="55"/>
      <c r="BT45" s="16"/>
      <c r="BU45" s="16"/>
      <c r="BV45" s="54"/>
      <c r="BW45" s="48"/>
      <c r="BX45" s="48"/>
      <c r="BY45" s="48"/>
      <c r="BZ45" s="48"/>
      <c r="CA45" s="48"/>
      <c r="CB45" s="48"/>
      <c r="CC45" s="188"/>
      <c r="CD45" s="55"/>
      <c r="CE45" s="16"/>
      <c r="CF45" s="16"/>
      <c r="CG45" s="54"/>
      <c r="CH45" s="48"/>
      <c r="CI45" s="48"/>
      <c r="CJ45" s="48"/>
      <c r="CK45" s="48"/>
      <c r="CL45" s="48"/>
      <c r="CM45" s="48"/>
      <c r="CN45" s="188"/>
      <c r="CO45" s="55"/>
      <c r="CP45" s="16"/>
      <c r="CQ45" s="16"/>
      <c r="CR45" s="54"/>
      <c r="CS45" s="48"/>
      <c r="CT45" s="48"/>
      <c r="CU45" s="48"/>
      <c r="CV45" s="48"/>
      <c r="CW45" s="48"/>
      <c r="CX45" s="48"/>
      <c r="CY45" s="188"/>
      <c r="CZ45" s="55"/>
      <c r="DA45" s="16"/>
      <c r="DB45" s="16"/>
      <c r="DC45" s="54"/>
      <c r="DD45" s="48"/>
      <c r="DE45" s="48"/>
      <c r="DF45" s="48"/>
      <c r="DG45" s="48"/>
      <c r="DH45" s="48"/>
      <c r="DI45" s="48"/>
      <c r="DJ45" s="188"/>
      <c r="DK45" s="55"/>
      <c r="DL45" s="16"/>
      <c r="DM45" s="16"/>
      <c r="DN45" s="54"/>
      <c r="DO45" s="48"/>
      <c r="DP45" s="48"/>
      <c r="DQ45" s="48"/>
      <c r="DR45" s="48"/>
      <c r="DS45" s="48"/>
      <c r="DT45" s="48"/>
      <c r="DU45" s="188"/>
      <c r="DV45" s="55"/>
      <c r="DW45" s="16"/>
      <c r="DX45" s="16"/>
      <c r="DY45" s="54"/>
      <c r="DZ45" s="48"/>
      <c r="EA45" s="48"/>
      <c r="EB45" s="48"/>
      <c r="EC45" s="48"/>
      <c r="ED45" s="48"/>
      <c r="EE45" s="48"/>
      <c r="EF45" s="188"/>
      <c r="EG45" s="55"/>
      <c r="EH45" s="16"/>
      <c r="EI45" s="16"/>
      <c r="EJ45" s="54"/>
      <c r="EK45" s="48"/>
      <c r="EL45" s="48"/>
      <c r="EM45" s="48"/>
      <c r="EN45" s="48"/>
      <c r="EO45" s="48"/>
      <c r="EP45" s="48"/>
      <c r="EQ45" s="188"/>
      <c r="ER45" s="55"/>
      <c r="ES45" s="16"/>
      <c r="ET45" s="16"/>
      <c r="EU45" s="54"/>
      <c r="EV45" s="48"/>
      <c r="EW45" s="48"/>
      <c r="EX45" s="48"/>
      <c r="EY45" s="48"/>
      <c r="EZ45" s="48"/>
      <c r="FA45" s="48"/>
      <c r="FB45" s="188"/>
      <c r="FC45" s="55"/>
      <c r="FD45" s="16"/>
      <c r="FE45" s="16"/>
      <c r="FF45" s="54"/>
      <c r="FG45" s="48"/>
      <c r="FH45" s="48"/>
      <c r="FI45" s="48"/>
      <c r="FJ45" s="48"/>
      <c r="FK45" s="48"/>
      <c r="FL45" s="48"/>
      <c r="FM45" s="188"/>
      <c r="FN45" s="55"/>
      <c r="FO45" s="16"/>
      <c r="FP45" s="16"/>
      <c r="FQ45" s="54"/>
      <c r="FR45" s="48"/>
      <c r="FS45" s="48"/>
      <c r="FT45" s="48"/>
      <c r="FU45" s="48"/>
      <c r="FV45" s="48"/>
      <c r="FW45" s="48"/>
      <c r="FX45" s="188"/>
      <c r="FY45" s="55"/>
      <c r="FZ45" s="16"/>
      <c r="GA45" s="16"/>
      <c r="GB45" s="54"/>
      <c r="GC45" s="48"/>
      <c r="GD45" s="48"/>
      <c r="GE45" s="48"/>
      <c r="GF45" s="48"/>
      <c r="GG45" s="48"/>
      <c r="GH45" s="48"/>
      <c r="GI45" s="188"/>
      <c r="GJ45" s="55"/>
      <c r="GK45" s="16"/>
      <c r="GL45" s="16"/>
      <c r="GM45" s="54"/>
      <c r="GN45" s="48"/>
      <c r="GO45" s="48"/>
      <c r="GP45" s="48"/>
      <c r="GQ45" s="48"/>
      <c r="GR45" s="48"/>
      <c r="GS45" s="48"/>
      <c r="GT45" s="188"/>
      <c r="GU45" s="55"/>
      <c r="GV45" s="16"/>
      <c r="GW45" s="16"/>
      <c r="GX45" s="54"/>
      <c r="GY45" s="48"/>
      <c r="GZ45" s="48"/>
      <c r="HA45" s="48"/>
      <c r="HB45" s="48"/>
      <c r="HC45" s="48"/>
      <c r="HD45" s="48"/>
      <c r="HE45" s="188"/>
      <c r="HF45" s="55"/>
      <c r="HG45" s="16"/>
      <c r="HH45" s="16"/>
      <c r="HI45" s="54"/>
      <c r="HJ45" s="48"/>
      <c r="HK45" s="48"/>
      <c r="HL45" s="48"/>
      <c r="HM45" s="48"/>
      <c r="HN45" s="48"/>
      <c r="HO45" s="48"/>
      <c r="HP45" s="188"/>
      <c r="HQ45" s="55"/>
      <c r="HR45" s="16"/>
      <c r="HS45" s="16"/>
    </row>
    <row r="46" spans="1:227" x14ac:dyDescent="0.3">
      <c r="A46" s="57"/>
      <c r="B46" s="140"/>
      <c r="C46" s="58"/>
      <c r="D46" s="58"/>
      <c r="E46" s="188"/>
      <c r="F46" s="188"/>
      <c r="G46" s="16"/>
      <c r="H46" s="54"/>
      <c r="I46" s="48"/>
      <c r="J46" s="48"/>
      <c r="K46" s="48"/>
      <c r="L46" s="48"/>
      <c r="M46" s="48"/>
      <c r="N46" s="48"/>
      <c r="O46" s="188"/>
      <c r="P46" s="55"/>
      <c r="Q46" s="16"/>
      <c r="R46" s="16"/>
      <c r="S46" s="54"/>
      <c r="T46" s="48"/>
      <c r="U46" s="48"/>
      <c r="V46" s="48"/>
      <c r="W46" s="48"/>
      <c r="X46" s="48"/>
      <c r="Y46" s="48"/>
      <c r="Z46" s="188"/>
      <c r="AA46" s="55"/>
      <c r="AB46" s="16"/>
      <c r="AC46" s="16"/>
      <c r="AD46" s="54"/>
      <c r="AE46" s="48"/>
      <c r="AF46" s="48"/>
      <c r="AG46" s="48"/>
      <c r="AH46" s="48"/>
      <c r="AI46" s="48"/>
      <c r="AJ46" s="48"/>
      <c r="AK46" s="188"/>
      <c r="AL46" s="55"/>
      <c r="AM46" s="16"/>
      <c r="AN46" s="16"/>
      <c r="AO46" s="54"/>
      <c r="AP46" s="48"/>
      <c r="AQ46" s="48"/>
      <c r="AR46" s="48"/>
      <c r="AS46" s="48"/>
      <c r="AT46" s="48"/>
      <c r="AU46" s="48"/>
      <c r="AV46" s="188"/>
      <c r="AW46" s="55"/>
      <c r="AX46" s="16"/>
      <c r="AY46" s="16"/>
      <c r="AZ46" s="54"/>
      <c r="BA46" s="48"/>
      <c r="BB46" s="48"/>
      <c r="BC46" s="48"/>
      <c r="BD46" s="48"/>
      <c r="BE46" s="48"/>
      <c r="BF46" s="48"/>
      <c r="BG46" s="188"/>
      <c r="BH46" s="55"/>
      <c r="BI46" s="16"/>
      <c r="BJ46" s="16"/>
      <c r="BK46" s="54"/>
      <c r="BL46" s="48"/>
      <c r="BM46" s="48"/>
      <c r="BN46" s="48"/>
      <c r="BO46" s="48"/>
      <c r="BP46" s="48"/>
      <c r="BQ46" s="48"/>
      <c r="BR46" s="188"/>
      <c r="BS46" s="55"/>
      <c r="BT46" s="16"/>
      <c r="BU46" s="16"/>
      <c r="BV46" s="54"/>
      <c r="BW46" s="48"/>
      <c r="BX46" s="48"/>
      <c r="BY46" s="48"/>
      <c r="BZ46" s="48"/>
      <c r="CA46" s="48"/>
      <c r="CB46" s="48"/>
      <c r="CC46" s="188"/>
      <c r="CD46" s="55"/>
      <c r="CE46" s="16"/>
      <c r="CF46" s="16"/>
      <c r="CG46" s="54"/>
      <c r="CH46" s="48"/>
      <c r="CI46" s="48"/>
      <c r="CJ46" s="48"/>
      <c r="CK46" s="48"/>
      <c r="CL46" s="48"/>
      <c r="CM46" s="48"/>
      <c r="CN46" s="188"/>
      <c r="CO46" s="55"/>
      <c r="CP46" s="16"/>
      <c r="CQ46" s="16"/>
      <c r="CR46" s="54"/>
      <c r="CS46" s="48"/>
      <c r="CT46" s="48"/>
      <c r="CU46" s="48"/>
      <c r="CV46" s="48"/>
      <c r="CW46" s="48"/>
      <c r="CX46" s="48"/>
      <c r="CY46" s="188"/>
      <c r="CZ46" s="55"/>
      <c r="DA46" s="16"/>
      <c r="DB46" s="16"/>
      <c r="DC46" s="54"/>
      <c r="DD46" s="48"/>
      <c r="DE46" s="48"/>
      <c r="DF46" s="48"/>
      <c r="DG46" s="48"/>
      <c r="DH46" s="48"/>
      <c r="DI46" s="48"/>
      <c r="DJ46" s="188"/>
      <c r="DK46" s="55"/>
      <c r="DL46" s="16"/>
      <c r="DM46" s="16"/>
      <c r="DN46" s="54"/>
      <c r="DO46" s="48"/>
      <c r="DP46" s="48"/>
      <c r="DQ46" s="48"/>
      <c r="DR46" s="48"/>
      <c r="DS46" s="48"/>
      <c r="DT46" s="48"/>
      <c r="DU46" s="188"/>
      <c r="DV46" s="55"/>
      <c r="DW46" s="16"/>
      <c r="DX46" s="16"/>
      <c r="DY46" s="54"/>
      <c r="DZ46" s="48"/>
      <c r="EA46" s="48"/>
      <c r="EB46" s="48"/>
      <c r="EC46" s="48"/>
      <c r="ED46" s="48"/>
      <c r="EE46" s="48"/>
      <c r="EF46" s="188"/>
      <c r="EG46" s="55"/>
      <c r="EH46" s="16"/>
      <c r="EI46" s="16"/>
      <c r="EJ46" s="54"/>
      <c r="EK46" s="48"/>
      <c r="EL46" s="48"/>
      <c r="EM46" s="48"/>
      <c r="EN46" s="48"/>
      <c r="EO46" s="48"/>
      <c r="EP46" s="48"/>
      <c r="EQ46" s="188"/>
      <c r="ER46" s="55"/>
      <c r="ES46" s="16"/>
      <c r="ET46" s="16"/>
      <c r="EU46" s="54"/>
      <c r="EV46" s="48"/>
      <c r="EW46" s="48"/>
      <c r="EX46" s="48"/>
      <c r="EY46" s="48"/>
      <c r="EZ46" s="48"/>
      <c r="FA46" s="48"/>
      <c r="FB46" s="188"/>
      <c r="FC46" s="55"/>
      <c r="FD46" s="16"/>
      <c r="FE46" s="16"/>
      <c r="FF46" s="54"/>
      <c r="FG46" s="48"/>
      <c r="FH46" s="48"/>
      <c r="FI46" s="48"/>
      <c r="FJ46" s="48"/>
      <c r="FK46" s="48"/>
      <c r="FL46" s="48"/>
      <c r="FM46" s="188"/>
      <c r="FN46" s="55"/>
      <c r="FO46" s="16"/>
      <c r="FP46" s="16"/>
      <c r="FQ46" s="54"/>
      <c r="FR46" s="48"/>
      <c r="FS46" s="48"/>
      <c r="FT46" s="48"/>
      <c r="FU46" s="48"/>
      <c r="FV46" s="48"/>
      <c r="FW46" s="48"/>
      <c r="FX46" s="188"/>
      <c r="FY46" s="55"/>
      <c r="FZ46" s="16"/>
      <c r="GA46" s="16"/>
      <c r="GB46" s="54"/>
      <c r="GC46" s="48"/>
      <c r="GD46" s="48"/>
      <c r="GE46" s="48"/>
      <c r="GF46" s="48"/>
      <c r="GG46" s="48"/>
      <c r="GH46" s="48"/>
      <c r="GI46" s="188"/>
      <c r="GJ46" s="55"/>
      <c r="GK46" s="16"/>
      <c r="GL46" s="16"/>
      <c r="GM46" s="54"/>
      <c r="GN46" s="48"/>
      <c r="GO46" s="48"/>
      <c r="GP46" s="48"/>
      <c r="GQ46" s="48"/>
      <c r="GR46" s="48"/>
      <c r="GS46" s="48"/>
      <c r="GT46" s="188"/>
      <c r="GU46" s="55"/>
      <c r="GV46" s="16"/>
      <c r="GW46" s="16"/>
      <c r="GX46" s="54"/>
      <c r="GY46" s="48"/>
      <c r="GZ46" s="48"/>
      <c r="HA46" s="48"/>
      <c r="HB46" s="48"/>
      <c r="HC46" s="48"/>
      <c r="HD46" s="48"/>
      <c r="HE46" s="188"/>
      <c r="HF46" s="55"/>
      <c r="HG46" s="16"/>
      <c r="HH46" s="16"/>
      <c r="HI46" s="54"/>
      <c r="HJ46" s="48"/>
      <c r="HK46" s="48"/>
      <c r="HL46" s="48"/>
      <c r="HM46" s="48"/>
      <c r="HN46" s="48"/>
      <c r="HO46" s="48"/>
      <c r="HP46" s="188"/>
      <c r="HQ46" s="55"/>
      <c r="HR46" s="16"/>
      <c r="HS46" s="16"/>
    </row>
    <row r="47" spans="1:227" x14ac:dyDescent="0.3">
      <c r="A47" s="57"/>
      <c r="B47" s="140"/>
      <c r="C47" s="58"/>
      <c r="D47" s="58"/>
      <c r="E47" s="188"/>
      <c r="F47" s="188"/>
      <c r="G47" s="16"/>
      <c r="H47" s="54"/>
      <c r="I47" s="48"/>
      <c r="J47" s="48"/>
      <c r="K47" s="48"/>
      <c r="L47" s="48"/>
      <c r="M47" s="48"/>
      <c r="N47" s="48"/>
      <c r="O47" s="188"/>
      <c r="P47" s="55"/>
      <c r="Q47" s="16"/>
      <c r="R47" s="16"/>
      <c r="S47" s="54"/>
      <c r="T47" s="48"/>
      <c r="U47" s="48"/>
      <c r="V47" s="48"/>
      <c r="W47" s="48"/>
      <c r="X47" s="48"/>
      <c r="Y47" s="48"/>
      <c r="Z47" s="188"/>
      <c r="AA47" s="55"/>
      <c r="AB47" s="16"/>
      <c r="AC47" s="16"/>
      <c r="AD47" s="54"/>
      <c r="AE47" s="48"/>
      <c r="AF47" s="48"/>
      <c r="AG47" s="48"/>
      <c r="AH47" s="48"/>
      <c r="AI47" s="48"/>
      <c r="AJ47" s="48"/>
      <c r="AK47" s="188"/>
      <c r="AL47" s="55"/>
      <c r="AM47" s="16"/>
      <c r="AN47" s="16"/>
      <c r="AO47" s="54"/>
      <c r="AP47" s="48"/>
      <c r="AQ47" s="48"/>
      <c r="AR47" s="48"/>
      <c r="AS47" s="48"/>
      <c r="AT47" s="48"/>
      <c r="AU47" s="48"/>
      <c r="AV47" s="188"/>
      <c r="AW47" s="55"/>
      <c r="AX47" s="16"/>
      <c r="AY47" s="16"/>
      <c r="AZ47" s="54"/>
      <c r="BA47" s="48"/>
      <c r="BB47" s="48"/>
      <c r="BC47" s="48"/>
      <c r="BD47" s="48"/>
      <c r="BE47" s="48"/>
      <c r="BF47" s="48"/>
      <c r="BG47" s="188"/>
      <c r="BH47" s="55"/>
      <c r="BI47" s="16"/>
      <c r="BJ47" s="16"/>
      <c r="BK47" s="54"/>
      <c r="BL47" s="48"/>
      <c r="BM47" s="48"/>
      <c r="BN47" s="48"/>
      <c r="BO47" s="48"/>
      <c r="BP47" s="48"/>
      <c r="BQ47" s="48"/>
      <c r="BR47" s="188"/>
      <c r="BS47" s="55"/>
      <c r="BT47" s="16"/>
      <c r="BU47" s="16"/>
      <c r="BV47" s="54"/>
      <c r="BW47" s="48"/>
      <c r="BX47" s="48"/>
      <c r="BY47" s="48"/>
      <c r="BZ47" s="48"/>
      <c r="CA47" s="48"/>
      <c r="CB47" s="48"/>
      <c r="CC47" s="188"/>
      <c r="CD47" s="55"/>
      <c r="CE47" s="16"/>
      <c r="CF47" s="16"/>
      <c r="CG47" s="54"/>
      <c r="CH47" s="48"/>
      <c r="CI47" s="48"/>
      <c r="CJ47" s="48"/>
      <c r="CK47" s="48"/>
      <c r="CL47" s="48"/>
      <c r="CM47" s="48"/>
      <c r="CN47" s="188"/>
      <c r="CO47" s="55"/>
      <c r="CP47" s="16"/>
      <c r="CQ47" s="16"/>
      <c r="CR47" s="54"/>
      <c r="CS47" s="48"/>
      <c r="CT47" s="48"/>
      <c r="CU47" s="48"/>
      <c r="CV47" s="48"/>
      <c r="CW47" s="48"/>
      <c r="CX47" s="48"/>
      <c r="CY47" s="188"/>
      <c r="CZ47" s="55"/>
      <c r="DA47" s="16"/>
      <c r="DB47" s="16"/>
      <c r="DC47" s="54"/>
      <c r="DD47" s="48"/>
      <c r="DE47" s="48"/>
      <c r="DF47" s="48"/>
      <c r="DG47" s="48"/>
      <c r="DH47" s="48"/>
      <c r="DI47" s="48"/>
      <c r="DJ47" s="188"/>
      <c r="DK47" s="55"/>
      <c r="DL47" s="16"/>
      <c r="DM47" s="16"/>
      <c r="DN47" s="54"/>
      <c r="DO47" s="48"/>
      <c r="DP47" s="48"/>
      <c r="DQ47" s="48"/>
      <c r="DR47" s="48"/>
      <c r="DS47" s="48"/>
      <c r="DT47" s="48"/>
      <c r="DU47" s="188"/>
      <c r="DV47" s="55"/>
      <c r="DW47" s="16"/>
      <c r="DX47" s="16"/>
      <c r="DY47" s="54"/>
      <c r="DZ47" s="48"/>
      <c r="EA47" s="48"/>
      <c r="EB47" s="48"/>
      <c r="EC47" s="48"/>
      <c r="ED47" s="48"/>
      <c r="EE47" s="48"/>
      <c r="EF47" s="188"/>
      <c r="EG47" s="55"/>
      <c r="EH47" s="16"/>
      <c r="EI47" s="16"/>
      <c r="EJ47" s="54"/>
      <c r="EK47" s="48"/>
      <c r="EL47" s="48"/>
      <c r="EM47" s="48"/>
      <c r="EN47" s="48"/>
      <c r="EO47" s="48"/>
      <c r="EP47" s="48"/>
      <c r="EQ47" s="188"/>
      <c r="ER47" s="55"/>
      <c r="ES47" s="16"/>
      <c r="ET47" s="16"/>
      <c r="EU47" s="54"/>
      <c r="EV47" s="48"/>
      <c r="EW47" s="48"/>
      <c r="EX47" s="48"/>
      <c r="EY47" s="48"/>
      <c r="EZ47" s="48"/>
      <c r="FA47" s="48"/>
      <c r="FB47" s="188"/>
      <c r="FC47" s="55"/>
      <c r="FD47" s="16"/>
      <c r="FE47" s="16"/>
      <c r="FF47" s="54"/>
      <c r="FG47" s="48"/>
      <c r="FH47" s="48"/>
      <c r="FI47" s="48"/>
      <c r="FJ47" s="48"/>
      <c r="FK47" s="48"/>
      <c r="FL47" s="48"/>
      <c r="FM47" s="188"/>
      <c r="FN47" s="55"/>
      <c r="FO47" s="16"/>
      <c r="FP47" s="16"/>
      <c r="FQ47" s="54"/>
      <c r="FR47" s="48"/>
      <c r="FS47" s="48"/>
      <c r="FT47" s="48"/>
      <c r="FU47" s="48"/>
      <c r="FV47" s="48"/>
      <c r="FW47" s="48"/>
      <c r="FX47" s="188"/>
      <c r="FY47" s="55"/>
      <c r="FZ47" s="16"/>
      <c r="GA47" s="16"/>
      <c r="GB47" s="54"/>
      <c r="GC47" s="48"/>
      <c r="GD47" s="48"/>
      <c r="GE47" s="48"/>
      <c r="GF47" s="48"/>
      <c r="GG47" s="48"/>
      <c r="GH47" s="48"/>
      <c r="GI47" s="188"/>
      <c r="GJ47" s="55"/>
      <c r="GK47" s="16"/>
      <c r="GL47" s="16"/>
      <c r="GM47" s="54"/>
      <c r="GN47" s="48"/>
      <c r="GO47" s="48"/>
      <c r="GP47" s="48"/>
      <c r="GQ47" s="48"/>
      <c r="GR47" s="48"/>
      <c r="GS47" s="48"/>
      <c r="GT47" s="188"/>
      <c r="GU47" s="55"/>
      <c r="GV47" s="16"/>
      <c r="GW47" s="16"/>
      <c r="GX47" s="54"/>
      <c r="GY47" s="48"/>
      <c r="GZ47" s="48"/>
      <c r="HA47" s="48"/>
      <c r="HB47" s="48"/>
      <c r="HC47" s="48"/>
      <c r="HD47" s="48"/>
      <c r="HE47" s="188"/>
      <c r="HF47" s="55"/>
      <c r="HG47" s="16"/>
      <c r="HH47" s="16"/>
      <c r="HI47" s="54"/>
      <c r="HJ47" s="48"/>
      <c r="HK47" s="48"/>
      <c r="HL47" s="48"/>
      <c r="HM47" s="48"/>
      <c r="HN47" s="48"/>
      <c r="HO47" s="48"/>
      <c r="HP47" s="188"/>
      <c r="HQ47" s="55"/>
      <c r="HR47" s="16"/>
      <c r="HS47" s="16"/>
    </row>
    <row r="48" spans="1:227" x14ac:dyDescent="0.3">
      <c r="A48" s="57"/>
      <c r="B48" s="140"/>
      <c r="C48" s="58"/>
      <c r="D48" s="58"/>
      <c r="E48" s="188"/>
      <c r="F48" s="188"/>
      <c r="G48" s="16"/>
      <c r="H48" s="54"/>
      <c r="I48" s="48"/>
      <c r="J48" s="48"/>
      <c r="K48" s="48"/>
      <c r="L48" s="48"/>
      <c r="M48" s="48"/>
      <c r="N48" s="48"/>
      <c r="O48" s="188"/>
      <c r="P48" s="55"/>
      <c r="Q48" s="16"/>
      <c r="R48" s="16"/>
      <c r="S48" s="54"/>
      <c r="T48" s="48"/>
      <c r="U48" s="48"/>
      <c r="V48" s="48"/>
      <c r="W48" s="48"/>
      <c r="X48" s="48"/>
      <c r="Y48" s="48"/>
      <c r="Z48" s="188"/>
      <c r="AA48" s="55"/>
      <c r="AB48" s="16"/>
      <c r="AC48" s="16"/>
      <c r="AD48" s="54"/>
      <c r="AE48" s="48"/>
      <c r="AF48" s="48"/>
      <c r="AG48" s="48"/>
      <c r="AH48" s="48"/>
      <c r="AI48" s="48"/>
      <c r="AJ48" s="48"/>
      <c r="AK48" s="188"/>
      <c r="AL48" s="55"/>
      <c r="AM48" s="16"/>
      <c r="AN48" s="16"/>
      <c r="AO48" s="54"/>
      <c r="AP48" s="48"/>
      <c r="AQ48" s="48"/>
      <c r="AR48" s="48"/>
      <c r="AS48" s="48"/>
      <c r="AT48" s="48"/>
      <c r="AU48" s="48"/>
      <c r="AV48" s="188"/>
      <c r="AW48" s="55"/>
      <c r="AX48" s="16"/>
      <c r="AY48" s="16"/>
      <c r="AZ48" s="54"/>
      <c r="BA48" s="48"/>
      <c r="BB48" s="48"/>
      <c r="BC48" s="48"/>
      <c r="BD48" s="48"/>
      <c r="BE48" s="48"/>
      <c r="BF48" s="48"/>
      <c r="BG48" s="188"/>
      <c r="BH48" s="55"/>
      <c r="BI48" s="16"/>
      <c r="BJ48" s="16"/>
      <c r="BK48" s="54"/>
      <c r="BL48" s="48"/>
      <c r="BM48" s="48"/>
      <c r="BN48" s="48"/>
      <c r="BO48" s="48"/>
      <c r="BP48" s="48"/>
      <c r="BQ48" s="48"/>
      <c r="BR48" s="188"/>
      <c r="BS48" s="55"/>
      <c r="BT48" s="16"/>
      <c r="BU48" s="16"/>
      <c r="BV48" s="54"/>
      <c r="BW48" s="48"/>
      <c r="BX48" s="48"/>
      <c r="BY48" s="48"/>
      <c r="BZ48" s="48"/>
      <c r="CA48" s="48"/>
      <c r="CB48" s="48"/>
      <c r="CC48" s="188"/>
      <c r="CD48" s="55"/>
      <c r="CE48" s="16"/>
      <c r="CF48" s="16"/>
      <c r="CG48" s="54"/>
      <c r="CH48" s="48"/>
      <c r="CI48" s="48"/>
      <c r="CJ48" s="48"/>
      <c r="CK48" s="48"/>
      <c r="CL48" s="48"/>
      <c r="CM48" s="48"/>
      <c r="CN48" s="188"/>
      <c r="CO48" s="55"/>
      <c r="CP48" s="16"/>
      <c r="CQ48" s="16"/>
      <c r="CR48" s="54"/>
      <c r="CS48" s="48"/>
      <c r="CT48" s="48"/>
      <c r="CU48" s="48"/>
      <c r="CV48" s="48"/>
      <c r="CW48" s="48"/>
      <c r="CX48" s="48"/>
      <c r="CY48" s="188"/>
      <c r="CZ48" s="55"/>
      <c r="DA48" s="16"/>
      <c r="DB48" s="16"/>
      <c r="DC48" s="54"/>
      <c r="DD48" s="48"/>
      <c r="DE48" s="48"/>
      <c r="DF48" s="48"/>
      <c r="DG48" s="48"/>
      <c r="DH48" s="48"/>
      <c r="DI48" s="48"/>
      <c r="DJ48" s="188"/>
      <c r="DK48" s="55"/>
      <c r="DL48" s="16"/>
      <c r="DM48" s="16"/>
      <c r="DN48" s="54"/>
      <c r="DO48" s="48"/>
      <c r="DP48" s="48"/>
      <c r="DQ48" s="48"/>
      <c r="DR48" s="48"/>
      <c r="DS48" s="48"/>
      <c r="DT48" s="48"/>
      <c r="DU48" s="188"/>
      <c r="DV48" s="55"/>
      <c r="DW48" s="16"/>
      <c r="DX48" s="16"/>
      <c r="DY48" s="54"/>
      <c r="DZ48" s="48"/>
      <c r="EA48" s="48"/>
      <c r="EB48" s="48"/>
      <c r="EC48" s="48"/>
      <c r="ED48" s="48"/>
      <c r="EE48" s="48"/>
      <c r="EF48" s="188"/>
      <c r="EG48" s="55"/>
      <c r="EH48" s="16"/>
      <c r="EI48" s="16"/>
      <c r="EJ48" s="54"/>
      <c r="EK48" s="48"/>
      <c r="EL48" s="48"/>
      <c r="EM48" s="48"/>
      <c r="EN48" s="48"/>
      <c r="EO48" s="48"/>
      <c r="EP48" s="48"/>
      <c r="EQ48" s="188"/>
      <c r="ER48" s="55"/>
      <c r="ES48" s="16"/>
      <c r="ET48" s="16"/>
      <c r="EU48" s="54"/>
      <c r="EV48" s="48"/>
      <c r="EW48" s="48"/>
      <c r="EX48" s="48"/>
      <c r="EY48" s="48"/>
      <c r="EZ48" s="48"/>
      <c r="FA48" s="48"/>
      <c r="FB48" s="188"/>
      <c r="FC48" s="55"/>
      <c r="FD48" s="16"/>
      <c r="FE48" s="16"/>
      <c r="FF48" s="54"/>
      <c r="FG48" s="48"/>
      <c r="FH48" s="48"/>
      <c r="FI48" s="48"/>
      <c r="FJ48" s="48"/>
      <c r="FK48" s="48"/>
      <c r="FL48" s="48"/>
      <c r="FM48" s="188"/>
      <c r="FN48" s="55"/>
      <c r="FO48" s="16"/>
      <c r="FP48" s="16"/>
      <c r="FQ48" s="54"/>
      <c r="FR48" s="48"/>
      <c r="FS48" s="48"/>
      <c r="FT48" s="48"/>
      <c r="FU48" s="48"/>
      <c r="FV48" s="48"/>
      <c r="FW48" s="48"/>
      <c r="FX48" s="188"/>
      <c r="FY48" s="55"/>
      <c r="FZ48" s="16"/>
      <c r="GA48" s="16"/>
      <c r="GB48" s="54"/>
      <c r="GC48" s="48"/>
      <c r="GD48" s="48"/>
      <c r="GE48" s="48"/>
      <c r="GF48" s="48"/>
      <c r="GG48" s="48"/>
      <c r="GH48" s="48"/>
      <c r="GI48" s="188"/>
      <c r="GJ48" s="55"/>
      <c r="GK48" s="16"/>
      <c r="GL48" s="16"/>
      <c r="GM48" s="54"/>
      <c r="GN48" s="48"/>
      <c r="GO48" s="48"/>
      <c r="GP48" s="48"/>
      <c r="GQ48" s="48"/>
      <c r="GR48" s="48"/>
      <c r="GS48" s="48"/>
      <c r="GT48" s="188"/>
      <c r="GU48" s="55"/>
      <c r="GV48" s="16"/>
      <c r="GW48" s="16"/>
      <c r="GX48" s="54"/>
      <c r="GY48" s="48"/>
      <c r="GZ48" s="48"/>
      <c r="HA48" s="48"/>
      <c r="HB48" s="48"/>
      <c r="HC48" s="48"/>
      <c r="HD48" s="48"/>
      <c r="HE48" s="188"/>
      <c r="HF48" s="55"/>
      <c r="HG48" s="16"/>
      <c r="HH48" s="16"/>
      <c r="HI48" s="54"/>
      <c r="HJ48" s="48"/>
      <c r="HK48" s="48"/>
      <c r="HL48" s="48"/>
      <c r="HM48" s="48"/>
      <c r="HN48" s="48"/>
      <c r="HO48" s="48"/>
      <c r="HP48" s="188"/>
      <c r="HQ48" s="55"/>
      <c r="HR48" s="16"/>
      <c r="HS48" s="16"/>
    </row>
    <row r="49" spans="1:227" x14ac:dyDescent="0.3">
      <c r="A49" s="57"/>
      <c r="B49" s="141"/>
      <c r="C49" s="58"/>
      <c r="D49" s="58"/>
      <c r="E49" s="188"/>
      <c r="F49" s="188"/>
      <c r="G49" s="16"/>
      <c r="H49" s="54"/>
      <c r="I49" s="48"/>
      <c r="J49" s="48"/>
      <c r="K49" s="48"/>
      <c r="L49" s="48"/>
      <c r="M49" s="48"/>
      <c r="N49" s="48"/>
      <c r="O49" s="188"/>
      <c r="P49" s="55"/>
      <c r="Q49" s="16"/>
      <c r="R49" s="16"/>
      <c r="S49" s="54"/>
      <c r="T49" s="48"/>
      <c r="U49" s="48"/>
      <c r="V49" s="48"/>
      <c r="W49" s="48"/>
      <c r="X49" s="48"/>
      <c r="Y49" s="48"/>
      <c r="Z49" s="188"/>
      <c r="AA49" s="55"/>
      <c r="AB49" s="16"/>
      <c r="AC49" s="16"/>
      <c r="AD49" s="54"/>
      <c r="AE49" s="48"/>
      <c r="AF49" s="48"/>
      <c r="AG49" s="48"/>
      <c r="AH49" s="48"/>
      <c r="AI49" s="48"/>
      <c r="AJ49" s="48"/>
      <c r="AK49" s="188"/>
      <c r="AL49" s="55"/>
      <c r="AM49" s="16"/>
      <c r="AN49" s="16"/>
      <c r="AO49" s="54"/>
      <c r="AP49" s="48"/>
      <c r="AQ49" s="48"/>
      <c r="AR49" s="48"/>
      <c r="AS49" s="48"/>
      <c r="AT49" s="48"/>
      <c r="AU49" s="48"/>
      <c r="AV49" s="188"/>
      <c r="AW49" s="55"/>
      <c r="AX49" s="16"/>
      <c r="AY49" s="16"/>
      <c r="AZ49" s="54"/>
      <c r="BA49" s="48"/>
      <c r="BB49" s="48"/>
      <c r="BC49" s="48"/>
      <c r="BD49" s="48"/>
      <c r="BE49" s="48"/>
      <c r="BF49" s="48"/>
      <c r="BG49" s="188"/>
      <c r="BH49" s="55"/>
      <c r="BI49" s="16"/>
      <c r="BJ49" s="16"/>
      <c r="BK49" s="54"/>
      <c r="BL49" s="48"/>
      <c r="BM49" s="48"/>
      <c r="BN49" s="48"/>
      <c r="BO49" s="48"/>
      <c r="BP49" s="48"/>
      <c r="BQ49" s="48"/>
      <c r="BR49" s="188"/>
      <c r="BS49" s="55"/>
      <c r="BT49" s="16"/>
      <c r="BU49" s="16"/>
      <c r="BV49" s="54"/>
      <c r="BW49" s="48"/>
      <c r="BX49" s="48"/>
      <c r="BY49" s="48"/>
      <c r="BZ49" s="48"/>
      <c r="CA49" s="48"/>
      <c r="CB49" s="48"/>
      <c r="CC49" s="188"/>
      <c r="CD49" s="55"/>
      <c r="CE49" s="16"/>
      <c r="CF49" s="16"/>
      <c r="CG49" s="54"/>
      <c r="CH49" s="48"/>
      <c r="CI49" s="48"/>
      <c r="CJ49" s="48"/>
      <c r="CK49" s="48"/>
      <c r="CL49" s="48"/>
      <c r="CM49" s="48"/>
      <c r="CN49" s="188"/>
      <c r="CO49" s="55"/>
      <c r="CP49" s="16"/>
      <c r="CQ49" s="16"/>
      <c r="CR49" s="54"/>
      <c r="CS49" s="48"/>
      <c r="CT49" s="48"/>
      <c r="CU49" s="48"/>
      <c r="CV49" s="48"/>
      <c r="CW49" s="48"/>
      <c r="CX49" s="48"/>
      <c r="CY49" s="188"/>
      <c r="CZ49" s="55"/>
      <c r="DA49" s="16"/>
      <c r="DB49" s="16"/>
      <c r="DC49" s="54"/>
      <c r="DD49" s="48"/>
      <c r="DE49" s="48"/>
      <c r="DF49" s="48"/>
      <c r="DG49" s="48"/>
      <c r="DH49" s="48"/>
      <c r="DI49" s="48"/>
      <c r="DJ49" s="188"/>
      <c r="DK49" s="55"/>
      <c r="DL49" s="16"/>
      <c r="DM49" s="16"/>
      <c r="DN49" s="54"/>
      <c r="DO49" s="48"/>
      <c r="DP49" s="48"/>
      <c r="DQ49" s="48"/>
      <c r="DR49" s="48"/>
      <c r="DS49" s="48"/>
      <c r="DT49" s="48"/>
      <c r="DU49" s="188"/>
      <c r="DV49" s="55"/>
      <c r="DW49" s="16"/>
      <c r="DX49" s="16"/>
      <c r="DY49" s="54"/>
      <c r="DZ49" s="48"/>
      <c r="EA49" s="48"/>
      <c r="EB49" s="48"/>
      <c r="EC49" s="48"/>
      <c r="ED49" s="48"/>
      <c r="EE49" s="48"/>
      <c r="EF49" s="188"/>
      <c r="EG49" s="55"/>
      <c r="EH49" s="16"/>
      <c r="EI49" s="16"/>
      <c r="EJ49" s="54"/>
      <c r="EK49" s="48"/>
      <c r="EL49" s="48"/>
      <c r="EM49" s="48"/>
      <c r="EN49" s="48"/>
      <c r="EO49" s="48"/>
      <c r="EP49" s="48"/>
      <c r="EQ49" s="188"/>
      <c r="ER49" s="55"/>
      <c r="ES49" s="16"/>
      <c r="ET49" s="16"/>
      <c r="EU49" s="54"/>
      <c r="EV49" s="48"/>
      <c r="EW49" s="48"/>
      <c r="EX49" s="48"/>
      <c r="EY49" s="48"/>
      <c r="EZ49" s="48"/>
      <c r="FA49" s="48"/>
      <c r="FB49" s="188"/>
      <c r="FC49" s="55"/>
      <c r="FD49" s="16"/>
      <c r="FE49" s="16"/>
      <c r="FF49" s="54"/>
      <c r="FG49" s="48"/>
      <c r="FH49" s="48"/>
      <c r="FI49" s="48"/>
      <c r="FJ49" s="48"/>
      <c r="FK49" s="48"/>
      <c r="FL49" s="48"/>
      <c r="FM49" s="188"/>
      <c r="FN49" s="55"/>
      <c r="FO49" s="16"/>
      <c r="FP49" s="16"/>
      <c r="FQ49" s="54"/>
      <c r="FR49" s="48"/>
      <c r="FS49" s="48"/>
      <c r="FT49" s="48"/>
      <c r="FU49" s="48"/>
      <c r="FV49" s="48"/>
      <c r="FW49" s="48"/>
      <c r="FX49" s="188"/>
      <c r="FY49" s="55"/>
      <c r="FZ49" s="16"/>
      <c r="GA49" s="16"/>
      <c r="GB49" s="54"/>
      <c r="GC49" s="48"/>
      <c r="GD49" s="48"/>
      <c r="GE49" s="48"/>
      <c r="GF49" s="48"/>
      <c r="GG49" s="48"/>
      <c r="GH49" s="48"/>
      <c r="GI49" s="188"/>
      <c r="GJ49" s="55"/>
      <c r="GK49" s="16"/>
      <c r="GL49" s="16"/>
      <c r="GM49" s="54"/>
      <c r="GN49" s="48"/>
      <c r="GO49" s="48"/>
      <c r="GP49" s="48"/>
      <c r="GQ49" s="48"/>
      <c r="GR49" s="48"/>
      <c r="GS49" s="48"/>
      <c r="GT49" s="188"/>
      <c r="GU49" s="55"/>
      <c r="GV49" s="16"/>
      <c r="GW49" s="16"/>
      <c r="GX49" s="54"/>
      <c r="GY49" s="48"/>
      <c r="GZ49" s="48"/>
      <c r="HA49" s="48"/>
      <c r="HB49" s="48"/>
      <c r="HC49" s="48"/>
      <c r="HD49" s="48"/>
      <c r="HE49" s="188"/>
      <c r="HF49" s="55"/>
      <c r="HG49" s="16"/>
      <c r="HH49" s="16"/>
      <c r="HI49" s="54"/>
      <c r="HJ49" s="48"/>
      <c r="HK49" s="48"/>
      <c r="HL49" s="48"/>
      <c r="HM49" s="48"/>
      <c r="HN49" s="48"/>
      <c r="HO49" s="48"/>
      <c r="HP49" s="188"/>
      <c r="HQ49" s="55"/>
      <c r="HR49" s="16"/>
      <c r="HS49" s="16"/>
    </row>
    <row r="50" spans="1:227" x14ac:dyDescent="0.3">
      <c r="A50" s="57"/>
      <c r="B50" s="140"/>
      <c r="C50" s="58"/>
      <c r="D50" s="58"/>
      <c r="E50" s="188"/>
      <c r="F50" s="188"/>
      <c r="G50" s="16"/>
      <c r="H50" s="54"/>
      <c r="I50" s="48"/>
      <c r="J50" s="48"/>
      <c r="K50" s="48"/>
      <c r="L50" s="48"/>
      <c r="M50" s="48"/>
      <c r="N50" s="48"/>
      <c r="O50" s="188"/>
      <c r="P50" s="55"/>
      <c r="Q50" s="16"/>
      <c r="R50" s="16"/>
      <c r="S50" s="54"/>
      <c r="T50" s="48"/>
      <c r="U50" s="48"/>
      <c r="V50" s="48"/>
      <c r="W50" s="48"/>
      <c r="X50" s="48"/>
      <c r="Y50" s="48"/>
      <c r="Z50" s="188"/>
      <c r="AA50" s="55"/>
      <c r="AB50" s="16"/>
      <c r="AC50" s="16"/>
      <c r="AD50" s="54"/>
      <c r="AE50" s="48"/>
      <c r="AF50" s="48"/>
      <c r="AG50" s="48"/>
      <c r="AH50" s="48"/>
      <c r="AI50" s="48"/>
      <c r="AJ50" s="48"/>
      <c r="AK50" s="188"/>
      <c r="AL50" s="55"/>
      <c r="AM50" s="16"/>
      <c r="AN50" s="16"/>
      <c r="AO50" s="54"/>
      <c r="AP50" s="48"/>
      <c r="AQ50" s="48"/>
      <c r="AR50" s="48"/>
      <c r="AS50" s="48"/>
      <c r="AT50" s="48"/>
      <c r="AU50" s="48"/>
      <c r="AV50" s="188"/>
      <c r="AW50" s="55"/>
      <c r="AX50" s="16"/>
      <c r="AY50" s="16"/>
      <c r="AZ50" s="54"/>
      <c r="BA50" s="48"/>
      <c r="BB50" s="48"/>
      <c r="BC50" s="48"/>
      <c r="BD50" s="48"/>
      <c r="BE50" s="48"/>
      <c r="BF50" s="48"/>
      <c r="BG50" s="188"/>
      <c r="BH50" s="55"/>
      <c r="BI50" s="16"/>
      <c r="BJ50" s="16"/>
      <c r="BK50" s="54"/>
      <c r="BL50" s="48"/>
      <c r="BM50" s="48"/>
      <c r="BN50" s="48"/>
      <c r="BO50" s="48"/>
      <c r="BP50" s="48"/>
      <c r="BQ50" s="48"/>
      <c r="BR50" s="188"/>
      <c r="BS50" s="55"/>
      <c r="BT50" s="16"/>
      <c r="BU50" s="16"/>
      <c r="BV50" s="54"/>
      <c r="BW50" s="48"/>
      <c r="BX50" s="48"/>
      <c r="BY50" s="48"/>
      <c r="BZ50" s="48"/>
      <c r="CA50" s="48"/>
      <c r="CB50" s="48"/>
      <c r="CC50" s="188"/>
      <c r="CD50" s="55"/>
      <c r="CE50" s="16"/>
      <c r="CF50" s="16"/>
      <c r="CG50" s="54"/>
      <c r="CH50" s="48"/>
      <c r="CI50" s="48"/>
      <c r="CJ50" s="48"/>
      <c r="CK50" s="48"/>
      <c r="CL50" s="48"/>
      <c r="CM50" s="48"/>
      <c r="CN50" s="188"/>
      <c r="CO50" s="55"/>
      <c r="CP50" s="16"/>
      <c r="CQ50" s="16"/>
      <c r="CR50" s="54"/>
      <c r="CS50" s="48"/>
      <c r="CT50" s="48"/>
      <c r="CU50" s="48"/>
      <c r="CV50" s="48"/>
      <c r="CW50" s="48"/>
      <c r="CX50" s="48"/>
      <c r="CY50" s="188"/>
      <c r="CZ50" s="55"/>
      <c r="DA50" s="16"/>
      <c r="DB50" s="16"/>
      <c r="DC50" s="54"/>
      <c r="DD50" s="48"/>
      <c r="DE50" s="48"/>
      <c r="DF50" s="48"/>
      <c r="DG50" s="48"/>
      <c r="DH50" s="48"/>
      <c r="DI50" s="48"/>
      <c r="DJ50" s="188"/>
      <c r="DK50" s="55"/>
      <c r="DL50" s="16"/>
      <c r="DM50" s="16"/>
      <c r="DN50" s="54"/>
      <c r="DO50" s="48"/>
      <c r="DP50" s="48"/>
      <c r="DQ50" s="48"/>
      <c r="DR50" s="48"/>
      <c r="DS50" s="48"/>
      <c r="DT50" s="48"/>
      <c r="DU50" s="188"/>
      <c r="DV50" s="55"/>
      <c r="DW50" s="16"/>
      <c r="DX50" s="16"/>
      <c r="DY50" s="54"/>
      <c r="DZ50" s="48"/>
      <c r="EA50" s="48"/>
      <c r="EB50" s="48"/>
      <c r="EC50" s="48"/>
      <c r="ED50" s="48"/>
      <c r="EE50" s="48"/>
      <c r="EF50" s="188"/>
      <c r="EG50" s="55"/>
      <c r="EH50" s="16"/>
      <c r="EI50" s="16"/>
      <c r="EJ50" s="54"/>
      <c r="EK50" s="48"/>
      <c r="EL50" s="48"/>
      <c r="EM50" s="48"/>
      <c r="EN50" s="48"/>
      <c r="EO50" s="48"/>
      <c r="EP50" s="48"/>
      <c r="EQ50" s="188"/>
      <c r="ER50" s="55"/>
      <c r="ES50" s="16"/>
      <c r="ET50" s="16"/>
      <c r="EU50" s="54"/>
      <c r="EV50" s="48"/>
      <c r="EW50" s="48"/>
      <c r="EX50" s="48"/>
      <c r="EY50" s="48"/>
      <c r="EZ50" s="48"/>
      <c r="FA50" s="48"/>
      <c r="FB50" s="188"/>
      <c r="FC50" s="55"/>
      <c r="FD50" s="16"/>
      <c r="FE50" s="16"/>
      <c r="FF50" s="54"/>
      <c r="FG50" s="48"/>
      <c r="FH50" s="48"/>
      <c r="FI50" s="48"/>
      <c r="FJ50" s="48"/>
      <c r="FK50" s="48"/>
      <c r="FL50" s="48"/>
      <c r="FM50" s="188"/>
      <c r="FN50" s="55"/>
      <c r="FO50" s="16"/>
      <c r="FP50" s="16"/>
      <c r="FQ50" s="54"/>
      <c r="FR50" s="48"/>
      <c r="FS50" s="48"/>
      <c r="FT50" s="48"/>
      <c r="FU50" s="48"/>
      <c r="FV50" s="48"/>
      <c r="FW50" s="48"/>
      <c r="FX50" s="188"/>
      <c r="FY50" s="55"/>
      <c r="FZ50" s="16"/>
      <c r="GA50" s="16"/>
      <c r="GB50" s="54"/>
      <c r="GC50" s="48"/>
      <c r="GD50" s="48"/>
      <c r="GE50" s="48"/>
      <c r="GF50" s="48"/>
      <c r="GG50" s="48"/>
      <c r="GH50" s="48"/>
      <c r="GI50" s="188"/>
      <c r="GJ50" s="55"/>
      <c r="GK50" s="16"/>
      <c r="GL50" s="16"/>
      <c r="GM50" s="54"/>
      <c r="GN50" s="48"/>
      <c r="GO50" s="48"/>
      <c r="GP50" s="48"/>
      <c r="GQ50" s="48"/>
      <c r="GR50" s="48"/>
      <c r="GS50" s="48"/>
      <c r="GT50" s="188"/>
      <c r="GU50" s="55"/>
      <c r="GV50" s="16"/>
      <c r="GW50" s="16"/>
      <c r="GX50" s="54"/>
      <c r="GY50" s="48"/>
      <c r="GZ50" s="48"/>
      <c r="HA50" s="48"/>
      <c r="HB50" s="48"/>
      <c r="HC50" s="48"/>
      <c r="HD50" s="48"/>
      <c r="HE50" s="188"/>
      <c r="HF50" s="55"/>
      <c r="HG50" s="16"/>
      <c r="HH50" s="16"/>
      <c r="HI50" s="54"/>
      <c r="HJ50" s="48"/>
      <c r="HK50" s="48"/>
      <c r="HL50" s="48"/>
      <c r="HM50" s="48"/>
      <c r="HN50" s="48"/>
      <c r="HO50" s="48"/>
      <c r="HP50" s="188"/>
      <c r="HQ50" s="55"/>
      <c r="HR50" s="16"/>
      <c r="HS50" s="16"/>
    </row>
    <row r="51" spans="1:227" x14ac:dyDescent="0.3">
      <c r="A51" s="57"/>
      <c r="B51" s="140"/>
      <c r="C51" s="58"/>
      <c r="D51" s="58"/>
      <c r="E51" s="188"/>
      <c r="F51" s="188"/>
      <c r="G51" s="16"/>
      <c r="H51" s="54"/>
      <c r="I51" s="48"/>
      <c r="J51" s="48"/>
      <c r="K51" s="48"/>
      <c r="L51" s="48"/>
      <c r="M51" s="48"/>
      <c r="N51" s="48"/>
      <c r="O51" s="188"/>
      <c r="P51" s="55"/>
      <c r="Q51" s="16"/>
      <c r="R51" s="16"/>
      <c r="S51" s="54"/>
      <c r="T51" s="48"/>
      <c r="U51" s="48"/>
      <c r="V51" s="48"/>
      <c r="W51" s="48"/>
      <c r="X51" s="48"/>
      <c r="Y51" s="48"/>
      <c r="Z51" s="188"/>
      <c r="AA51" s="55"/>
      <c r="AB51" s="16"/>
      <c r="AC51" s="16"/>
      <c r="AD51" s="54"/>
      <c r="AE51" s="48"/>
      <c r="AF51" s="48"/>
      <c r="AG51" s="48"/>
      <c r="AH51" s="48"/>
      <c r="AI51" s="48"/>
      <c r="AJ51" s="48"/>
      <c r="AK51" s="188"/>
      <c r="AL51" s="55"/>
      <c r="AM51" s="16"/>
      <c r="AN51" s="16"/>
      <c r="AO51" s="54"/>
      <c r="AP51" s="48"/>
      <c r="AQ51" s="48"/>
      <c r="AR51" s="48"/>
      <c r="AS51" s="48"/>
      <c r="AT51" s="48"/>
      <c r="AU51" s="48"/>
      <c r="AV51" s="188"/>
      <c r="AW51" s="55"/>
      <c r="AX51" s="16"/>
      <c r="AY51" s="16"/>
      <c r="AZ51" s="54"/>
      <c r="BA51" s="48"/>
      <c r="BB51" s="48"/>
      <c r="BC51" s="48"/>
      <c r="BD51" s="48"/>
      <c r="BE51" s="48"/>
      <c r="BF51" s="48"/>
      <c r="BG51" s="188"/>
      <c r="BH51" s="55"/>
      <c r="BI51" s="16"/>
      <c r="BJ51" s="16"/>
      <c r="BK51" s="54"/>
      <c r="BL51" s="48"/>
      <c r="BM51" s="48"/>
      <c r="BN51" s="48"/>
      <c r="BO51" s="48"/>
      <c r="BP51" s="48"/>
      <c r="BQ51" s="48"/>
      <c r="BR51" s="188"/>
      <c r="BS51" s="55"/>
      <c r="BT51" s="16"/>
      <c r="BU51" s="16"/>
      <c r="BV51" s="54"/>
      <c r="BW51" s="48"/>
      <c r="BX51" s="48"/>
      <c r="BY51" s="48"/>
      <c r="BZ51" s="48"/>
      <c r="CA51" s="48"/>
      <c r="CB51" s="48"/>
      <c r="CC51" s="188"/>
      <c r="CD51" s="55"/>
      <c r="CE51" s="16"/>
      <c r="CF51" s="16"/>
      <c r="CG51" s="54"/>
      <c r="CH51" s="48"/>
      <c r="CI51" s="48"/>
      <c r="CJ51" s="48"/>
      <c r="CK51" s="48"/>
      <c r="CL51" s="48"/>
      <c r="CM51" s="48"/>
      <c r="CN51" s="188"/>
      <c r="CO51" s="55"/>
      <c r="CP51" s="16"/>
      <c r="CQ51" s="16"/>
      <c r="CR51" s="54"/>
      <c r="CS51" s="48"/>
      <c r="CT51" s="48"/>
      <c r="CU51" s="48"/>
      <c r="CV51" s="48"/>
      <c r="CW51" s="48"/>
      <c r="CX51" s="48"/>
      <c r="CY51" s="188"/>
      <c r="CZ51" s="55"/>
      <c r="DA51" s="16"/>
      <c r="DB51" s="16"/>
      <c r="DC51" s="54"/>
      <c r="DD51" s="48"/>
      <c r="DE51" s="48"/>
      <c r="DF51" s="48"/>
      <c r="DG51" s="48"/>
      <c r="DH51" s="48"/>
      <c r="DI51" s="48"/>
      <c r="DJ51" s="188"/>
      <c r="DK51" s="55"/>
      <c r="DL51" s="16"/>
      <c r="DM51" s="16"/>
      <c r="DN51" s="54"/>
      <c r="DO51" s="48"/>
      <c r="DP51" s="48"/>
      <c r="DQ51" s="48"/>
      <c r="DR51" s="48"/>
      <c r="DS51" s="48"/>
      <c r="DT51" s="48"/>
      <c r="DU51" s="188"/>
      <c r="DV51" s="55"/>
      <c r="DW51" s="16"/>
      <c r="DX51" s="16"/>
      <c r="DY51" s="54"/>
      <c r="DZ51" s="48"/>
      <c r="EA51" s="48"/>
      <c r="EB51" s="48"/>
      <c r="EC51" s="48"/>
      <c r="ED51" s="48"/>
      <c r="EE51" s="48"/>
      <c r="EF51" s="188"/>
      <c r="EG51" s="55"/>
      <c r="EH51" s="16"/>
      <c r="EI51" s="16"/>
      <c r="EJ51" s="54"/>
      <c r="EK51" s="48"/>
      <c r="EL51" s="48"/>
      <c r="EM51" s="48"/>
      <c r="EN51" s="48"/>
      <c r="EO51" s="48"/>
      <c r="EP51" s="48"/>
      <c r="EQ51" s="188"/>
      <c r="ER51" s="55"/>
      <c r="ES51" s="16"/>
      <c r="ET51" s="16"/>
      <c r="EU51" s="54"/>
      <c r="EV51" s="48"/>
      <c r="EW51" s="48"/>
      <c r="EX51" s="48"/>
      <c r="EY51" s="48"/>
      <c r="EZ51" s="48"/>
      <c r="FA51" s="48"/>
      <c r="FB51" s="188"/>
      <c r="FC51" s="55"/>
      <c r="FD51" s="16"/>
      <c r="FE51" s="16"/>
      <c r="FF51" s="54"/>
      <c r="FG51" s="48"/>
      <c r="FH51" s="48"/>
      <c r="FI51" s="48"/>
      <c r="FJ51" s="48"/>
      <c r="FK51" s="48"/>
      <c r="FL51" s="48"/>
      <c r="FM51" s="188"/>
      <c r="FN51" s="55"/>
      <c r="FO51" s="16"/>
      <c r="FP51" s="16"/>
      <c r="FQ51" s="54"/>
      <c r="FR51" s="48"/>
      <c r="FS51" s="48"/>
      <c r="FT51" s="48"/>
      <c r="FU51" s="48"/>
      <c r="FV51" s="48"/>
      <c r="FW51" s="48"/>
      <c r="FX51" s="188"/>
      <c r="FY51" s="55"/>
      <c r="FZ51" s="16"/>
      <c r="GA51" s="16"/>
      <c r="GB51" s="54"/>
      <c r="GC51" s="48"/>
      <c r="GD51" s="48"/>
      <c r="GE51" s="48"/>
      <c r="GF51" s="48"/>
      <c r="GG51" s="48"/>
      <c r="GH51" s="48"/>
      <c r="GI51" s="188"/>
      <c r="GJ51" s="55"/>
      <c r="GK51" s="16"/>
      <c r="GL51" s="16"/>
      <c r="GM51" s="54"/>
      <c r="GN51" s="48"/>
      <c r="GO51" s="48"/>
      <c r="GP51" s="48"/>
      <c r="GQ51" s="48"/>
      <c r="GR51" s="48"/>
      <c r="GS51" s="48"/>
      <c r="GT51" s="188"/>
      <c r="GU51" s="55"/>
      <c r="GV51" s="16"/>
      <c r="GW51" s="16"/>
      <c r="GX51" s="54"/>
      <c r="GY51" s="48"/>
      <c r="GZ51" s="48"/>
      <c r="HA51" s="48"/>
      <c r="HB51" s="48"/>
      <c r="HC51" s="48"/>
      <c r="HD51" s="48"/>
      <c r="HE51" s="188"/>
      <c r="HF51" s="55"/>
      <c r="HG51" s="16"/>
      <c r="HH51" s="16"/>
      <c r="HI51" s="54"/>
      <c r="HJ51" s="48"/>
      <c r="HK51" s="48"/>
      <c r="HL51" s="48"/>
      <c r="HM51" s="48"/>
      <c r="HN51" s="48"/>
      <c r="HO51" s="48"/>
      <c r="HP51" s="188"/>
      <c r="HQ51" s="55"/>
      <c r="HR51" s="16"/>
      <c r="HS51" s="16"/>
    </row>
    <row r="52" spans="1:227" x14ac:dyDescent="0.3">
      <c r="A52" s="57"/>
      <c r="B52" s="140"/>
      <c r="C52" s="58"/>
      <c r="D52" s="58"/>
      <c r="E52" s="188"/>
      <c r="F52" s="188"/>
      <c r="G52" s="16"/>
      <c r="H52" s="54"/>
      <c r="I52" s="48"/>
      <c r="J52" s="48"/>
      <c r="K52" s="48"/>
      <c r="L52" s="48"/>
      <c r="M52" s="48"/>
      <c r="N52" s="48"/>
      <c r="O52" s="188"/>
      <c r="P52" s="55"/>
      <c r="Q52" s="16"/>
      <c r="R52" s="16"/>
      <c r="S52" s="54"/>
      <c r="T52" s="48"/>
      <c r="U52" s="48"/>
      <c r="V52" s="48"/>
      <c r="W52" s="48"/>
      <c r="X52" s="48"/>
      <c r="Y52" s="48"/>
      <c r="Z52" s="188"/>
      <c r="AA52" s="55"/>
      <c r="AB52" s="16"/>
      <c r="AC52" s="16"/>
      <c r="AD52" s="54"/>
      <c r="AE52" s="48"/>
      <c r="AF52" s="48"/>
      <c r="AG52" s="48"/>
      <c r="AH52" s="48"/>
      <c r="AI52" s="48"/>
      <c r="AJ52" s="48"/>
      <c r="AK52" s="188"/>
      <c r="AL52" s="55"/>
      <c r="AM52" s="16"/>
      <c r="AN52" s="16"/>
      <c r="AO52" s="54"/>
      <c r="AP52" s="48"/>
      <c r="AQ52" s="48"/>
      <c r="AR52" s="48"/>
      <c r="AS52" s="48"/>
      <c r="AT52" s="48"/>
      <c r="AU52" s="48"/>
      <c r="AV52" s="188"/>
      <c r="AW52" s="55"/>
      <c r="AX52" s="16"/>
      <c r="AY52" s="16"/>
      <c r="AZ52" s="54"/>
      <c r="BA52" s="48"/>
      <c r="BB52" s="48"/>
      <c r="BC52" s="48"/>
      <c r="BD52" s="48"/>
      <c r="BE52" s="48"/>
      <c r="BF52" s="48"/>
      <c r="BG52" s="188"/>
      <c r="BH52" s="55"/>
      <c r="BI52" s="16"/>
      <c r="BJ52" s="16"/>
      <c r="BK52" s="54"/>
      <c r="BL52" s="48"/>
      <c r="BM52" s="48"/>
      <c r="BN52" s="48"/>
      <c r="BO52" s="48"/>
      <c r="BP52" s="48"/>
      <c r="BQ52" s="48"/>
      <c r="BR52" s="188"/>
      <c r="BS52" s="55"/>
      <c r="BT52" s="16"/>
      <c r="BU52" s="16"/>
      <c r="BV52" s="54"/>
      <c r="BW52" s="48"/>
      <c r="BX52" s="48"/>
      <c r="BY52" s="48"/>
      <c r="BZ52" s="48"/>
      <c r="CA52" s="48"/>
      <c r="CB52" s="48"/>
      <c r="CC52" s="188"/>
      <c r="CD52" s="55"/>
      <c r="CE52" s="16"/>
      <c r="CF52" s="16"/>
      <c r="CG52" s="54"/>
      <c r="CH52" s="48"/>
      <c r="CI52" s="48"/>
      <c r="CJ52" s="48"/>
      <c r="CK52" s="48"/>
      <c r="CL52" s="48"/>
      <c r="CM52" s="48"/>
      <c r="CN52" s="188"/>
      <c r="CO52" s="55"/>
      <c r="CP52" s="16"/>
      <c r="CQ52" s="16"/>
      <c r="CR52" s="54"/>
      <c r="CS52" s="48"/>
      <c r="CT52" s="48"/>
      <c r="CU52" s="48"/>
      <c r="CV52" s="48"/>
      <c r="CW52" s="48"/>
      <c r="CX52" s="48"/>
      <c r="CY52" s="188"/>
      <c r="CZ52" s="55"/>
      <c r="DA52" s="16"/>
      <c r="DB52" s="16"/>
      <c r="DC52" s="54"/>
      <c r="DD52" s="48"/>
      <c r="DE52" s="48"/>
      <c r="DF52" s="48"/>
      <c r="DG52" s="48"/>
      <c r="DH52" s="48"/>
      <c r="DI52" s="48"/>
      <c r="DJ52" s="188"/>
      <c r="DK52" s="55"/>
      <c r="DL52" s="16"/>
      <c r="DM52" s="16"/>
      <c r="DN52" s="54"/>
      <c r="DO52" s="48"/>
      <c r="DP52" s="48"/>
      <c r="DQ52" s="48"/>
      <c r="DR52" s="48"/>
      <c r="DS52" s="48"/>
      <c r="DT52" s="48"/>
      <c r="DU52" s="188"/>
      <c r="DV52" s="55"/>
      <c r="DW52" s="16"/>
      <c r="DX52" s="16"/>
      <c r="DY52" s="54"/>
      <c r="DZ52" s="48"/>
      <c r="EA52" s="48"/>
      <c r="EB52" s="48"/>
      <c r="EC52" s="48"/>
      <c r="ED52" s="48"/>
      <c r="EE52" s="48"/>
      <c r="EF52" s="188"/>
      <c r="EG52" s="55"/>
      <c r="EH52" s="16"/>
      <c r="EI52" s="16"/>
      <c r="EJ52" s="54"/>
      <c r="EK52" s="48"/>
      <c r="EL52" s="48"/>
      <c r="EM52" s="48"/>
      <c r="EN52" s="48"/>
      <c r="EO52" s="48"/>
      <c r="EP52" s="48"/>
      <c r="EQ52" s="188"/>
      <c r="ER52" s="55"/>
      <c r="ES52" s="16"/>
      <c r="ET52" s="16"/>
      <c r="EU52" s="54"/>
      <c r="EV52" s="48"/>
      <c r="EW52" s="48"/>
      <c r="EX52" s="48"/>
      <c r="EY52" s="48"/>
      <c r="EZ52" s="48"/>
      <c r="FA52" s="48"/>
      <c r="FB52" s="188"/>
      <c r="FC52" s="55"/>
      <c r="FD52" s="16"/>
      <c r="FE52" s="16"/>
      <c r="FF52" s="54"/>
      <c r="FG52" s="48"/>
      <c r="FH52" s="48"/>
      <c r="FI52" s="48"/>
      <c r="FJ52" s="48"/>
      <c r="FK52" s="48"/>
      <c r="FL52" s="48"/>
      <c r="FM52" s="188"/>
      <c r="FN52" s="55"/>
      <c r="FO52" s="16"/>
      <c r="FP52" s="16"/>
      <c r="FQ52" s="54"/>
      <c r="FR52" s="48"/>
      <c r="FS52" s="48"/>
      <c r="FT52" s="48"/>
      <c r="FU52" s="48"/>
      <c r="FV52" s="48"/>
      <c r="FW52" s="48"/>
      <c r="FX52" s="188"/>
      <c r="FY52" s="55"/>
      <c r="FZ52" s="16"/>
      <c r="GA52" s="16"/>
      <c r="GB52" s="54"/>
      <c r="GC52" s="48"/>
      <c r="GD52" s="48"/>
      <c r="GE52" s="48"/>
      <c r="GF52" s="48"/>
      <c r="GG52" s="48"/>
      <c r="GH52" s="48"/>
      <c r="GI52" s="188"/>
      <c r="GJ52" s="55"/>
      <c r="GK52" s="16"/>
      <c r="GL52" s="16"/>
      <c r="GM52" s="54"/>
      <c r="GN52" s="48"/>
      <c r="GO52" s="48"/>
      <c r="GP52" s="48"/>
      <c r="GQ52" s="48"/>
      <c r="GR52" s="48"/>
      <c r="GS52" s="48"/>
      <c r="GT52" s="188"/>
      <c r="GU52" s="55"/>
      <c r="GV52" s="16"/>
      <c r="GW52" s="16"/>
      <c r="GX52" s="54"/>
      <c r="GY52" s="48"/>
      <c r="GZ52" s="48"/>
      <c r="HA52" s="48"/>
      <c r="HB52" s="48"/>
      <c r="HC52" s="48"/>
      <c r="HD52" s="48"/>
      <c r="HE52" s="188"/>
      <c r="HF52" s="55"/>
      <c r="HG52" s="16"/>
      <c r="HH52" s="16"/>
      <c r="HI52" s="54"/>
      <c r="HJ52" s="48"/>
      <c r="HK52" s="48"/>
      <c r="HL52" s="48"/>
      <c r="HM52" s="48"/>
      <c r="HN52" s="48"/>
      <c r="HO52" s="48"/>
      <c r="HP52" s="188"/>
      <c r="HQ52" s="55"/>
      <c r="HR52" s="16"/>
      <c r="HS52" s="16"/>
    </row>
    <row r="53" spans="1:227" x14ac:dyDescent="0.3">
      <c r="A53" s="57"/>
      <c r="B53" s="140"/>
      <c r="C53" s="58"/>
      <c r="D53" s="58"/>
      <c r="E53" s="188"/>
      <c r="F53" s="188"/>
      <c r="G53" s="16"/>
      <c r="H53" s="54"/>
      <c r="I53" s="48"/>
      <c r="J53" s="48"/>
      <c r="K53" s="48"/>
      <c r="L53" s="48"/>
      <c r="M53" s="48"/>
      <c r="N53" s="48"/>
      <c r="O53" s="188"/>
      <c r="P53" s="55"/>
      <c r="Q53" s="16"/>
      <c r="R53" s="16"/>
      <c r="S53" s="54"/>
      <c r="T53" s="48"/>
      <c r="U53" s="48"/>
      <c r="V53" s="48"/>
      <c r="W53" s="48"/>
      <c r="X53" s="48"/>
      <c r="Y53" s="48"/>
      <c r="Z53" s="188"/>
      <c r="AA53" s="55"/>
      <c r="AB53" s="16"/>
      <c r="AC53" s="16"/>
      <c r="AD53" s="54"/>
      <c r="AE53" s="48"/>
      <c r="AF53" s="48"/>
      <c r="AG53" s="48"/>
      <c r="AH53" s="48"/>
      <c r="AI53" s="48"/>
      <c r="AJ53" s="48"/>
      <c r="AK53" s="188"/>
      <c r="AL53" s="55"/>
      <c r="AM53" s="16"/>
      <c r="AN53" s="16"/>
      <c r="AO53" s="54"/>
      <c r="AP53" s="48"/>
      <c r="AQ53" s="48"/>
      <c r="AR53" s="48"/>
      <c r="AS53" s="48"/>
      <c r="AT53" s="48"/>
      <c r="AU53" s="48"/>
      <c r="AV53" s="188"/>
      <c r="AW53" s="55"/>
      <c r="AX53" s="16"/>
      <c r="AY53" s="16"/>
      <c r="AZ53" s="54"/>
      <c r="BA53" s="48"/>
      <c r="BB53" s="48"/>
      <c r="BC53" s="48"/>
      <c r="BD53" s="48"/>
      <c r="BE53" s="48"/>
      <c r="BF53" s="48"/>
      <c r="BG53" s="188"/>
      <c r="BH53" s="55"/>
      <c r="BI53" s="16"/>
      <c r="BJ53" s="16"/>
      <c r="BK53" s="54"/>
      <c r="BL53" s="48"/>
      <c r="BM53" s="48"/>
      <c r="BN53" s="48"/>
      <c r="BO53" s="48"/>
      <c r="BP53" s="48"/>
      <c r="BQ53" s="48"/>
      <c r="BR53" s="188"/>
      <c r="BS53" s="55"/>
      <c r="BT53" s="16"/>
      <c r="BU53" s="16"/>
      <c r="BV53" s="54"/>
      <c r="BW53" s="48"/>
      <c r="BX53" s="48"/>
      <c r="BY53" s="48"/>
      <c r="BZ53" s="48"/>
      <c r="CA53" s="48"/>
      <c r="CB53" s="48"/>
      <c r="CC53" s="188"/>
      <c r="CD53" s="55"/>
      <c r="CE53" s="16"/>
      <c r="CF53" s="16"/>
      <c r="CG53" s="54"/>
      <c r="CH53" s="48"/>
      <c r="CI53" s="48"/>
      <c r="CJ53" s="48"/>
      <c r="CK53" s="48"/>
      <c r="CL53" s="48"/>
      <c r="CM53" s="48"/>
      <c r="CN53" s="188"/>
      <c r="CO53" s="55"/>
      <c r="CP53" s="16"/>
      <c r="CQ53" s="16"/>
      <c r="CR53" s="54"/>
      <c r="CS53" s="48"/>
      <c r="CT53" s="48"/>
      <c r="CU53" s="48"/>
      <c r="CV53" s="48"/>
      <c r="CW53" s="48"/>
      <c r="CX53" s="48"/>
      <c r="CY53" s="188"/>
      <c r="CZ53" s="55"/>
      <c r="DA53" s="16"/>
      <c r="DB53" s="16"/>
      <c r="DC53" s="54"/>
      <c r="DD53" s="48"/>
      <c r="DE53" s="48"/>
      <c r="DF53" s="48"/>
      <c r="DG53" s="48"/>
      <c r="DH53" s="48"/>
      <c r="DI53" s="48"/>
      <c r="DJ53" s="188"/>
      <c r="DK53" s="55"/>
      <c r="DL53" s="16"/>
      <c r="DM53" s="16"/>
      <c r="DN53" s="54"/>
      <c r="DO53" s="48"/>
      <c r="DP53" s="48"/>
      <c r="DQ53" s="48"/>
      <c r="DR53" s="48"/>
      <c r="DS53" s="48"/>
      <c r="DT53" s="48"/>
      <c r="DU53" s="188"/>
      <c r="DV53" s="55"/>
      <c r="DW53" s="16"/>
      <c r="DX53" s="16"/>
      <c r="DY53" s="54"/>
      <c r="DZ53" s="48"/>
      <c r="EA53" s="48"/>
      <c r="EB53" s="48"/>
      <c r="EC53" s="48"/>
      <c r="ED53" s="48"/>
      <c r="EE53" s="48"/>
      <c r="EF53" s="188"/>
      <c r="EG53" s="55"/>
      <c r="EH53" s="16"/>
      <c r="EI53" s="16"/>
      <c r="EJ53" s="54"/>
      <c r="EK53" s="48"/>
      <c r="EL53" s="48"/>
      <c r="EM53" s="48"/>
      <c r="EN53" s="48"/>
      <c r="EO53" s="48"/>
      <c r="EP53" s="48"/>
      <c r="EQ53" s="188"/>
      <c r="ER53" s="55"/>
      <c r="ES53" s="16"/>
      <c r="ET53" s="16"/>
      <c r="EU53" s="54"/>
      <c r="EV53" s="48"/>
      <c r="EW53" s="48"/>
      <c r="EX53" s="48"/>
      <c r="EY53" s="48"/>
      <c r="EZ53" s="48"/>
      <c r="FA53" s="48"/>
      <c r="FB53" s="188"/>
      <c r="FC53" s="55"/>
      <c r="FD53" s="16"/>
      <c r="FE53" s="16"/>
      <c r="FF53" s="54"/>
      <c r="FG53" s="48"/>
      <c r="FH53" s="48"/>
      <c r="FI53" s="48"/>
      <c r="FJ53" s="48"/>
      <c r="FK53" s="48"/>
      <c r="FL53" s="48"/>
      <c r="FM53" s="188"/>
      <c r="FN53" s="55"/>
      <c r="FO53" s="16"/>
      <c r="FP53" s="16"/>
      <c r="FQ53" s="54"/>
      <c r="FR53" s="48"/>
      <c r="FS53" s="48"/>
      <c r="FT53" s="48"/>
      <c r="FU53" s="48"/>
      <c r="FV53" s="48"/>
      <c r="FW53" s="48"/>
      <c r="FX53" s="188"/>
      <c r="FY53" s="55"/>
      <c r="FZ53" s="16"/>
      <c r="GA53" s="16"/>
      <c r="GB53" s="54"/>
      <c r="GC53" s="48"/>
      <c r="GD53" s="48"/>
      <c r="GE53" s="48"/>
      <c r="GF53" s="48"/>
      <c r="GG53" s="48"/>
      <c r="GH53" s="48"/>
      <c r="GI53" s="188"/>
      <c r="GJ53" s="55"/>
      <c r="GK53" s="16"/>
      <c r="GL53" s="16"/>
      <c r="GM53" s="54"/>
      <c r="GN53" s="48"/>
      <c r="GO53" s="48"/>
      <c r="GP53" s="48"/>
      <c r="GQ53" s="48"/>
      <c r="GR53" s="48"/>
      <c r="GS53" s="48"/>
      <c r="GT53" s="188"/>
      <c r="GU53" s="55"/>
      <c r="GV53" s="16"/>
      <c r="GW53" s="16"/>
      <c r="GX53" s="54"/>
      <c r="GY53" s="48"/>
      <c r="GZ53" s="48"/>
      <c r="HA53" s="48"/>
      <c r="HB53" s="48"/>
      <c r="HC53" s="48"/>
      <c r="HD53" s="48"/>
      <c r="HE53" s="188"/>
      <c r="HF53" s="55"/>
      <c r="HG53" s="16"/>
      <c r="HH53" s="16"/>
      <c r="HI53" s="54"/>
      <c r="HJ53" s="48"/>
      <c r="HK53" s="48"/>
      <c r="HL53" s="48"/>
      <c r="HM53" s="48"/>
      <c r="HN53" s="48"/>
      <c r="HO53" s="48"/>
      <c r="HP53" s="188"/>
      <c r="HQ53" s="55"/>
      <c r="HR53" s="16"/>
      <c r="HS53" s="16"/>
    </row>
    <row r="54" spans="1:227" x14ac:dyDescent="0.3">
      <c r="A54" s="57"/>
      <c r="B54" s="140"/>
      <c r="C54" s="58"/>
      <c r="D54" s="58"/>
      <c r="E54" s="188"/>
      <c r="F54" s="188"/>
      <c r="G54" s="16"/>
      <c r="H54" s="54"/>
      <c r="I54" s="48"/>
      <c r="J54" s="48"/>
      <c r="K54" s="48"/>
      <c r="L54" s="48"/>
      <c r="M54" s="48"/>
      <c r="N54" s="48"/>
      <c r="O54" s="188"/>
      <c r="P54" s="55"/>
      <c r="Q54" s="16"/>
      <c r="R54" s="16"/>
      <c r="S54" s="54"/>
      <c r="T54" s="48"/>
      <c r="U54" s="48"/>
      <c r="V54" s="48"/>
      <c r="W54" s="48"/>
      <c r="X54" s="48"/>
      <c r="Y54" s="48"/>
      <c r="Z54" s="188"/>
      <c r="AA54" s="55"/>
      <c r="AB54" s="16"/>
      <c r="AC54" s="16"/>
      <c r="AD54" s="54"/>
      <c r="AE54" s="48"/>
      <c r="AF54" s="48"/>
      <c r="AG54" s="48"/>
      <c r="AH54" s="48"/>
      <c r="AI54" s="48"/>
      <c r="AJ54" s="48"/>
      <c r="AK54" s="188"/>
      <c r="AL54" s="55"/>
      <c r="AM54" s="16"/>
      <c r="AN54" s="16"/>
      <c r="AO54" s="54"/>
      <c r="AP54" s="48"/>
      <c r="AQ54" s="48"/>
      <c r="AR54" s="48"/>
      <c r="AS54" s="48"/>
      <c r="AT54" s="48"/>
      <c r="AU54" s="48"/>
      <c r="AV54" s="188"/>
      <c r="AW54" s="55"/>
      <c r="AX54" s="16"/>
      <c r="AY54" s="16"/>
      <c r="AZ54" s="54"/>
      <c r="BA54" s="48"/>
      <c r="BB54" s="48"/>
      <c r="BC54" s="48"/>
      <c r="BD54" s="48"/>
      <c r="BE54" s="48"/>
      <c r="BF54" s="48"/>
      <c r="BG54" s="188"/>
      <c r="BH54" s="55"/>
      <c r="BI54" s="16"/>
      <c r="BJ54" s="16"/>
      <c r="BK54" s="54"/>
      <c r="BL54" s="48"/>
      <c r="BM54" s="48"/>
      <c r="BN54" s="48"/>
      <c r="BO54" s="48"/>
      <c r="BP54" s="48"/>
      <c r="BQ54" s="48"/>
      <c r="BR54" s="188"/>
      <c r="BS54" s="55"/>
      <c r="BT54" s="16"/>
      <c r="BU54" s="16"/>
      <c r="BV54" s="54"/>
      <c r="BW54" s="48"/>
      <c r="BX54" s="48"/>
      <c r="BY54" s="48"/>
      <c r="BZ54" s="48"/>
      <c r="CA54" s="48"/>
      <c r="CB54" s="48"/>
      <c r="CC54" s="188"/>
      <c r="CD54" s="55"/>
      <c r="CE54" s="16"/>
      <c r="CF54" s="16"/>
      <c r="CG54" s="54"/>
      <c r="CH54" s="48"/>
      <c r="CI54" s="48"/>
      <c r="CJ54" s="48"/>
      <c r="CK54" s="48"/>
      <c r="CL54" s="48"/>
      <c r="CM54" s="48"/>
      <c r="CN54" s="188"/>
      <c r="CO54" s="55"/>
      <c r="CP54" s="16"/>
      <c r="CQ54" s="16"/>
      <c r="CR54" s="54"/>
      <c r="CS54" s="48"/>
      <c r="CT54" s="48"/>
      <c r="CU54" s="48"/>
      <c r="CV54" s="48"/>
      <c r="CW54" s="48"/>
      <c r="CX54" s="48"/>
      <c r="CY54" s="188"/>
      <c r="CZ54" s="55"/>
      <c r="DA54" s="16"/>
      <c r="DB54" s="16"/>
      <c r="DC54" s="54"/>
      <c r="DD54" s="48"/>
      <c r="DE54" s="48"/>
      <c r="DF54" s="48"/>
      <c r="DG54" s="48"/>
      <c r="DH54" s="48"/>
      <c r="DI54" s="48"/>
      <c r="DJ54" s="188"/>
      <c r="DK54" s="55"/>
      <c r="DL54" s="16"/>
      <c r="DM54" s="16"/>
      <c r="DN54" s="54"/>
      <c r="DO54" s="48"/>
      <c r="DP54" s="48"/>
      <c r="DQ54" s="48"/>
      <c r="DR54" s="48"/>
      <c r="DS54" s="48"/>
      <c r="DT54" s="48"/>
      <c r="DU54" s="188"/>
      <c r="DV54" s="55"/>
      <c r="DW54" s="16"/>
      <c r="DX54" s="16"/>
      <c r="DY54" s="54"/>
      <c r="DZ54" s="48"/>
      <c r="EA54" s="48"/>
      <c r="EB54" s="48"/>
      <c r="EC54" s="48"/>
      <c r="ED54" s="48"/>
      <c r="EE54" s="48"/>
      <c r="EF54" s="188"/>
      <c r="EG54" s="55"/>
      <c r="EH54" s="16"/>
      <c r="EI54" s="16"/>
      <c r="EJ54" s="54"/>
      <c r="EK54" s="48"/>
      <c r="EL54" s="48"/>
      <c r="EM54" s="48"/>
      <c r="EN54" s="48"/>
      <c r="EO54" s="48"/>
      <c r="EP54" s="48"/>
      <c r="EQ54" s="188"/>
      <c r="ER54" s="55"/>
      <c r="ES54" s="16"/>
      <c r="ET54" s="16"/>
      <c r="EU54" s="54"/>
      <c r="EV54" s="48"/>
      <c r="EW54" s="48"/>
      <c r="EX54" s="48"/>
      <c r="EY54" s="48"/>
      <c r="EZ54" s="48"/>
      <c r="FA54" s="48"/>
      <c r="FB54" s="188"/>
      <c r="FC54" s="55"/>
      <c r="FD54" s="16"/>
      <c r="FE54" s="16"/>
      <c r="FF54" s="54"/>
      <c r="FG54" s="48"/>
      <c r="FH54" s="48"/>
      <c r="FI54" s="48"/>
      <c r="FJ54" s="48"/>
      <c r="FK54" s="48"/>
      <c r="FL54" s="48"/>
      <c r="FM54" s="188"/>
      <c r="FN54" s="55"/>
      <c r="FO54" s="16"/>
      <c r="FP54" s="16"/>
      <c r="FQ54" s="54"/>
      <c r="FR54" s="48"/>
      <c r="FS54" s="48"/>
      <c r="FT54" s="48"/>
      <c r="FU54" s="48"/>
      <c r="FV54" s="48"/>
      <c r="FW54" s="48"/>
      <c r="FX54" s="188"/>
      <c r="FY54" s="55"/>
      <c r="FZ54" s="16"/>
      <c r="GA54" s="16"/>
      <c r="GB54" s="54"/>
      <c r="GC54" s="48"/>
      <c r="GD54" s="48"/>
      <c r="GE54" s="48"/>
      <c r="GF54" s="48"/>
      <c r="GG54" s="48"/>
      <c r="GH54" s="48"/>
      <c r="GI54" s="188"/>
      <c r="GJ54" s="55"/>
      <c r="GK54" s="16"/>
      <c r="GL54" s="16"/>
      <c r="GM54" s="54"/>
      <c r="GN54" s="48"/>
      <c r="GO54" s="48"/>
      <c r="GP54" s="48"/>
      <c r="GQ54" s="48"/>
      <c r="GR54" s="48"/>
      <c r="GS54" s="48"/>
      <c r="GT54" s="188"/>
      <c r="GU54" s="55"/>
      <c r="GV54" s="16"/>
      <c r="GW54" s="16"/>
      <c r="GX54" s="54"/>
      <c r="GY54" s="48"/>
      <c r="GZ54" s="48"/>
      <c r="HA54" s="48"/>
      <c r="HB54" s="48"/>
      <c r="HC54" s="48"/>
      <c r="HD54" s="48"/>
      <c r="HE54" s="188"/>
      <c r="HF54" s="55"/>
      <c r="HG54" s="16"/>
      <c r="HH54" s="16"/>
      <c r="HI54" s="54"/>
      <c r="HJ54" s="48"/>
      <c r="HK54" s="48"/>
      <c r="HL54" s="48"/>
      <c r="HM54" s="48"/>
      <c r="HN54" s="48"/>
      <c r="HO54" s="48"/>
      <c r="HP54" s="188"/>
      <c r="HQ54" s="55"/>
      <c r="HR54" s="16"/>
      <c r="HS54" s="16"/>
    </row>
    <row r="55" spans="1:227" x14ac:dyDescent="0.3">
      <c r="A55" s="57"/>
      <c r="B55" s="140"/>
      <c r="C55" s="58"/>
      <c r="D55" s="58"/>
      <c r="E55" s="188"/>
      <c r="F55" s="188"/>
      <c r="G55" s="16"/>
      <c r="H55" s="54"/>
      <c r="I55" s="48"/>
      <c r="J55" s="48"/>
      <c r="K55" s="48"/>
      <c r="L55" s="48"/>
      <c r="M55" s="48"/>
      <c r="N55" s="48"/>
      <c r="O55" s="188"/>
      <c r="P55" s="55"/>
      <c r="Q55" s="16"/>
      <c r="R55" s="16"/>
      <c r="S55" s="54"/>
      <c r="T55" s="48"/>
      <c r="U55" s="48"/>
      <c r="V55" s="48"/>
      <c r="W55" s="48"/>
      <c r="X55" s="48"/>
      <c r="Y55" s="48"/>
      <c r="Z55" s="188"/>
      <c r="AA55" s="55"/>
      <c r="AB55" s="16"/>
      <c r="AC55" s="16"/>
      <c r="AD55" s="54"/>
      <c r="AE55" s="48"/>
      <c r="AF55" s="48"/>
      <c r="AG55" s="48"/>
      <c r="AH55" s="48"/>
      <c r="AI55" s="48"/>
      <c r="AJ55" s="48"/>
      <c r="AK55" s="188"/>
      <c r="AL55" s="55"/>
      <c r="AM55" s="16"/>
      <c r="AN55" s="16"/>
      <c r="AO55" s="54"/>
      <c r="AP55" s="48"/>
      <c r="AQ55" s="48"/>
      <c r="AR55" s="48"/>
      <c r="AS55" s="48"/>
      <c r="AT55" s="48"/>
      <c r="AU55" s="48"/>
      <c r="AV55" s="188"/>
      <c r="AW55" s="55"/>
      <c r="AX55" s="16"/>
      <c r="AY55" s="16"/>
      <c r="AZ55" s="54"/>
      <c r="BA55" s="48"/>
      <c r="BB55" s="48"/>
      <c r="BC55" s="48"/>
      <c r="BD55" s="48"/>
      <c r="BE55" s="48"/>
      <c r="BF55" s="48"/>
      <c r="BG55" s="188"/>
      <c r="BH55" s="55"/>
      <c r="BI55" s="16"/>
      <c r="BJ55" s="16"/>
      <c r="BK55" s="54"/>
      <c r="BL55" s="48"/>
      <c r="BM55" s="48"/>
      <c r="BN55" s="48"/>
      <c r="BO55" s="48"/>
      <c r="BP55" s="48"/>
      <c r="BQ55" s="48"/>
      <c r="BR55" s="188"/>
      <c r="BS55" s="55"/>
      <c r="BT55" s="16"/>
      <c r="BU55" s="16"/>
      <c r="BV55" s="54"/>
      <c r="BW55" s="48"/>
      <c r="BX55" s="48"/>
      <c r="BY55" s="48"/>
      <c r="BZ55" s="48"/>
      <c r="CA55" s="48"/>
      <c r="CB55" s="48"/>
      <c r="CC55" s="188"/>
      <c r="CD55" s="55"/>
      <c r="CE55" s="16"/>
      <c r="CF55" s="16"/>
      <c r="CG55" s="54"/>
      <c r="CH55" s="48"/>
      <c r="CI55" s="48"/>
      <c r="CJ55" s="48"/>
      <c r="CK55" s="48"/>
      <c r="CL55" s="48"/>
      <c r="CM55" s="48"/>
      <c r="CN55" s="188"/>
      <c r="CO55" s="55"/>
      <c r="CP55" s="16"/>
      <c r="CQ55" s="16"/>
      <c r="CR55" s="54"/>
      <c r="CS55" s="48"/>
      <c r="CT55" s="48"/>
      <c r="CU55" s="48"/>
      <c r="CV55" s="48"/>
      <c r="CW55" s="48"/>
      <c r="CX55" s="48"/>
      <c r="CY55" s="188"/>
      <c r="CZ55" s="55"/>
      <c r="DA55" s="16"/>
      <c r="DB55" s="16"/>
      <c r="DC55" s="54"/>
      <c r="DD55" s="48"/>
      <c r="DE55" s="48"/>
      <c r="DF55" s="48"/>
      <c r="DG55" s="48"/>
      <c r="DH55" s="48"/>
      <c r="DI55" s="48"/>
      <c r="DJ55" s="188"/>
      <c r="DK55" s="55"/>
      <c r="DL55" s="16"/>
      <c r="DM55" s="16"/>
      <c r="DN55" s="54"/>
      <c r="DO55" s="48"/>
      <c r="DP55" s="48"/>
      <c r="DQ55" s="48"/>
      <c r="DR55" s="48"/>
      <c r="DS55" s="48"/>
      <c r="DT55" s="48"/>
      <c r="DU55" s="188"/>
      <c r="DV55" s="55"/>
      <c r="DW55" s="16"/>
      <c r="DX55" s="16"/>
      <c r="DY55" s="54"/>
      <c r="DZ55" s="48"/>
      <c r="EA55" s="48"/>
      <c r="EB55" s="48"/>
      <c r="EC55" s="48"/>
      <c r="ED55" s="48"/>
      <c r="EE55" s="48"/>
      <c r="EF55" s="188"/>
      <c r="EG55" s="55"/>
      <c r="EH55" s="16"/>
      <c r="EI55" s="16"/>
      <c r="EJ55" s="54"/>
      <c r="EK55" s="48"/>
      <c r="EL55" s="48"/>
      <c r="EM55" s="48"/>
      <c r="EN55" s="48"/>
      <c r="EO55" s="48"/>
      <c r="EP55" s="48"/>
      <c r="EQ55" s="188"/>
      <c r="ER55" s="55"/>
      <c r="ES55" s="16"/>
      <c r="ET55" s="16"/>
      <c r="EU55" s="54"/>
      <c r="EV55" s="48"/>
      <c r="EW55" s="48"/>
      <c r="EX55" s="48"/>
      <c r="EY55" s="48"/>
      <c r="EZ55" s="48"/>
      <c r="FA55" s="48"/>
      <c r="FB55" s="188"/>
      <c r="FC55" s="55"/>
      <c r="FD55" s="16"/>
      <c r="FE55" s="16"/>
      <c r="FF55" s="54"/>
      <c r="FG55" s="48"/>
      <c r="FH55" s="48"/>
      <c r="FI55" s="48"/>
      <c r="FJ55" s="48"/>
      <c r="FK55" s="48"/>
      <c r="FL55" s="48"/>
      <c r="FM55" s="188"/>
      <c r="FN55" s="55"/>
      <c r="FO55" s="16"/>
      <c r="FP55" s="16"/>
      <c r="FQ55" s="54"/>
      <c r="FR55" s="48"/>
      <c r="FS55" s="48"/>
      <c r="FT55" s="48"/>
      <c r="FU55" s="48"/>
      <c r="FV55" s="48"/>
      <c r="FW55" s="48"/>
      <c r="FX55" s="188"/>
      <c r="FY55" s="55"/>
      <c r="FZ55" s="16"/>
      <c r="GA55" s="16"/>
      <c r="GB55" s="54"/>
      <c r="GC55" s="48"/>
      <c r="GD55" s="48"/>
      <c r="GE55" s="48"/>
      <c r="GF55" s="48"/>
      <c r="GG55" s="48"/>
      <c r="GH55" s="48"/>
      <c r="GI55" s="188"/>
      <c r="GJ55" s="55"/>
      <c r="GK55" s="16"/>
      <c r="GL55" s="16"/>
      <c r="GM55" s="54"/>
      <c r="GN55" s="48"/>
      <c r="GO55" s="48"/>
      <c r="GP55" s="48"/>
      <c r="GQ55" s="48"/>
      <c r="GR55" s="48"/>
      <c r="GS55" s="48"/>
      <c r="GT55" s="188"/>
      <c r="GU55" s="55"/>
      <c r="GV55" s="16"/>
      <c r="GW55" s="16"/>
      <c r="GX55" s="54"/>
      <c r="GY55" s="48"/>
      <c r="GZ55" s="48"/>
      <c r="HA55" s="48"/>
      <c r="HB55" s="48"/>
      <c r="HC55" s="48"/>
      <c r="HD55" s="48"/>
      <c r="HE55" s="188"/>
      <c r="HF55" s="55"/>
      <c r="HG55" s="16"/>
      <c r="HH55" s="16"/>
      <c r="HI55" s="54"/>
      <c r="HJ55" s="48"/>
      <c r="HK55" s="48"/>
      <c r="HL55" s="48"/>
      <c r="HM55" s="48"/>
      <c r="HN55" s="48"/>
      <c r="HO55" s="48"/>
      <c r="HP55" s="188"/>
      <c r="HQ55" s="55"/>
      <c r="HR55" s="16"/>
      <c r="HS55" s="16"/>
    </row>
    <row r="56" spans="1:227" x14ac:dyDescent="0.3">
      <c r="A56" s="57"/>
      <c r="B56" s="141"/>
      <c r="C56" s="58"/>
      <c r="D56" s="58"/>
      <c r="E56" s="188"/>
      <c r="F56" s="188"/>
      <c r="G56" s="16"/>
      <c r="H56" s="54"/>
      <c r="I56" s="48"/>
      <c r="J56" s="48"/>
      <c r="K56" s="48"/>
      <c r="L56" s="48"/>
      <c r="M56" s="48"/>
      <c r="N56" s="48"/>
      <c r="O56" s="188"/>
      <c r="P56" s="55"/>
      <c r="Q56" s="16"/>
      <c r="R56" s="16"/>
      <c r="S56" s="54"/>
      <c r="T56" s="48"/>
      <c r="U56" s="48"/>
      <c r="V56" s="48"/>
      <c r="W56" s="48"/>
      <c r="X56" s="48"/>
      <c r="Y56" s="48"/>
      <c r="Z56" s="188"/>
      <c r="AA56" s="55"/>
      <c r="AB56" s="16"/>
      <c r="AC56" s="16"/>
      <c r="AD56" s="54"/>
      <c r="AE56" s="48"/>
      <c r="AF56" s="48"/>
      <c r="AG56" s="48"/>
      <c r="AH56" s="48"/>
      <c r="AI56" s="48"/>
      <c r="AJ56" s="48"/>
      <c r="AK56" s="188"/>
      <c r="AL56" s="55"/>
      <c r="AM56" s="16"/>
      <c r="AN56" s="16"/>
      <c r="AO56" s="54"/>
      <c r="AP56" s="48"/>
      <c r="AQ56" s="48"/>
      <c r="AR56" s="48"/>
      <c r="AS56" s="48"/>
      <c r="AT56" s="48"/>
      <c r="AU56" s="48"/>
      <c r="AV56" s="188"/>
      <c r="AW56" s="55"/>
      <c r="AX56" s="16"/>
      <c r="AY56" s="16"/>
      <c r="AZ56" s="54"/>
      <c r="BA56" s="48"/>
      <c r="BB56" s="48"/>
      <c r="BC56" s="48"/>
      <c r="BD56" s="48"/>
      <c r="BE56" s="48"/>
      <c r="BF56" s="48"/>
      <c r="BG56" s="188"/>
      <c r="BH56" s="55"/>
      <c r="BI56" s="16"/>
      <c r="BJ56" s="16"/>
      <c r="BK56" s="54"/>
      <c r="BL56" s="48"/>
      <c r="BM56" s="48"/>
      <c r="BN56" s="48"/>
      <c r="BO56" s="48"/>
      <c r="BP56" s="48"/>
      <c r="BQ56" s="48"/>
      <c r="BR56" s="188"/>
      <c r="BS56" s="55"/>
      <c r="BT56" s="16"/>
      <c r="BU56" s="16"/>
      <c r="BV56" s="54"/>
      <c r="BW56" s="48"/>
      <c r="BX56" s="48"/>
      <c r="BY56" s="48"/>
      <c r="BZ56" s="48"/>
      <c r="CA56" s="48"/>
      <c r="CB56" s="48"/>
      <c r="CC56" s="188"/>
      <c r="CD56" s="55"/>
      <c r="CE56" s="16"/>
      <c r="CF56" s="16"/>
      <c r="CG56" s="54"/>
      <c r="CH56" s="48"/>
      <c r="CI56" s="48"/>
      <c r="CJ56" s="48"/>
      <c r="CK56" s="48"/>
      <c r="CL56" s="48"/>
      <c r="CM56" s="48"/>
      <c r="CN56" s="188"/>
      <c r="CO56" s="55"/>
      <c r="CP56" s="16"/>
      <c r="CQ56" s="16"/>
      <c r="CR56" s="54"/>
      <c r="CS56" s="48"/>
      <c r="CT56" s="48"/>
      <c r="CU56" s="48"/>
      <c r="CV56" s="48"/>
      <c r="CW56" s="48"/>
      <c r="CX56" s="48"/>
      <c r="CY56" s="188"/>
      <c r="CZ56" s="55"/>
      <c r="DA56" s="16"/>
      <c r="DB56" s="16"/>
      <c r="DC56" s="54"/>
      <c r="DD56" s="48"/>
      <c r="DE56" s="48"/>
      <c r="DF56" s="48"/>
      <c r="DG56" s="48"/>
      <c r="DH56" s="48"/>
      <c r="DI56" s="48"/>
      <c r="DJ56" s="188"/>
      <c r="DK56" s="55"/>
      <c r="DL56" s="16"/>
      <c r="DM56" s="16"/>
      <c r="DN56" s="54"/>
      <c r="DO56" s="48"/>
      <c r="DP56" s="48"/>
      <c r="DQ56" s="48"/>
      <c r="DR56" s="48"/>
      <c r="DS56" s="48"/>
      <c r="DT56" s="48"/>
      <c r="DU56" s="188"/>
      <c r="DV56" s="55"/>
      <c r="DW56" s="16"/>
      <c r="DX56" s="16"/>
      <c r="DY56" s="54"/>
      <c r="DZ56" s="48"/>
      <c r="EA56" s="48"/>
      <c r="EB56" s="48"/>
      <c r="EC56" s="48"/>
      <c r="ED56" s="48"/>
      <c r="EE56" s="48"/>
      <c r="EF56" s="188"/>
      <c r="EG56" s="55"/>
      <c r="EH56" s="16"/>
      <c r="EI56" s="16"/>
      <c r="EJ56" s="54"/>
      <c r="EK56" s="48"/>
      <c r="EL56" s="48"/>
      <c r="EM56" s="48"/>
      <c r="EN56" s="48"/>
      <c r="EO56" s="48"/>
      <c r="EP56" s="48"/>
      <c r="EQ56" s="188"/>
      <c r="ER56" s="55"/>
      <c r="ES56" s="16"/>
      <c r="ET56" s="16"/>
      <c r="EU56" s="54"/>
      <c r="EV56" s="48"/>
      <c r="EW56" s="48"/>
      <c r="EX56" s="48"/>
      <c r="EY56" s="48"/>
      <c r="EZ56" s="48"/>
      <c r="FA56" s="48"/>
      <c r="FB56" s="188"/>
      <c r="FC56" s="55"/>
      <c r="FD56" s="16"/>
      <c r="FE56" s="16"/>
      <c r="FF56" s="54"/>
      <c r="FG56" s="48"/>
      <c r="FH56" s="48"/>
      <c r="FI56" s="48"/>
      <c r="FJ56" s="48"/>
      <c r="FK56" s="48"/>
      <c r="FL56" s="48"/>
      <c r="FM56" s="188"/>
      <c r="FN56" s="55"/>
      <c r="FO56" s="16"/>
      <c r="FP56" s="16"/>
      <c r="FQ56" s="54"/>
      <c r="FR56" s="48"/>
      <c r="FS56" s="48"/>
      <c r="FT56" s="48"/>
      <c r="FU56" s="48"/>
      <c r="FV56" s="48"/>
      <c r="FW56" s="48"/>
      <c r="FX56" s="188"/>
      <c r="FY56" s="55"/>
      <c r="FZ56" s="16"/>
      <c r="GA56" s="16"/>
      <c r="GB56" s="54"/>
      <c r="GC56" s="48"/>
      <c r="GD56" s="48"/>
      <c r="GE56" s="48"/>
      <c r="GF56" s="48"/>
      <c r="GG56" s="48"/>
      <c r="GH56" s="48"/>
      <c r="GI56" s="188"/>
      <c r="GJ56" s="55"/>
      <c r="GK56" s="16"/>
      <c r="GL56" s="16"/>
      <c r="GM56" s="54"/>
      <c r="GN56" s="48"/>
      <c r="GO56" s="48"/>
      <c r="GP56" s="48"/>
      <c r="GQ56" s="48"/>
      <c r="GR56" s="48"/>
      <c r="GS56" s="48"/>
      <c r="GT56" s="188"/>
      <c r="GU56" s="55"/>
      <c r="GV56" s="16"/>
      <c r="GW56" s="16"/>
      <c r="GX56" s="54"/>
      <c r="GY56" s="48"/>
      <c r="GZ56" s="48"/>
      <c r="HA56" s="48"/>
      <c r="HB56" s="48"/>
      <c r="HC56" s="48"/>
      <c r="HD56" s="48"/>
      <c r="HE56" s="188"/>
      <c r="HF56" s="55"/>
      <c r="HG56" s="16"/>
      <c r="HH56" s="16"/>
      <c r="HI56" s="54"/>
      <c r="HJ56" s="48"/>
      <c r="HK56" s="48"/>
      <c r="HL56" s="48"/>
      <c r="HM56" s="48"/>
      <c r="HN56" s="48"/>
      <c r="HO56" s="48"/>
      <c r="HP56" s="188"/>
      <c r="HQ56" s="55"/>
      <c r="HR56" s="16"/>
      <c r="HS56" s="16"/>
    </row>
    <row r="57" spans="1:227" x14ac:dyDescent="0.3">
      <c r="A57" s="57"/>
      <c r="B57" s="140"/>
      <c r="C57" s="58"/>
      <c r="D57" s="58"/>
      <c r="E57" s="188"/>
      <c r="F57" s="188"/>
      <c r="G57" s="16"/>
      <c r="H57" s="54"/>
      <c r="I57" s="48"/>
      <c r="J57" s="48"/>
      <c r="K57" s="48"/>
      <c r="L57" s="48"/>
      <c r="M57" s="48"/>
      <c r="N57" s="48"/>
      <c r="O57" s="188"/>
      <c r="P57" s="55"/>
      <c r="Q57" s="16"/>
      <c r="R57" s="16"/>
      <c r="S57" s="54"/>
      <c r="T57" s="48"/>
      <c r="U57" s="48"/>
      <c r="V57" s="48"/>
      <c r="W57" s="48"/>
      <c r="X57" s="48"/>
      <c r="Y57" s="48"/>
      <c r="Z57" s="188"/>
      <c r="AA57" s="55"/>
      <c r="AB57" s="16"/>
      <c r="AC57" s="16"/>
      <c r="AD57" s="54"/>
      <c r="AE57" s="48"/>
      <c r="AF57" s="48"/>
      <c r="AG57" s="48"/>
      <c r="AH57" s="48"/>
      <c r="AI57" s="48"/>
      <c r="AJ57" s="48"/>
      <c r="AK57" s="188"/>
      <c r="AL57" s="55"/>
      <c r="AM57" s="16"/>
      <c r="AN57" s="16"/>
      <c r="AO57" s="54"/>
      <c r="AP57" s="48"/>
      <c r="AQ57" s="48"/>
      <c r="AR57" s="48"/>
      <c r="AS57" s="48"/>
      <c r="AT57" s="48"/>
      <c r="AU57" s="48"/>
      <c r="AV57" s="188"/>
      <c r="AW57" s="55"/>
      <c r="AX57" s="16"/>
      <c r="AY57" s="16"/>
      <c r="AZ57" s="54"/>
      <c r="BA57" s="48"/>
      <c r="BB57" s="48"/>
      <c r="BC57" s="48"/>
      <c r="BD57" s="48"/>
      <c r="BE57" s="48"/>
      <c r="BF57" s="48"/>
      <c r="BG57" s="188"/>
      <c r="BH57" s="55"/>
      <c r="BI57" s="16"/>
      <c r="BJ57" s="16"/>
      <c r="BK57" s="54"/>
      <c r="BL57" s="48"/>
      <c r="BM57" s="48"/>
      <c r="BN57" s="48"/>
      <c r="BO57" s="48"/>
      <c r="BP57" s="48"/>
      <c r="BQ57" s="48"/>
      <c r="BR57" s="188"/>
      <c r="BS57" s="55"/>
      <c r="BT57" s="16"/>
      <c r="BU57" s="16"/>
      <c r="BV57" s="54"/>
      <c r="BW57" s="48"/>
      <c r="BX57" s="48"/>
      <c r="BY57" s="48"/>
      <c r="BZ57" s="48"/>
      <c r="CA57" s="48"/>
      <c r="CB57" s="48"/>
      <c r="CC57" s="188"/>
      <c r="CD57" s="55"/>
      <c r="CE57" s="16"/>
      <c r="CF57" s="16"/>
      <c r="CG57" s="54"/>
      <c r="CH57" s="48"/>
      <c r="CI57" s="48"/>
      <c r="CJ57" s="48"/>
      <c r="CK57" s="48"/>
      <c r="CL57" s="48"/>
      <c r="CM57" s="48"/>
      <c r="CN57" s="188"/>
      <c r="CO57" s="55"/>
      <c r="CP57" s="16"/>
      <c r="CQ57" s="16"/>
      <c r="CR57" s="54"/>
      <c r="CS57" s="48"/>
      <c r="CT57" s="48"/>
      <c r="CU57" s="48"/>
      <c r="CV57" s="48"/>
      <c r="CW57" s="48"/>
      <c r="CX57" s="48"/>
      <c r="CY57" s="188"/>
      <c r="CZ57" s="55"/>
      <c r="DA57" s="16"/>
      <c r="DB57" s="16"/>
      <c r="DC57" s="54"/>
      <c r="DD57" s="48"/>
      <c r="DE57" s="48"/>
      <c r="DF57" s="48"/>
      <c r="DG57" s="48"/>
      <c r="DH57" s="48"/>
      <c r="DI57" s="48"/>
      <c r="DJ57" s="188"/>
      <c r="DK57" s="55"/>
      <c r="DL57" s="16"/>
      <c r="DM57" s="16"/>
      <c r="DN57" s="54"/>
      <c r="DO57" s="48"/>
      <c r="DP57" s="48"/>
      <c r="DQ57" s="48"/>
      <c r="DR57" s="48"/>
      <c r="DS57" s="48"/>
      <c r="DT57" s="48"/>
      <c r="DU57" s="188"/>
      <c r="DV57" s="55"/>
      <c r="DW57" s="16"/>
      <c r="DX57" s="16"/>
      <c r="DY57" s="54"/>
      <c r="DZ57" s="48"/>
      <c r="EA57" s="48"/>
      <c r="EB57" s="48"/>
      <c r="EC57" s="48"/>
      <c r="ED57" s="48"/>
      <c r="EE57" s="48"/>
      <c r="EF57" s="188"/>
      <c r="EG57" s="55"/>
      <c r="EH57" s="16"/>
      <c r="EI57" s="16"/>
      <c r="EJ57" s="54"/>
      <c r="EK57" s="48"/>
      <c r="EL57" s="48"/>
      <c r="EM57" s="48"/>
      <c r="EN57" s="48"/>
      <c r="EO57" s="48"/>
      <c r="EP57" s="48"/>
      <c r="EQ57" s="188"/>
      <c r="ER57" s="55"/>
      <c r="ES57" s="16"/>
      <c r="ET57" s="16"/>
      <c r="EU57" s="54"/>
      <c r="EV57" s="48"/>
      <c r="EW57" s="48"/>
      <c r="EX57" s="48"/>
      <c r="EY57" s="48"/>
      <c r="EZ57" s="48"/>
      <c r="FA57" s="48"/>
      <c r="FB57" s="188"/>
      <c r="FC57" s="55"/>
      <c r="FD57" s="16"/>
      <c r="FE57" s="16"/>
      <c r="FF57" s="54"/>
      <c r="FG57" s="48"/>
      <c r="FH57" s="48"/>
      <c r="FI57" s="48"/>
      <c r="FJ57" s="48"/>
      <c r="FK57" s="48"/>
      <c r="FL57" s="48"/>
      <c r="FM57" s="188"/>
      <c r="FN57" s="55"/>
      <c r="FO57" s="16"/>
      <c r="FP57" s="16"/>
      <c r="FQ57" s="54"/>
      <c r="FR57" s="48"/>
      <c r="FS57" s="48"/>
      <c r="FT57" s="48"/>
      <c r="FU57" s="48"/>
      <c r="FV57" s="48"/>
      <c r="FW57" s="48"/>
      <c r="FX57" s="188"/>
      <c r="FY57" s="55"/>
      <c r="FZ57" s="16"/>
      <c r="GA57" s="16"/>
      <c r="GB57" s="54"/>
      <c r="GC57" s="48"/>
      <c r="GD57" s="48"/>
      <c r="GE57" s="48"/>
      <c r="GF57" s="48"/>
      <c r="GG57" s="48"/>
      <c r="GH57" s="48"/>
      <c r="GI57" s="188"/>
      <c r="GJ57" s="55"/>
      <c r="GK57" s="16"/>
      <c r="GL57" s="16"/>
      <c r="GM57" s="54"/>
      <c r="GN57" s="48"/>
      <c r="GO57" s="48"/>
      <c r="GP57" s="48"/>
      <c r="GQ57" s="48"/>
      <c r="GR57" s="48"/>
      <c r="GS57" s="48"/>
      <c r="GT57" s="188"/>
      <c r="GU57" s="55"/>
      <c r="GV57" s="16"/>
      <c r="GW57" s="16"/>
      <c r="GX57" s="54"/>
      <c r="GY57" s="48"/>
      <c r="GZ57" s="48"/>
      <c r="HA57" s="48"/>
      <c r="HB57" s="48"/>
      <c r="HC57" s="48"/>
      <c r="HD57" s="48"/>
      <c r="HE57" s="188"/>
      <c r="HF57" s="55"/>
      <c r="HG57" s="16"/>
      <c r="HH57" s="16"/>
      <c r="HI57" s="54"/>
      <c r="HJ57" s="48"/>
      <c r="HK57" s="48"/>
      <c r="HL57" s="48"/>
      <c r="HM57" s="48"/>
      <c r="HN57" s="48"/>
      <c r="HO57" s="48"/>
      <c r="HP57" s="188"/>
      <c r="HQ57" s="55"/>
      <c r="HR57" s="16"/>
      <c r="HS57" s="16"/>
    </row>
    <row r="58" spans="1:227" x14ac:dyDescent="0.3">
      <c r="A58" s="57"/>
      <c r="B58" s="140"/>
      <c r="C58" s="58"/>
      <c r="D58" s="58"/>
      <c r="E58" s="188"/>
      <c r="F58" s="188"/>
      <c r="G58" s="16"/>
      <c r="H58" s="54"/>
      <c r="I58" s="48"/>
      <c r="J58" s="48"/>
      <c r="K58" s="48"/>
      <c r="L58" s="48"/>
      <c r="M58" s="48"/>
      <c r="N58" s="48"/>
      <c r="O58" s="188"/>
      <c r="P58" s="55"/>
      <c r="Q58" s="16"/>
      <c r="R58" s="16"/>
      <c r="S58" s="54"/>
      <c r="T58" s="48"/>
      <c r="U58" s="48"/>
      <c r="V58" s="48"/>
      <c r="W58" s="48"/>
      <c r="X58" s="48"/>
      <c r="Y58" s="48"/>
      <c r="Z58" s="188"/>
      <c r="AA58" s="55"/>
      <c r="AB58" s="16"/>
      <c r="AC58" s="16"/>
      <c r="AD58" s="54"/>
      <c r="AE58" s="48"/>
      <c r="AF58" s="48"/>
      <c r="AG58" s="48"/>
      <c r="AH58" s="48"/>
      <c r="AI58" s="48"/>
      <c r="AJ58" s="48"/>
      <c r="AK58" s="188"/>
      <c r="AL58" s="55"/>
      <c r="AM58" s="16"/>
      <c r="AN58" s="16"/>
      <c r="AO58" s="54"/>
      <c r="AP58" s="48"/>
      <c r="AQ58" s="48"/>
      <c r="AR58" s="48"/>
      <c r="AS58" s="48"/>
      <c r="AT58" s="48"/>
      <c r="AU58" s="48"/>
      <c r="AV58" s="188"/>
      <c r="AW58" s="55"/>
      <c r="AX58" s="16"/>
      <c r="AY58" s="16"/>
      <c r="AZ58" s="54"/>
      <c r="BA58" s="48"/>
      <c r="BB58" s="48"/>
      <c r="BC58" s="48"/>
      <c r="BD58" s="48"/>
      <c r="BE58" s="48"/>
      <c r="BF58" s="48"/>
      <c r="BG58" s="188"/>
      <c r="BH58" s="55"/>
      <c r="BI58" s="16"/>
      <c r="BJ58" s="16"/>
      <c r="BK58" s="54"/>
      <c r="BL58" s="48"/>
      <c r="BM58" s="48"/>
      <c r="BN58" s="48"/>
      <c r="BO58" s="48"/>
      <c r="BP58" s="48"/>
      <c r="BQ58" s="48"/>
      <c r="BR58" s="188"/>
      <c r="BS58" s="55"/>
      <c r="BT58" s="16"/>
      <c r="BU58" s="16"/>
      <c r="BV58" s="54"/>
      <c r="BW58" s="48"/>
      <c r="BX58" s="48"/>
      <c r="BY58" s="48"/>
      <c r="BZ58" s="48"/>
      <c r="CA58" s="48"/>
      <c r="CB58" s="48"/>
      <c r="CC58" s="188"/>
      <c r="CD58" s="55"/>
      <c r="CE58" s="16"/>
      <c r="CF58" s="16"/>
      <c r="CG58" s="54"/>
      <c r="CH58" s="48"/>
      <c r="CI58" s="48"/>
      <c r="CJ58" s="48"/>
      <c r="CK58" s="48"/>
      <c r="CL58" s="48"/>
      <c r="CM58" s="48"/>
      <c r="CN58" s="188"/>
      <c r="CO58" s="55"/>
      <c r="CP58" s="16"/>
      <c r="CQ58" s="16"/>
      <c r="CR58" s="54"/>
      <c r="CS58" s="48"/>
      <c r="CT58" s="48"/>
      <c r="CU58" s="48"/>
      <c r="CV58" s="48"/>
      <c r="CW58" s="48"/>
      <c r="CX58" s="48"/>
      <c r="CY58" s="188"/>
      <c r="CZ58" s="55"/>
      <c r="DA58" s="16"/>
      <c r="DB58" s="16"/>
      <c r="DC58" s="54"/>
      <c r="DD58" s="48"/>
      <c r="DE58" s="48"/>
      <c r="DF58" s="48"/>
      <c r="DG58" s="48"/>
      <c r="DH58" s="48"/>
      <c r="DI58" s="48"/>
      <c r="DJ58" s="188"/>
      <c r="DK58" s="55"/>
      <c r="DL58" s="16"/>
      <c r="DM58" s="16"/>
      <c r="DN58" s="54"/>
      <c r="DO58" s="48"/>
      <c r="DP58" s="48"/>
      <c r="DQ58" s="48"/>
      <c r="DR58" s="48"/>
      <c r="DS58" s="48"/>
      <c r="DT58" s="48"/>
      <c r="DU58" s="188"/>
      <c r="DV58" s="55"/>
      <c r="DW58" s="16"/>
      <c r="DX58" s="16"/>
      <c r="DY58" s="54"/>
      <c r="DZ58" s="48"/>
      <c r="EA58" s="48"/>
      <c r="EB58" s="48"/>
      <c r="EC58" s="48"/>
      <c r="ED58" s="48"/>
      <c r="EE58" s="48"/>
      <c r="EF58" s="188"/>
      <c r="EG58" s="55"/>
      <c r="EH58" s="16"/>
      <c r="EI58" s="16"/>
      <c r="EJ58" s="54"/>
      <c r="EK58" s="48"/>
      <c r="EL58" s="48"/>
      <c r="EM58" s="48"/>
      <c r="EN58" s="48"/>
      <c r="EO58" s="48"/>
      <c r="EP58" s="48"/>
      <c r="EQ58" s="188"/>
      <c r="ER58" s="55"/>
      <c r="ES58" s="16"/>
      <c r="ET58" s="16"/>
      <c r="EU58" s="54"/>
      <c r="EV58" s="48"/>
      <c r="EW58" s="48"/>
      <c r="EX58" s="48"/>
      <c r="EY58" s="48"/>
      <c r="EZ58" s="48"/>
      <c r="FA58" s="48"/>
      <c r="FB58" s="188"/>
      <c r="FC58" s="55"/>
      <c r="FD58" s="16"/>
      <c r="FE58" s="16"/>
      <c r="FF58" s="54"/>
      <c r="FG58" s="48"/>
      <c r="FH58" s="48"/>
      <c r="FI58" s="48"/>
      <c r="FJ58" s="48"/>
      <c r="FK58" s="48"/>
      <c r="FL58" s="48"/>
      <c r="FM58" s="188"/>
      <c r="FN58" s="55"/>
      <c r="FO58" s="16"/>
      <c r="FP58" s="16"/>
      <c r="FQ58" s="54"/>
      <c r="FR58" s="48"/>
      <c r="FS58" s="48"/>
      <c r="FT58" s="48"/>
      <c r="FU58" s="48"/>
      <c r="FV58" s="48"/>
      <c r="FW58" s="48"/>
      <c r="FX58" s="188"/>
      <c r="FY58" s="55"/>
      <c r="FZ58" s="16"/>
      <c r="GA58" s="16"/>
      <c r="GB58" s="54"/>
      <c r="GC58" s="48"/>
      <c r="GD58" s="48"/>
      <c r="GE58" s="48"/>
      <c r="GF58" s="48"/>
      <c r="GG58" s="48"/>
      <c r="GH58" s="48"/>
      <c r="GI58" s="188"/>
      <c r="GJ58" s="55"/>
      <c r="GK58" s="16"/>
      <c r="GL58" s="16"/>
      <c r="GM58" s="54"/>
      <c r="GN58" s="48"/>
      <c r="GO58" s="48"/>
      <c r="GP58" s="48"/>
      <c r="GQ58" s="48"/>
      <c r="GR58" s="48"/>
      <c r="GS58" s="48"/>
      <c r="GT58" s="188"/>
      <c r="GU58" s="55"/>
      <c r="GV58" s="16"/>
      <c r="GW58" s="16"/>
      <c r="GX58" s="54"/>
      <c r="GY58" s="48"/>
      <c r="GZ58" s="48"/>
      <c r="HA58" s="48"/>
      <c r="HB58" s="48"/>
      <c r="HC58" s="48"/>
      <c r="HD58" s="48"/>
      <c r="HE58" s="188"/>
      <c r="HF58" s="55"/>
      <c r="HG58" s="16"/>
      <c r="HH58" s="16"/>
      <c r="HI58" s="54"/>
      <c r="HJ58" s="48"/>
      <c r="HK58" s="48"/>
      <c r="HL58" s="48"/>
      <c r="HM58" s="48"/>
      <c r="HN58" s="48"/>
      <c r="HO58" s="48"/>
      <c r="HP58" s="188"/>
      <c r="HQ58" s="55"/>
      <c r="HR58" s="16"/>
      <c r="HS58" s="16"/>
    </row>
    <row r="59" spans="1:227" x14ac:dyDescent="0.3">
      <c r="A59" s="57"/>
      <c r="B59" s="140"/>
      <c r="C59" s="58"/>
      <c r="D59" s="58"/>
      <c r="E59" s="188"/>
      <c r="F59" s="188"/>
      <c r="G59" s="16"/>
      <c r="H59" s="54"/>
      <c r="I59" s="48"/>
      <c r="J59" s="48"/>
      <c r="K59" s="48"/>
      <c r="L59" s="48"/>
      <c r="M59" s="48"/>
      <c r="N59" s="48"/>
      <c r="O59" s="188"/>
      <c r="P59" s="55"/>
      <c r="Q59" s="16"/>
      <c r="R59" s="16"/>
      <c r="S59" s="54"/>
      <c r="T59" s="48"/>
      <c r="U59" s="48"/>
      <c r="V59" s="48"/>
      <c r="W59" s="48"/>
      <c r="X59" s="48"/>
      <c r="Y59" s="48"/>
      <c r="Z59" s="188"/>
      <c r="AA59" s="55"/>
      <c r="AB59" s="16"/>
      <c r="AC59" s="16"/>
      <c r="AD59" s="54"/>
      <c r="AE59" s="48"/>
      <c r="AF59" s="48"/>
      <c r="AG59" s="48"/>
      <c r="AH59" s="48"/>
      <c r="AI59" s="48"/>
      <c r="AJ59" s="48"/>
      <c r="AK59" s="188"/>
      <c r="AL59" s="55"/>
      <c r="AM59" s="16"/>
      <c r="AN59" s="16"/>
      <c r="AO59" s="54"/>
      <c r="AP59" s="48"/>
      <c r="AQ59" s="48"/>
      <c r="AR59" s="48"/>
      <c r="AS59" s="48"/>
      <c r="AT59" s="48"/>
      <c r="AU59" s="48"/>
      <c r="AV59" s="188"/>
      <c r="AW59" s="55"/>
      <c r="AX59" s="16"/>
      <c r="AY59" s="16"/>
      <c r="AZ59" s="54"/>
      <c r="BA59" s="48"/>
      <c r="BB59" s="48"/>
      <c r="BC59" s="48"/>
      <c r="BD59" s="48"/>
      <c r="BE59" s="48"/>
      <c r="BF59" s="48"/>
      <c r="BG59" s="188"/>
      <c r="BH59" s="55"/>
      <c r="BI59" s="16"/>
      <c r="BJ59" s="16"/>
      <c r="BK59" s="54"/>
      <c r="BL59" s="48"/>
      <c r="BM59" s="48"/>
      <c r="BN59" s="48"/>
      <c r="BO59" s="48"/>
      <c r="BP59" s="48"/>
      <c r="BQ59" s="48"/>
      <c r="BR59" s="188"/>
      <c r="BS59" s="55"/>
      <c r="BT59" s="16"/>
      <c r="BU59" s="16"/>
      <c r="BV59" s="54"/>
      <c r="BW59" s="48"/>
      <c r="BX59" s="48"/>
      <c r="BY59" s="48"/>
      <c r="BZ59" s="48"/>
      <c r="CA59" s="48"/>
      <c r="CB59" s="48"/>
      <c r="CC59" s="188"/>
      <c r="CD59" s="55"/>
      <c r="CE59" s="16"/>
      <c r="CF59" s="16"/>
      <c r="CG59" s="54"/>
      <c r="CH59" s="48"/>
      <c r="CI59" s="48"/>
      <c r="CJ59" s="48"/>
      <c r="CK59" s="48"/>
      <c r="CL59" s="48"/>
      <c r="CM59" s="48"/>
      <c r="CN59" s="188"/>
      <c r="CO59" s="55"/>
      <c r="CP59" s="16"/>
      <c r="CQ59" s="16"/>
      <c r="CR59" s="54"/>
      <c r="CS59" s="48"/>
      <c r="CT59" s="48"/>
      <c r="CU59" s="48"/>
      <c r="CV59" s="48"/>
      <c r="CW59" s="48"/>
      <c r="CX59" s="48"/>
      <c r="CY59" s="188"/>
      <c r="CZ59" s="55"/>
      <c r="DA59" s="16"/>
      <c r="DB59" s="16"/>
      <c r="DC59" s="54"/>
      <c r="DD59" s="48"/>
      <c r="DE59" s="48"/>
      <c r="DF59" s="48"/>
      <c r="DG59" s="48"/>
      <c r="DH59" s="48"/>
      <c r="DI59" s="48"/>
      <c r="DJ59" s="188"/>
      <c r="DK59" s="55"/>
      <c r="DL59" s="16"/>
      <c r="DM59" s="16"/>
      <c r="DN59" s="54"/>
      <c r="DO59" s="48"/>
      <c r="DP59" s="48"/>
      <c r="DQ59" s="48"/>
      <c r="DR59" s="48"/>
      <c r="DS59" s="48"/>
      <c r="DT59" s="48"/>
      <c r="DU59" s="188"/>
      <c r="DV59" s="55"/>
      <c r="DW59" s="16"/>
      <c r="DX59" s="16"/>
      <c r="DY59" s="54"/>
      <c r="DZ59" s="48"/>
      <c r="EA59" s="48"/>
      <c r="EB59" s="48"/>
      <c r="EC59" s="48"/>
      <c r="ED59" s="48"/>
      <c r="EE59" s="48"/>
      <c r="EF59" s="188"/>
      <c r="EG59" s="55"/>
      <c r="EH59" s="16"/>
      <c r="EI59" s="16"/>
      <c r="EJ59" s="54"/>
      <c r="EK59" s="48"/>
      <c r="EL59" s="48"/>
      <c r="EM59" s="48"/>
      <c r="EN59" s="48"/>
      <c r="EO59" s="48"/>
      <c r="EP59" s="48"/>
      <c r="EQ59" s="188"/>
      <c r="ER59" s="55"/>
      <c r="ES59" s="16"/>
      <c r="ET59" s="16"/>
      <c r="EU59" s="54"/>
      <c r="EV59" s="48"/>
      <c r="EW59" s="48"/>
      <c r="EX59" s="48"/>
      <c r="EY59" s="48"/>
      <c r="EZ59" s="48"/>
      <c r="FA59" s="48"/>
      <c r="FB59" s="188"/>
      <c r="FC59" s="55"/>
      <c r="FD59" s="16"/>
      <c r="FE59" s="16"/>
      <c r="FF59" s="54"/>
      <c r="FG59" s="48"/>
      <c r="FH59" s="48"/>
      <c r="FI59" s="48"/>
      <c r="FJ59" s="48"/>
      <c r="FK59" s="48"/>
      <c r="FL59" s="48"/>
      <c r="FM59" s="188"/>
      <c r="FN59" s="55"/>
      <c r="FO59" s="16"/>
      <c r="FP59" s="16"/>
      <c r="FQ59" s="54"/>
      <c r="FR59" s="48"/>
      <c r="FS59" s="48"/>
      <c r="FT59" s="48"/>
      <c r="FU59" s="48"/>
      <c r="FV59" s="48"/>
      <c r="FW59" s="48"/>
      <c r="FX59" s="188"/>
      <c r="FY59" s="55"/>
      <c r="FZ59" s="16"/>
      <c r="GA59" s="16"/>
      <c r="GB59" s="54"/>
      <c r="GC59" s="48"/>
      <c r="GD59" s="48"/>
      <c r="GE59" s="48"/>
      <c r="GF59" s="48"/>
      <c r="GG59" s="48"/>
      <c r="GH59" s="48"/>
      <c r="GI59" s="188"/>
      <c r="GJ59" s="55"/>
      <c r="GK59" s="16"/>
      <c r="GL59" s="16"/>
      <c r="GM59" s="54"/>
      <c r="GN59" s="48"/>
      <c r="GO59" s="48"/>
      <c r="GP59" s="48"/>
      <c r="GQ59" s="48"/>
      <c r="GR59" s="48"/>
      <c r="GS59" s="48"/>
      <c r="GT59" s="188"/>
      <c r="GU59" s="55"/>
      <c r="GV59" s="16"/>
      <c r="GW59" s="16"/>
      <c r="GX59" s="54"/>
      <c r="GY59" s="48"/>
      <c r="GZ59" s="48"/>
      <c r="HA59" s="48"/>
      <c r="HB59" s="48"/>
      <c r="HC59" s="48"/>
      <c r="HD59" s="48"/>
      <c r="HE59" s="188"/>
      <c r="HF59" s="55"/>
      <c r="HG59" s="16"/>
      <c r="HH59" s="16"/>
      <c r="HI59" s="54"/>
      <c r="HJ59" s="48"/>
      <c r="HK59" s="48"/>
      <c r="HL59" s="48"/>
      <c r="HM59" s="48"/>
      <c r="HN59" s="48"/>
      <c r="HO59" s="48"/>
      <c r="HP59" s="188"/>
      <c r="HQ59" s="55"/>
      <c r="HR59" s="16"/>
      <c r="HS59" s="16"/>
    </row>
    <row r="60" spans="1:227" x14ac:dyDescent="0.3">
      <c r="A60" s="57"/>
      <c r="B60" s="140"/>
      <c r="C60" s="58"/>
      <c r="D60" s="58"/>
      <c r="E60" s="188"/>
      <c r="F60" s="188"/>
      <c r="G60" s="16"/>
      <c r="H60" s="54"/>
      <c r="I60" s="48"/>
      <c r="J60" s="48"/>
      <c r="K60" s="48"/>
      <c r="L60" s="48"/>
      <c r="M60" s="48"/>
      <c r="N60" s="48"/>
      <c r="O60" s="188"/>
      <c r="P60" s="55"/>
      <c r="Q60" s="16"/>
      <c r="R60" s="16"/>
      <c r="S60" s="54"/>
      <c r="T60" s="48"/>
      <c r="U60" s="48"/>
      <c r="V60" s="48"/>
      <c r="W60" s="48"/>
      <c r="X60" s="48"/>
      <c r="Y60" s="48"/>
      <c r="Z60" s="188"/>
      <c r="AA60" s="55"/>
      <c r="AB60" s="16"/>
      <c r="AC60" s="16"/>
      <c r="AD60" s="54"/>
      <c r="AE60" s="48"/>
      <c r="AF60" s="48"/>
      <c r="AG60" s="48"/>
      <c r="AH60" s="48"/>
      <c r="AI60" s="48"/>
      <c r="AJ60" s="48"/>
      <c r="AK60" s="188"/>
      <c r="AL60" s="55"/>
      <c r="AM60" s="16"/>
      <c r="AN60" s="16"/>
      <c r="AO60" s="54"/>
      <c r="AP60" s="48"/>
      <c r="AQ60" s="48"/>
      <c r="AR60" s="48"/>
      <c r="AS60" s="48"/>
      <c r="AT60" s="48"/>
      <c r="AU60" s="48"/>
      <c r="AV60" s="188"/>
      <c r="AW60" s="55"/>
      <c r="AX60" s="16"/>
      <c r="AY60" s="16"/>
      <c r="AZ60" s="54"/>
      <c r="BA60" s="48"/>
      <c r="BB60" s="48"/>
      <c r="BC60" s="48"/>
      <c r="BD60" s="48"/>
      <c r="BE60" s="48"/>
      <c r="BF60" s="48"/>
      <c r="BG60" s="188"/>
      <c r="BH60" s="55"/>
      <c r="BI60" s="16"/>
      <c r="BJ60" s="16"/>
      <c r="BK60" s="54"/>
      <c r="BL60" s="48"/>
      <c r="BM60" s="48"/>
      <c r="BN60" s="48"/>
      <c r="BO60" s="48"/>
      <c r="BP60" s="48"/>
      <c r="BQ60" s="48"/>
      <c r="BR60" s="188"/>
      <c r="BS60" s="55"/>
      <c r="BT60" s="16"/>
      <c r="BU60" s="16"/>
      <c r="BV60" s="54"/>
      <c r="BW60" s="48"/>
      <c r="BX60" s="48"/>
      <c r="BY60" s="48"/>
      <c r="BZ60" s="48"/>
      <c r="CA60" s="48"/>
      <c r="CB60" s="48"/>
      <c r="CC60" s="188"/>
      <c r="CD60" s="55"/>
      <c r="CE60" s="16"/>
      <c r="CF60" s="16"/>
      <c r="CG60" s="54"/>
      <c r="CH60" s="48"/>
      <c r="CI60" s="48"/>
      <c r="CJ60" s="48"/>
      <c r="CK60" s="48"/>
      <c r="CL60" s="48"/>
      <c r="CM60" s="48"/>
      <c r="CN60" s="188"/>
      <c r="CO60" s="55"/>
      <c r="CP60" s="16"/>
      <c r="CQ60" s="16"/>
      <c r="CR60" s="54"/>
      <c r="CS60" s="48"/>
      <c r="CT60" s="48"/>
      <c r="CU60" s="48"/>
      <c r="CV60" s="48"/>
      <c r="CW60" s="48"/>
      <c r="CX60" s="48"/>
      <c r="CY60" s="188"/>
      <c r="CZ60" s="55"/>
      <c r="DA60" s="16"/>
      <c r="DB60" s="16"/>
      <c r="DC60" s="54"/>
      <c r="DD60" s="48"/>
      <c r="DE60" s="48"/>
      <c r="DF60" s="48"/>
      <c r="DG60" s="48"/>
      <c r="DH60" s="48"/>
      <c r="DI60" s="48"/>
      <c r="DJ60" s="188"/>
      <c r="DK60" s="55"/>
      <c r="DL60" s="16"/>
      <c r="DM60" s="16"/>
      <c r="DN60" s="54"/>
      <c r="DO60" s="48"/>
      <c r="DP60" s="48"/>
      <c r="DQ60" s="48"/>
      <c r="DR60" s="48"/>
      <c r="DS60" s="48"/>
      <c r="DT60" s="48"/>
      <c r="DU60" s="188"/>
      <c r="DV60" s="55"/>
      <c r="DW60" s="16"/>
      <c r="DX60" s="16"/>
      <c r="DY60" s="54"/>
      <c r="DZ60" s="48"/>
      <c r="EA60" s="48"/>
      <c r="EB60" s="48"/>
      <c r="EC60" s="48"/>
      <c r="ED60" s="48"/>
      <c r="EE60" s="48"/>
      <c r="EF60" s="188"/>
      <c r="EG60" s="55"/>
      <c r="EH60" s="16"/>
      <c r="EI60" s="16"/>
      <c r="EJ60" s="54"/>
      <c r="EK60" s="48"/>
      <c r="EL60" s="48"/>
      <c r="EM60" s="48"/>
      <c r="EN60" s="48"/>
      <c r="EO60" s="48"/>
      <c r="EP60" s="48"/>
      <c r="EQ60" s="188"/>
      <c r="ER60" s="55"/>
      <c r="ES60" s="16"/>
      <c r="ET60" s="16"/>
      <c r="EU60" s="54"/>
      <c r="EV60" s="48"/>
      <c r="EW60" s="48"/>
      <c r="EX60" s="48"/>
      <c r="EY60" s="48"/>
      <c r="EZ60" s="48"/>
      <c r="FA60" s="48"/>
      <c r="FB60" s="188"/>
      <c r="FC60" s="55"/>
      <c r="FD60" s="16"/>
      <c r="FE60" s="16"/>
      <c r="FF60" s="54"/>
      <c r="FG60" s="48"/>
      <c r="FH60" s="48"/>
      <c r="FI60" s="48"/>
      <c r="FJ60" s="48"/>
      <c r="FK60" s="48"/>
      <c r="FL60" s="48"/>
      <c r="FM60" s="188"/>
      <c r="FN60" s="55"/>
      <c r="FO60" s="16"/>
      <c r="FP60" s="16"/>
      <c r="FQ60" s="54"/>
      <c r="FR60" s="48"/>
      <c r="FS60" s="48"/>
      <c r="FT60" s="48"/>
      <c r="FU60" s="48"/>
      <c r="FV60" s="48"/>
      <c r="FW60" s="48"/>
      <c r="FX60" s="188"/>
      <c r="FY60" s="55"/>
      <c r="FZ60" s="16"/>
      <c r="GA60" s="16"/>
      <c r="GB60" s="54"/>
      <c r="GC60" s="48"/>
      <c r="GD60" s="48"/>
      <c r="GE60" s="48"/>
      <c r="GF60" s="48"/>
      <c r="GG60" s="48"/>
      <c r="GH60" s="48"/>
      <c r="GI60" s="188"/>
      <c r="GJ60" s="55"/>
      <c r="GK60" s="16"/>
      <c r="GL60" s="16"/>
      <c r="GM60" s="54"/>
      <c r="GN60" s="48"/>
      <c r="GO60" s="48"/>
      <c r="GP60" s="48"/>
      <c r="GQ60" s="48"/>
      <c r="GR60" s="48"/>
      <c r="GS60" s="48"/>
      <c r="GT60" s="188"/>
      <c r="GU60" s="55"/>
      <c r="GV60" s="16"/>
      <c r="GW60" s="16"/>
      <c r="GX60" s="54"/>
      <c r="GY60" s="48"/>
      <c r="GZ60" s="48"/>
      <c r="HA60" s="48"/>
      <c r="HB60" s="48"/>
      <c r="HC60" s="48"/>
      <c r="HD60" s="48"/>
      <c r="HE60" s="188"/>
      <c r="HF60" s="55"/>
      <c r="HG60" s="16"/>
      <c r="HH60" s="16"/>
      <c r="HI60" s="54"/>
      <c r="HJ60" s="48"/>
      <c r="HK60" s="48"/>
      <c r="HL60" s="48"/>
      <c r="HM60" s="48"/>
      <c r="HN60" s="48"/>
      <c r="HO60" s="48"/>
      <c r="HP60" s="188"/>
      <c r="HQ60" s="55"/>
      <c r="HR60" s="16"/>
      <c r="HS60" s="16"/>
    </row>
    <row r="61" spans="1:227" x14ac:dyDescent="0.3">
      <c r="A61" s="57"/>
      <c r="B61" s="140"/>
      <c r="C61" s="58"/>
      <c r="D61" s="58"/>
      <c r="E61" s="188"/>
      <c r="F61" s="188"/>
      <c r="G61" s="16"/>
      <c r="H61" s="54"/>
      <c r="I61" s="48"/>
      <c r="J61" s="48"/>
      <c r="K61" s="48"/>
      <c r="L61" s="48"/>
      <c r="M61" s="48"/>
      <c r="N61" s="48"/>
      <c r="O61" s="188"/>
      <c r="P61" s="55"/>
      <c r="Q61" s="16"/>
      <c r="R61" s="16"/>
      <c r="S61" s="54"/>
      <c r="T61" s="48"/>
      <c r="U61" s="48"/>
      <c r="V61" s="48"/>
      <c r="W61" s="48"/>
      <c r="X61" s="48"/>
      <c r="Y61" s="48"/>
      <c r="Z61" s="188"/>
      <c r="AA61" s="55"/>
      <c r="AB61" s="16"/>
      <c r="AC61" s="16"/>
      <c r="AD61" s="54"/>
      <c r="AE61" s="48"/>
      <c r="AF61" s="48"/>
      <c r="AG61" s="48"/>
      <c r="AH61" s="48"/>
      <c r="AI61" s="48"/>
      <c r="AJ61" s="48"/>
      <c r="AK61" s="188"/>
      <c r="AL61" s="55"/>
      <c r="AM61" s="16"/>
      <c r="AN61" s="16"/>
      <c r="AO61" s="54"/>
      <c r="AP61" s="48"/>
      <c r="AQ61" s="48"/>
      <c r="AR61" s="48"/>
      <c r="AS61" s="48"/>
      <c r="AT61" s="48"/>
      <c r="AU61" s="48"/>
      <c r="AV61" s="188"/>
      <c r="AW61" s="55"/>
      <c r="AX61" s="16"/>
      <c r="AY61" s="16"/>
      <c r="AZ61" s="54"/>
      <c r="BA61" s="48"/>
      <c r="BB61" s="48"/>
      <c r="BC61" s="48"/>
      <c r="BD61" s="48"/>
      <c r="BE61" s="48"/>
      <c r="BF61" s="48"/>
      <c r="BG61" s="188"/>
      <c r="BH61" s="55"/>
      <c r="BI61" s="16"/>
      <c r="BJ61" s="16"/>
      <c r="BK61" s="54"/>
      <c r="BL61" s="48"/>
      <c r="BM61" s="48"/>
      <c r="BN61" s="48"/>
      <c r="BO61" s="48"/>
      <c r="BP61" s="48"/>
      <c r="BQ61" s="48"/>
      <c r="BR61" s="188"/>
      <c r="BS61" s="55"/>
      <c r="BT61" s="16"/>
      <c r="BU61" s="16"/>
      <c r="BV61" s="54"/>
      <c r="BW61" s="48"/>
      <c r="BX61" s="48"/>
      <c r="BY61" s="48"/>
      <c r="BZ61" s="48"/>
      <c r="CA61" s="48"/>
      <c r="CB61" s="48"/>
      <c r="CC61" s="188"/>
      <c r="CD61" s="55"/>
      <c r="CE61" s="16"/>
      <c r="CF61" s="16"/>
      <c r="CG61" s="54"/>
      <c r="CH61" s="48"/>
      <c r="CI61" s="48"/>
      <c r="CJ61" s="48"/>
      <c r="CK61" s="48"/>
      <c r="CL61" s="48"/>
      <c r="CM61" s="48"/>
      <c r="CN61" s="188"/>
      <c r="CO61" s="55"/>
      <c r="CP61" s="16"/>
      <c r="CQ61" s="16"/>
      <c r="CR61" s="54"/>
      <c r="CS61" s="48"/>
      <c r="CT61" s="48"/>
      <c r="CU61" s="48"/>
      <c r="CV61" s="48"/>
      <c r="CW61" s="48"/>
      <c r="CX61" s="48"/>
      <c r="CY61" s="188"/>
      <c r="CZ61" s="55"/>
      <c r="DA61" s="16"/>
      <c r="DB61" s="16"/>
      <c r="DC61" s="54"/>
      <c r="DD61" s="48"/>
      <c r="DE61" s="48"/>
      <c r="DF61" s="48"/>
      <c r="DG61" s="48"/>
      <c r="DH61" s="48"/>
      <c r="DI61" s="48"/>
      <c r="DJ61" s="188"/>
      <c r="DK61" s="55"/>
      <c r="DL61" s="16"/>
      <c r="DM61" s="16"/>
      <c r="DN61" s="54"/>
      <c r="DO61" s="48"/>
      <c r="DP61" s="48"/>
      <c r="DQ61" s="48"/>
      <c r="DR61" s="48"/>
      <c r="DS61" s="48"/>
      <c r="DT61" s="48"/>
      <c r="DU61" s="188"/>
      <c r="DV61" s="55"/>
      <c r="DW61" s="16"/>
      <c r="DX61" s="16"/>
      <c r="DY61" s="54"/>
      <c r="DZ61" s="48"/>
      <c r="EA61" s="48"/>
      <c r="EB61" s="48"/>
      <c r="EC61" s="48"/>
      <c r="ED61" s="48"/>
      <c r="EE61" s="48"/>
      <c r="EF61" s="188"/>
      <c r="EG61" s="55"/>
      <c r="EH61" s="16"/>
      <c r="EI61" s="16"/>
      <c r="EJ61" s="54"/>
      <c r="EK61" s="48"/>
      <c r="EL61" s="48"/>
      <c r="EM61" s="48"/>
      <c r="EN61" s="48"/>
      <c r="EO61" s="48"/>
      <c r="EP61" s="48"/>
      <c r="EQ61" s="188"/>
      <c r="ER61" s="55"/>
      <c r="ES61" s="16"/>
      <c r="ET61" s="16"/>
      <c r="EU61" s="54"/>
      <c r="EV61" s="48"/>
      <c r="EW61" s="48"/>
      <c r="EX61" s="48"/>
      <c r="EY61" s="48"/>
      <c r="EZ61" s="48"/>
      <c r="FA61" s="48"/>
      <c r="FB61" s="188"/>
      <c r="FC61" s="55"/>
      <c r="FD61" s="16"/>
      <c r="FE61" s="16"/>
      <c r="FF61" s="54"/>
      <c r="FG61" s="48"/>
      <c r="FH61" s="48"/>
      <c r="FI61" s="48"/>
      <c r="FJ61" s="48"/>
      <c r="FK61" s="48"/>
      <c r="FL61" s="48"/>
      <c r="FM61" s="188"/>
      <c r="FN61" s="55"/>
      <c r="FO61" s="16"/>
      <c r="FP61" s="16"/>
      <c r="FQ61" s="54"/>
      <c r="FR61" s="48"/>
      <c r="FS61" s="48"/>
      <c r="FT61" s="48"/>
      <c r="FU61" s="48"/>
      <c r="FV61" s="48"/>
      <c r="FW61" s="48"/>
      <c r="FX61" s="188"/>
      <c r="FY61" s="55"/>
      <c r="FZ61" s="16"/>
      <c r="GA61" s="16"/>
      <c r="GB61" s="54"/>
      <c r="GC61" s="48"/>
      <c r="GD61" s="48"/>
      <c r="GE61" s="48"/>
      <c r="GF61" s="48"/>
      <c r="GG61" s="48"/>
      <c r="GH61" s="48"/>
      <c r="GI61" s="188"/>
      <c r="GJ61" s="55"/>
      <c r="GK61" s="16"/>
      <c r="GL61" s="16"/>
      <c r="GM61" s="54"/>
      <c r="GN61" s="48"/>
      <c r="GO61" s="48"/>
      <c r="GP61" s="48"/>
      <c r="GQ61" s="48"/>
      <c r="GR61" s="48"/>
      <c r="GS61" s="48"/>
      <c r="GT61" s="188"/>
      <c r="GU61" s="55"/>
      <c r="GV61" s="16"/>
      <c r="GW61" s="16"/>
      <c r="GX61" s="54"/>
      <c r="GY61" s="48"/>
      <c r="GZ61" s="48"/>
      <c r="HA61" s="48"/>
      <c r="HB61" s="48"/>
      <c r="HC61" s="48"/>
      <c r="HD61" s="48"/>
      <c r="HE61" s="188"/>
      <c r="HF61" s="55"/>
      <c r="HG61" s="16"/>
      <c r="HH61" s="16"/>
      <c r="HI61" s="54"/>
      <c r="HJ61" s="48"/>
      <c r="HK61" s="48"/>
      <c r="HL61" s="48"/>
      <c r="HM61" s="48"/>
      <c r="HN61" s="48"/>
      <c r="HO61" s="48"/>
      <c r="HP61" s="188"/>
      <c r="HQ61" s="55"/>
      <c r="HR61" s="16"/>
      <c r="HS61" s="16"/>
    </row>
    <row r="62" spans="1:227" x14ac:dyDescent="0.3">
      <c r="A62" s="57"/>
      <c r="B62" s="140"/>
      <c r="C62" s="58"/>
      <c r="D62" s="58"/>
      <c r="E62" s="188"/>
      <c r="F62" s="188"/>
      <c r="G62" s="16"/>
      <c r="H62" s="54"/>
      <c r="I62" s="48"/>
      <c r="J62" s="48"/>
      <c r="K62" s="48"/>
      <c r="L62" s="48"/>
      <c r="M62" s="48"/>
      <c r="N62" s="48"/>
      <c r="O62" s="188"/>
      <c r="P62" s="55"/>
      <c r="Q62" s="16"/>
      <c r="R62" s="16"/>
      <c r="S62" s="54"/>
      <c r="T62" s="48"/>
      <c r="U62" s="48"/>
      <c r="V62" s="48"/>
      <c r="W62" s="48"/>
      <c r="X62" s="48"/>
      <c r="Y62" s="48"/>
      <c r="Z62" s="188"/>
      <c r="AA62" s="55"/>
      <c r="AB62" s="16"/>
      <c r="AC62" s="16"/>
      <c r="AD62" s="54"/>
      <c r="AE62" s="48"/>
      <c r="AF62" s="48"/>
      <c r="AG62" s="48"/>
      <c r="AH62" s="48"/>
      <c r="AI62" s="48"/>
      <c r="AJ62" s="48"/>
      <c r="AK62" s="188"/>
      <c r="AL62" s="55"/>
      <c r="AM62" s="16"/>
      <c r="AN62" s="16"/>
      <c r="AO62" s="54"/>
      <c r="AP62" s="48"/>
      <c r="AQ62" s="48"/>
      <c r="AR62" s="48"/>
      <c r="AS62" s="48"/>
      <c r="AT62" s="48"/>
      <c r="AU62" s="48"/>
      <c r="AV62" s="188"/>
      <c r="AW62" s="55"/>
      <c r="AX62" s="16"/>
      <c r="AY62" s="16"/>
      <c r="AZ62" s="54"/>
      <c r="BA62" s="48"/>
      <c r="BB62" s="48"/>
      <c r="BC62" s="48"/>
      <c r="BD62" s="48"/>
      <c r="BE62" s="48"/>
      <c r="BF62" s="48"/>
      <c r="BG62" s="188"/>
      <c r="BH62" s="55"/>
      <c r="BI62" s="16"/>
      <c r="BJ62" s="16"/>
      <c r="BK62" s="54"/>
      <c r="BL62" s="48"/>
      <c r="BM62" s="48"/>
      <c r="BN62" s="48"/>
      <c r="BO62" s="48"/>
      <c r="BP62" s="48"/>
      <c r="BQ62" s="48"/>
      <c r="BR62" s="188"/>
      <c r="BS62" s="55"/>
      <c r="BT62" s="16"/>
      <c r="BU62" s="16"/>
      <c r="BV62" s="54"/>
      <c r="BW62" s="48"/>
      <c r="BX62" s="48"/>
      <c r="BY62" s="48"/>
      <c r="BZ62" s="48"/>
      <c r="CA62" s="48"/>
      <c r="CB62" s="48"/>
      <c r="CC62" s="188"/>
      <c r="CD62" s="55"/>
      <c r="CE62" s="16"/>
      <c r="CF62" s="16"/>
      <c r="CG62" s="54"/>
      <c r="CH62" s="48"/>
      <c r="CI62" s="48"/>
      <c r="CJ62" s="48"/>
      <c r="CK62" s="48"/>
      <c r="CL62" s="48"/>
      <c r="CM62" s="48"/>
      <c r="CN62" s="188"/>
      <c r="CO62" s="55"/>
      <c r="CP62" s="16"/>
      <c r="CQ62" s="16"/>
      <c r="CR62" s="54"/>
      <c r="CS62" s="48"/>
      <c r="CT62" s="48"/>
      <c r="CU62" s="48"/>
      <c r="CV62" s="48"/>
      <c r="CW62" s="48"/>
      <c r="CX62" s="48"/>
      <c r="CY62" s="188"/>
      <c r="CZ62" s="55"/>
      <c r="DA62" s="16"/>
      <c r="DB62" s="16"/>
      <c r="DC62" s="54"/>
      <c r="DD62" s="48"/>
      <c r="DE62" s="48"/>
      <c r="DF62" s="48"/>
      <c r="DG62" s="48"/>
      <c r="DH62" s="48"/>
      <c r="DI62" s="48"/>
      <c r="DJ62" s="188"/>
      <c r="DK62" s="55"/>
      <c r="DL62" s="16"/>
      <c r="DM62" s="16"/>
      <c r="DN62" s="54"/>
      <c r="DO62" s="48"/>
      <c r="DP62" s="48"/>
      <c r="DQ62" s="48"/>
      <c r="DR62" s="48"/>
      <c r="DS62" s="48"/>
      <c r="DT62" s="48"/>
      <c r="DU62" s="188"/>
      <c r="DV62" s="55"/>
      <c r="DW62" s="16"/>
      <c r="DX62" s="16"/>
      <c r="DY62" s="54"/>
      <c r="DZ62" s="48"/>
      <c r="EA62" s="48"/>
      <c r="EB62" s="48"/>
      <c r="EC62" s="48"/>
      <c r="ED62" s="48"/>
      <c r="EE62" s="48"/>
      <c r="EF62" s="188"/>
      <c r="EG62" s="55"/>
      <c r="EH62" s="16"/>
      <c r="EI62" s="16"/>
      <c r="EJ62" s="54"/>
      <c r="EK62" s="48"/>
      <c r="EL62" s="48"/>
      <c r="EM62" s="48"/>
      <c r="EN62" s="48"/>
      <c r="EO62" s="48"/>
      <c r="EP62" s="48"/>
      <c r="EQ62" s="188"/>
      <c r="ER62" s="55"/>
      <c r="ES62" s="16"/>
      <c r="ET62" s="16"/>
      <c r="EU62" s="54"/>
      <c r="EV62" s="48"/>
      <c r="EW62" s="48"/>
      <c r="EX62" s="48"/>
      <c r="EY62" s="48"/>
      <c r="EZ62" s="48"/>
      <c r="FA62" s="48"/>
      <c r="FB62" s="188"/>
      <c r="FC62" s="55"/>
      <c r="FD62" s="16"/>
      <c r="FE62" s="16"/>
      <c r="FF62" s="54"/>
      <c r="FG62" s="48"/>
      <c r="FH62" s="48"/>
      <c r="FI62" s="48"/>
      <c r="FJ62" s="48"/>
      <c r="FK62" s="48"/>
      <c r="FL62" s="48"/>
      <c r="FM62" s="188"/>
      <c r="FN62" s="55"/>
      <c r="FO62" s="16"/>
      <c r="FP62" s="16"/>
      <c r="FQ62" s="54"/>
      <c r="FR62" s="48"/>
      <c r="FS62" s="48"/>
      <c r="FT62" s="48"/>
      <c r="FU62" s="48"/>
      <c r="FV62" s="48"/>
      <c r="FW62" s="48"/>
      <c r="FX62" s="188"/>
      <c r="FY62" s="55"/>
      <c r="FZ62" s="16"/>
      <c r="GA62" s="16"/>
      <c r="GB62" s="54"/>
      <c r="GC62" s="48"/>
      <c r="GD62" s="48"/>
      <c r="GE62" s="48"/>
      <c r="GF62" s="48"/>
      <c r="GG62" s="48"/>
      <c r="GH62" s="48"/>
      <c r="GI62" s="188"/>
      <c r="GJ62" s="55"/>
      <c r="GK62" s="16"/>
      <c r="GL62" s="16"/>
      <c r="GM62" s="54"/>
      <c r="GN62" s="48"/>
      <c r="GO62" s="48"/>
      <c r="GP62" s="48"/>
      <c r="GQ62" s="48"/>
      <c r="GR62" s="48"/>
      <c r="GS62" s="48"/>
      <c r="GT62" s="188"/>
      <c r="GU62" s="55"/>
      <c r="GV62" s="16"/>
      <c r="GW62" s="16"/>
      <c r="GX62" s="54"/>
      <c r="GY62" s="48"/>
      <c r="GZ62" s="48"/>
      <c r="HA62" s="48"/>
      <c r="HB62" s="48"/>
      <c r="HC62" s="48"/>
      <c r="HD62" s="48"/>
      <c r="HE62" s="188"/>
      <c r="HF62" s="55"/>
      <c r="HG62" s="16"/>
      <c r="HH62" s="16"/>
      <c r="HI62" s="54"/>
      <c r="HJ62" s="48"/>
      <c r="HK62" s="48"/>
      <c r="HL62" s="48"/>
      <c r="HM62" s="48"/>
      <c r="HN62" s="48"/>
      <c r="HO62" s="48"/>
      <c r="HP62" s="188"/>
      <c r="HQ62" s="55"/>
      <c r="HR62" s="16"/>
      <c r="HS62" s="16"/>
    </row>
    <row r="63" spans="1:227" x14ac:dyDescent="0.3">
      <c r="A63" s="57"/>
      <c r="B63" s="140"/>
      <c r="C63" s="58"/>
      <c r="D63" s="58"/>
      <c r="E63" s="188"/>
      <c r="F63" s="188"/>
      <c r="G63" s="16"/>
      <c r="H63" s="54"/>
      <c r="I63" s="48"/>
      <c r="J63" s="48"/>
      <c r="K63" s="48"/>
      <c r="L63" s="48"/>
      <c r="M63" s="48"/>
      <c r="N63" s="48"/>
      <c r="O63" s="188"/>
      <c r="P63" s="55"/>
      <c r="Q63" s="16"/>
      <c r="R63" s="16"/>
      <c r="S63" s="54"/>
      <c r="T63" s="48"/>
      <c r="U63" s="48"/>
      <c r="V63" s="48"/>
      <c r="W63" s="48"/>
      <c r="X63" s="48"/>
      <c r="Y63" s="48"/>
      <c r="Z63" s="188"/>
      <c r="AA63" s="55"/>
      <c r="AB63" s="16"/>
      <c r="AC63" s="16"/>
      <c r="AD63" s="54"/>
      <c r="AE63" s="48"/>
      <c r="AF63" s="48"/>
      <c r="AG63" s="48"/>
      <c r="AH63" s="48"/>
      <c r="AI63" s="48"/>
      <c r="AJ63" s="48"/>
      <c r="AK63" s="188"/>
      <c r="AL63" s="55"/>
      <c r="AM63" s="16"/>
      <c r="AN63" s="16"/>
      <c r="AO63" s="54"/>
      <c r="AP63" s="48"/>
      <c r="AQ63" s="48"/>
      <c r="AR63" s="48"/>
      <c r="AS63" s="48"/>
      <c r="AT63" s="48"/>
      <c r="AU63" s="48"/>
      <c r="AV63" s="188"/>
      <c r="AW63" s="55"/>
      <c r="AX63" s="16"/>
      <c r="AY63" s="16"/>
      <c r="AZ63" s="54"/>
      <c r="BA63" s="48"/>
      <c r="BB63" s="48"/>
      <c r="BC63" s="48"/>
      <c r="BD63" s="48"/>
      <c r="BE63" s="48"/>
      <c r="BF63" s="48"/>
      <c r="BG63" s="188"/>
      <c r="BH63" s="55"/>
      <c r="BI63" s="16"/>
      <c r="BJ63" s="16"/>
      <c r="BK63" s="54"/>
      <c r="BL63" s="48"/>
      <c r="BM63" s="48"/>
      <c r="BN63" s="48"/>
      <c r="BO63" s="48"/>
      <c r="BP63" s="48"/>
      <c r="BQ63" s="48"/>
      <c r="BR63" s="188"/>
      <c r="BS63" s="55"/>
      <c r="BT63" s="16"/>
      <c r="BU63" s="16"/>
      <c r="BV63" s="54"/>
      <c r="BW63" s="48"/>
      <c r="BX63" s="48"/>
      <c r="BY63" s="48"/>
      <c r="BZ63" s="48"/>
      <c r="CA63" s="48"/>
      <c r="CB63" s="48"/>
      <c r="CC63" s="188"/>
      <c r="CD63" s="55"/>
      <c r="CE63" s="16"/>
      <c r="CF63" s="16"/>
      <c r="CG63" s="54"/>
      <c r="CH63" s="48"/>
      <c r="CI63" s="48"/>
      <c r="CJ63" s="48"/>
      <c r="CK63" s="48"/>
      <c r="CL63" s="48"/>
      <c r="CM63" s="48"/>
      <c r="CN63" s="188"/>
      <c r="CO63" s="55"/>
      <c r="CP63" s="16"/>
      <c r="CQ63" s="16"/>
      <c r="CR63" s="54"/>
      <c r="CS63" s="48"/>
      <c r="CT63" s="48"/>
      <c r="CU63" s="48"/>
      <c r="CV63" s="48"/>
      <c r="CW63" s="48"/>
      <c r="CX63" s="48"/>
      <c r="CY63" s="188"/>
      <c r="CZ63" s="55"/>
      <c r="DA63" s="16"/>
      <c r="DB63" s="16"/>
      <c r="DC63" s="54"/>
      <c r="DD63" s="48"/>
      <c r="DE63" s="48"/>
      <c r="DF63" s="48"/>
      <c r="DG63" s="48"/>
      <c r="DH63" s="48"/>
      <c r="DI63" s="48"/>
      <c r="DJ63" s="188"/>
      <c r="DK63" s="55"/>
      <c r="DL63" s="16"/>
      <c r="DM63" s="16"/>
      <c r="DN63" s="54"/>
      <c r="DO63" s="48"/>
      <c r="DP63" s="48"/>
      <c r="DQ63" s="48"/>
      <c r="DR63" s="48"/>
      <c r="DS63" s="48"/>
      <c r="DT63" s="48"/>
      <c r="DU63" s="188"/>
      <c r="DV63" s="55"/>
      <c r="DW63" s="16"/>
      <c r="DX63" s="16"/>
      <c r="DY63" s="54"/>
      <c r="DZ63" s="48"/>
      <c r="EA63" s="48"/>
      <c r="EB63" s="48"/>
      <c r="EC63" s="48"/>
      <c r="ED63" s="48"/>
      <c r="EE63" s="48"/>
      <c r="EF63" s="188"/>
      <c r="EG63" s="55"/>
      <c r="EH63" s="16"/>
      <c r="EI63" s="16"/>
      <c r="EJ63" s="54"/>
      <c r="EK63" s="48"/>
      <c r="EL63" s="48"/>
      <c r="EM63" s="48"/>
      <c r="EN63" s="48"/>
      <c r="EO63" s="48"/>
      <c r="EP63" s="48"/>
      <c r="EQ63" s="188"/>
      <c r="ER63" s="55"/>
      <c r="ES63" s="16"/>
      <c r="ET63" s="16"/>
      <c r="EU63" s="54"/>
      <c r="EV63" s="48"/>
      <c r="EW63" s="48"/>
      <c r="EX63" s="48"/>
      <c r="EY63" s="48"/>
      <c r="EZ63" s="48"/>
      <c r="FA63" s="48"/>
      <c r="FB63" s="188"/>
      <c r="FC63" s="55"/>
      <c r="FD63" s="16"/>
      <c r="FE63" s="16"/>
      <c r="FF63" s="54"/>
      <c r="FG63" s="48"/>
      <c r="FH63" s="48"/>
      <c r="FI63" s="48"/>
      <c r="FJ63" s="48"/>
      <c r="FK63" s="48"/>
      <c r="FL63" s="48"/>
      <c r="FM63" s="188"/>
      <c r="FN63" s="55"/>
      <c r="FO63" s="16"/>
      <c r="FP63" s="16"/>
      <c r="FQ63" s="54"/>
      <c r="FR63" s="48"/>
      <c r="FS63" s="48"/>
      <c r="FT63" s="48"/>
      <c r="FU63" s="48"/>
      <c r="FV63" s="48"/>
      <c r="FW63" s="48"/>
      <c r="FX63" s="188"/>
      <c r="FY63" s="55"/>
      <c r="FZ63" s="16"/>
      <c r="GA63" s="16"/>
      <c r="GB63" s="54"/>
      <c r="GC63" s="48"/>
      <c r="GD63" s="48"/>
      <c r="GE63" s="48"/>
      <c r="GF63" s="48"/>
      <c r="GG63" s="48"/>
      <c r="GH63" s="48"/>
      <c r="GI63" s="188"/>
      <c r="GJ63" s="55"/>
      <c r="GK63" s="16"/>
      <c r="GL63" s="16"/>
      <c r="GM63" s="54"/>
      <c r="GN63" s="48"/>
      <c r="GO63" s="48"/>
      <c r="GP63" s="48"/>
      <c r="GQ63" s="48"/>
      <c r="GR63" s="48"/>
      <c r="GS63" s="48"/>
      <c r="GT63" s="188"/>
      <c r="GU63" s="55"/>
      <c r="GV63" s="16"/>
      <c r="GW63" s="16"/>
      <c r="GX63" s="54"/>
      <c r="GY63" s="48"/>
      <c r="GZ63" s="48"/>
      <c r="HA63" s="48"/>
      <c r="HB63" s="48"/>
      <c r="HC63" s="48"/>
      <c r="HD63" s="48"/>
      <c r="HE63" s="188"/>
      <c r="HF63" s="55"/>
      <c r="HG63" s="16"/>
      <c r="HH63" s="16"/>
      <c r="HI63" s="54"/>
      <c r="HJ63" s="48"/>
      <c r="HK63" s="48"/>
      <c r="HL63" s="48"/>
      <c r="HM63" s="48"/>
      <c r="HN63" s="48"/>
      <c r="HO63" s="48"/>
      <c r="HP63" s="188"/>
      <c r="HQ63" s="55"/>
      <c r="HR63" s="16"/>
      <c r="HS63" s="16"/>
    </row>
    <row r="64" spans="1:227" x14ac:dyDescent="0.3">
      <c r="A64" s="57"/>
      <c r="B64" s="140"/>
      <c r="C64" s="58"/>
      <c r="D64" s="58"/>
      <c r="E64" s="188"/>
      <c r="F64" s="188"/>
      <c r="G64" s="16"/>
      <c r="H64" s="54"/>
      <c r="I64" s="48"/>
      <c r="J64" s="48"/>
      <c r="K64" s="48"/>
      <c r="L64" s="48"/>
      <c r="M64" s="48"/>
      <c r="N64" s="48"/>
      <c r="O64" s="188"/>
      <c r="P64" s="55"/>
      <c r="Q64" s="16"/>
      <c r="R64" s="16"/>
      <c r="S64" s="54"/>
      <c r="T64" s="48"/>
      <c r="U64" s="48"/>
      <c r="V64" s="48"/>
      <c r="W64" s="48"/>
      <c r="X64" s="48"/>
      <c r="Y64" s="48"/>
      <c r="Z64" s="188"/>
      <c r="AA64" s="55"/>
      <c r="AB64" s="16"/>
      <c r="AC64" s="16"/>
      <c r="AD64" s="54"/>
      <c r="AE64" s="48"/>
      <c r="AF64" s="48"/>
      <c r="AG64" s="48"/>
      <c r="AH64" s="48"/>
      <c r="AI64" s="48"/>
      <c r="AJ64" s="48"/>
      <c r="AK64" s="188"/>
      <c r="AL64" s="55"/>
      <c r="AM64" s="16"/>
      <c r="AN64" s="16"/>
      <c r="AO64" s="54"/>
      <c r="AP64" s="48"/>
      <c r="AQ64" s="48"/>
      <c r="AR64" s="48"/>
      <c r="AS64" s="48"/>
      <c r="AT64" s="48"/>
      <c r="AU64" s="48"/>
      <c r="AV64" s="188"/>
      <c r="AW64" s="55"/>
      <c r="AX64" s="16"/>
      <c r="AY64" s="16"/>
      <c r="AZ64" s="54"/>
      <c r="BA64" s="48"/>
      <c r="BB64" s="48"/>
      <c r="BC64" s="48"/>
      <c r="BD64" s="48"/>
      <c r="BE64" s="48"/>
      <c r="BF64" s="48"/>
      <c r="BG64" s="188"/>
      <c r="BH64" s="55"/>
      <c r="BI64" s="16"/>
      <c r="BJ64" s="16"/>
      <c r="BK64" s="54"/>
      <c r="BL64" s="48"/>
      <c r="BM64" s="48"/>
      <c r="BN64" s="48"/>
      <c r="BO64" s="48"/>
      <c r="BP64" s="48"/>
      <c r="BQ64" s="48"/>
      <c r="BR64" s="188"/>
      <c r="BS64" s="55"/>
      <c r="BT64" s="16"/>
      <c r="BU64" s="16"/>
      <c r="BV64" s="54"/>
      <c r="BW64" s="48"/>
      <c r="BX64" s="48"/>
      <c r="BY64" s="48"/>
      <c r="BZ64" s="48"/>
      <c r="CA64" s="48"/>
      <c r="CB64" s="48"/>
      <c r="CC64" s="188"/>
      <c r="CD64" s="55"/>
      <c r="CE64" s="16"/>
      <c r="CF64" s="16"/>
      <c r="CG64" s="54"/>
      <c r="CH64" s="48"/>
      <c r="CI64" s="48"/>
      <c r="CJ64" s="48"/>
      <c r="CK64" s="48"/>
      <c r="CL64" s="48"/>
      <c r="CM64" s="48"/>
      <c r="CN64" s="188"/>
      <c r="CO64" s="55"/>
      <c r="CP64" s="16"/>
      <c r="CQ64" s="16"/>
      <c r="CR64" s="54"/>
      <c r="CS64" s="48"/>
      <c r="CT64" s="48"/>
      <c r="CU64" s="48"/>
      <c r="CV64" s="48"/>
      <c r="CW64" s="48"/>
      <c r="CX64" s="48"/>
      <c r="CY64" s="188"/>
      <c r="CZ64" s="55"/>
      <c r="DA64" s="16"/>
      <c r="DB64" s="16"/>
      <c r="DC64" s="54"/>
      <c r="DD64" s="48"/>
      <c r="DE64" s="48"/>
      <c r="DF64" s="48"/>
      <c r="DG64" s="48"/>
      <c r="DH64" s="48"/>
      <c r="DI64" s="48"/>
      <c r="DJ64" s="188"/>
      <c r="DK64" s="55"/>
      <c r="DL64" s="16"/>
      <c r="DM64" s="16"/>
      <c r="DN64" s="54"/>
      <c r="DO64" s="48"/>
      <c r="DP64" s="48"/>
      <c r="DQ64" s="48"/>
      <c r="DR64" s="48"/>
      <c r="DS64" s="48"/>
      <c r="DT64" s="48"/>
      <c r="DU64" s="188"/>
      <c r="DV64" s="55"/>
      <c r="DW64" s="16"/>
      <c r="DX64" s="16"/>
      <c r="DY64" s="54"/>
      <c r="DZ64" s="48"/>
      <c r="EA64" s="48"/>
      <c r="EB64" s="48"/>
      <c r="EC64" s="48"/>
      <c r="ED64" s="48"/>
      <c r="EE64" s="48"/>
      <c r="EF64" s="188"/>
      <c r="EG64" s="55"/>
      <c r="EH64" s="16"/>
      <c r="EI64" s="16"/>
      <c r="EJ64" s="54"/>
      <c r="EK64" s="48"/>
      <c r="EL64" s="48"/>
      <c r="EM64" s="48"/>
      <c r="EN64" s="48"/>
      <c r="EO64" s="48"/>
      <c r="EP64" s="48"/>
      <c r="EQ64" s="188"/>
      <c r="ER64" s="55"/>
      <c r="ES64" s="16"/>
      <c r="ET64" s="16"/>
      <c r="EU64" s="54"/>
      <c r="EV64" s="48"/>
      <c r="EW64" s="48"/>
      <c r="EX64" s="48"/>
      <c r="EY64" s="48"/>
      <c r="EZ64" s="48"/>
      <c r="FA64" s="48"/>
      <c r="FB64" s="188"/>
      <c r="FC64" s="55"/>
      <c r="FD64" s="16"/>
      <c r="FE64" s="16"/>
      <c r="FF64" s="54"/>
      <c r="FG64" s="48"/>
      <c r="FH64" s="48"/>
      <c r="FI64" s="48"/>
      <c r="FJ64" s="48"/>
      <c r="FK64" s="48"/>
      <c r="FL64" s="48"/>
      <c r="FM64" s="188"/>
      <c r="FN64" s="55"/>
      <c r="FO64" s="16"/>
      <c r="FP64" s="16"/>
      <c r="FQ64" s="54"/>
      <c r="FR64" s="48"/>
      <c r="FS64" s="48"/>
      <c r="FT64" s="48"/>
      <c r="FU64" s="48"/>
      <c r="FV64" s="48"/>
      <c r="FW64" s="48"/>
      <c r="FX64" s="188"/>
      <c r="FY64" s="55"/>
      <c r="FZ64" s="16"/>
      <c r="GA64" s="16"/>
      <c r="GB64" s="54"/>
      <c r="GC64" s="48"/>
      <c r="GD64" s="48"/>
      <c r="GE64" s="48"/>
      <c r="GF64" s="48"/>
      <c r="GG64" s="48"/>
      <c r="GH64" s="48"/>
      <c r="GI64" s="188"/>
      <c r="GJ64" s="55"/>
      <c r="GK64" s="16"/>
      <c r="GL64" s="16"/>
      <c r="GM64" s="54"/>
      <c r="GN64" s="48"/>
      <c r="GO64" s="48"/>
      <c r="GP64" s="48"/>
      <c r="GQ64" s="48"/>
      <c r="GR64" s="48"/>
      <c r="GS64" s="48"/>
      <c r="GT64" s="188"/>
      <c r="GU64" s="55"/>
      <c r="GV64" s="16"/>
      <c r="GW64" s="16"/>
      <c r="GX64" s="54"/>
      <c r="GY64" s="48"/>
      <c r="GZ64" s="48"/>
      <c r="HA64" s="48"/>
      <c r="HB64" s="48"/>
      <c r="HC64" s="48"/>
      <c r="HD64" s="48"/>
      <c r="HE64" s="188"/>
      <c r="HF64" s="55"/>
      <c r="HG64" s="16"/>
      <c r="HH64" s="16"/>
      <c r="HI64" s="54"/>
      <c r="HJ64" s="48"/>
      <c r="HK64" s="48"/>
      <c r="HL64" s="48"/>
      <c r="HM64" s="48"/>
      <c r="HN64" s="48"/>
      <c r="HO64" s="48"/>
      <c r="HP64" s="188"/>
      <c r="HQ64" s="55"/>
      <c r="HR64" s="16"/>
      <c r="HS64" s="16"/>
    </row>
    <row r="65" spans="1:227" x14ac:dyDescent="0.3">
      <c r="A65" s="57"/>
      <c r="B65" s="140"/>
      <c r="C65" s="58"/>
      <c r="D65" s="58"/>
      <c r="E65" s="188"/>
      <c r="F65" s="188"/>
      <c r="G65" s="16"/>
      <c r="H65" s="54"/>
      <c r="I65" s="48"/>
      <c r="J65" s="48"/>
      <c r="K65" s="48"/>
      <c r="L65" s="48"/>
      <c r="M65" s="48"/>
      <c r="N65" s="48"/>
      <c r="O65" s="188"/>
      <c r="P65" s="55"/>
      <c r="Q65" s="16"/>
      <c r="R65" s="16"/>
      <c r="S65" s="54"/>
      <c r="T65" s="48"/>
      <c r="U65" s="48"/>
      <c r="V65" s="48"/>
      <c r="W65" s="48"/>
      <c r="X65" s="48"/>
      <c r="Y65" s="48"/>
      <c r="Z65" s="188"/>
      <c r="AA65" s="55"/>
      <c r="AB65" s="16"/>
      <c r="AC65" s="16"/>
      <c r="AD65" s="54"/>
      <c r="AE65" s="48"/>
      <c r="AF65" s="48"/>
      <c r="AG65" s="48"/>
      <c r="AH65" s="48"/>
      <c r="AI65" s="48"/>
      <c r="AJ65" s="48"/>
      <c r="AK65" s="188"/>
      <c r="AL65" s="55"/>
      <c r="AM65" s="16"/>
      <c r="AN65" s="16"/>
      <c r="AO65" s="54"/>
      <c r="AP65" s="48"/>
      <c r="AQ65" s="48"/>
      <c r="AR65" s="48"/>
      <c r="AS65" s="48"/>
      <c r="AT65" s="48"/>
      <c r="AU65" s="48"/>
      <c r="AV65" s="188"/>
      <c r="AW65" s="55"/>
      <c r="AX65" s="16"/>
      <c r="AY65" s="16"/>
      <c r="AZ65" s="54"/>
      <c r="BA65" s="48"/>
      <c r="BB65" s="48"/>
      <c r="BC65" s="48"/>
      <c r="BD65" s="48"/>
      <c r="BE65" s="48"/>
      <c r="BF65" s="48"/>
      <c r="BG65" s="188"/>
      <c r="BH65" s="55"/>
      <c r="BI65" s="16"/>
      <c r="BJ65" s="16"/>
      <c r="BK65" s="54"/>
      <c r="BL65" s="48"/>
      <c r="BM65" s="48"/>
      <c r="BN65" s="48"/>
      <c r="BO65" s="48"/>
      <c r="BP65" s="48"/>
      <c r="BQ65" s="48"/>
      <c r="BR65" s="188"/>
      <c r="BS65" s="55"/>
      <c r="BT65" s="16"/>
      <c r="BU65" s="16"/>
      <c r="BV65" s="54"/>
      <c r="BW65" s="48"/>
      <c r="BX65" s="48"/>
      <c r="BY65" s="48"/>
      <c r="BZ65" s="48"/>
      <c r="CA65" s="48"/>
      <c r="CB65" s="48"/>
      <c r="CC65" s="188"/>
      <c r="CD65" s="55"/>
      <c r="CE65" s="16"/>
      <c r="CF65" s="16"/>
      <c r="CG65" s="54"/>
      <c r="CH65" s="48"/>
      <c r="CI65" s="48"/>
      <c r="CJ65" s="48"/>
      <c r="CK65" s="48"/>
      <c r="CL65" s="48"/>
      <c r="CM65" s="48"/>
      <c r="CN65" s="188"/>
      <c r="CO65" s="55"/>
      <c r="CP65" s="16"/>
      <c r="CQ65" s="16"/>
      <c r="CR65" s="54"/>
      <c r="CS65" s="48"/>
      <c r="CT65" s="48"/>
      <c r="CU65" s="48"/>
      <c r="CV65" s="48"/>
      <c r="CW65" s="48"/>
      <c r="CX65" s="48"/>
      <c r="CY65" s="188"/>
      <c r="CZ65" s="55"/>
      <c r="DA65" s="16"/>
      <c r="DB65" s="16"/>
      <c r="DC65" s="54"/>
      <c r="DD65" s="48"/>
      <c r="DE65" s="48"/>
      <c r="DF65" s="48"/>
      <c r="DG65" s="48"/>
      <c r="DH65" s="48"/>
      <c r="DI65" s="48"/>
      <c r="DJ65" s="188"/>
      <c r="DK65" s="55"/>
      <c r="DL65" s="16"/>
      <c r="DM65" s="16"/>
      <c r="DN65" s="54"/>
      <c r="DO65" s="48"/>
      <c r="DP65" s="48"/>
      <c r="DQ65" s="48"/>
      <c r="DR65" s="48"/>
      <c r="DS65" s="48"/>
      <c r="DT65" s="48"/>
      <c r="DU65" s="188"/>
      <c r="DV65" s="55"/>
      <c r="DW65" s="16"/>
      <c r="DX65" s="16"/>
      <c r="DY65" s="54"/>
      <c r="DZ65" s="48"/>
      <c r="EA65" s="48"/>
      <c r="EB65" s="48"/>
      <c r="EC65" s="48"/>
      <c r="ED65" s="48"/>
      <c r="EE65" s="48"/>
      <c r="EF65" s="188"/>
      <c r="EG65" s="55"/>
      <c r="EH65" s="16"/>
      <c r="EI65" s="16"/>
      <c r="EJ65" s="54"/>
      <c r="EK65" s="48"/>
      <c r="EL65" s="48"/>
      <c r="EM65" s="48"/>
      <c r="EN65" s="48"/>
      <c r="EO65" s="48"/>
      <c r="EP65" s="48"/>
      <c r="EQ65" s="188"/>
      <c r="ER65" s="55"/>
      <c r="ES65" s="16"/>
      <c r="ET65" s="16"/>
      <c r="EU65" s="54"/>
      <c r="EV65" s="48"/>
      <c r="EW65" s="48"/>
      <c r="EX65" s="48"/>
      <c r="EY65" s="48"/>
      <c r="EZ65" s="48"/>
      <c r="FA65" s="48"/>
      <c r="FB65" s="188"/>
      <c r="FC65" s="55"/>
      <c r="FD65" s="16"/>
      <c r="FE65" s="16"/>
      <c r="FF65" s="54"/>
      <c r="FG65" s="48"/>
      <c r="FH65" s="48"/>
      <c r="FI65" s="48"/>
      <c r="FJ65" s="48"/>
      <c r="FK65" s="48"/>
      <c r="FL65" s="48"/>
      <c r="FM65" s="188"/>
      <c r="FN65" s="55"/>
      <c r="FO65" s="16"/>
      <c r="FP65" s="16"/>
      <c r="FQ65" s="54"/>
      <c r="FR65" s="48"/>
      <c r="FS65" s="48"/>
      <c r="FT65" s="48"/>
      <c r="FU65" s="48"/>
      <c r="FV65" s="48"/>
      <c r="FW65" s="48"/>
      <c r="FX65" s="188"/>
      <c r="FY65" s="55"/>
      <c r="FZ65" s="16"/>
      <c r="GA65" s="16"/>
      <c r="GB65" s="54"/>
      <c r="GC65" s="48"/>
      <c r="GD65" s="48"/>
      <c r="GE65" s="48"/>
      <c r="GF65" s="48"/>
      <c r="GG65" s="48"/>
      <c r="GH65" s="48"/>
      <c r="GI65" s="188"/>
      <c r="GJ65" s="55"/>
      <c r="GK65" s="16"/>
      <c r="GL65" s="16"/>
      <c r="GM65" s="54"/>
      <c r="GN65" s="48"/>
      <c r="GO65" s="48"/>
      <c r="GP65" s="48"/>
      <c r="GQ65" s="48"/>
      <c r="GR65" s="48"/>
      <c r="GS65" s="48"/>
      <c r="GT65" s="188"/>
      <c r="GU65" s="55"/>
      <c r="GV65" s="16"/>
      <c r="GW65" s="16"/>
      <c r="GX65" s="54"/>
      <c r="GY65" s="48"/>
      <c r="GZ65" s="48"/>
      <c r="HA65" s="48"/>
      <c r="HB65" s="48"/>
      <c r="HC65" s="48"/>
      <c r="HD65" s="48"/>
      <c r="HE65" s="188"/>
      <c r="HF65" s="55"/>
      <c r="HG65" s="16"/>
      <c r="HH65" s="16"/>
      <c r="HI65" s="54"/>
      <c r="HJ65" s="48"/>
      <c r="HK65" s="48"/>
      <c r="HL65" s="48"/>
      <c r="HM65" s="48"/>
      <c r="HN65" s="48"/>
      <c r="HO65" s="48"/>
      <c r="HP65" s="188"/>
      <c r="HQ65" s="55"/>
      <c r="HR65" s="16"/>
      <c r="HS65" s="16"/>
    </row>
    <row r="66" spans="1:227" x14ac:dyDescent="0.3">
      <c r="A66" s="57"/>
      <c r="B66" s="140"/>
      <c r="C66" s="58"/>
      <c r="D66" s="58"/>
      <c r="E66" s="188"/>
      <c r="F66" s="188"/>
      <c r="G66" s="16"/>
      <c r="H66" s="54"/>
      <c r="I66" s="48"/>
      <c r="J66" s="48"/>
      <c r="K66" s="48"/>
      <c r="L66" s="48"/>
      <c r="M66" s="48"/>
      <c r="N66" s="48"/>
      <c r="O66" s="188"/>
      <c r="P66" s="55"/>
      <c r="Q66" s="16"/>
      <c r="R66" s="16"/>
      <c r="S66" s="54"/>
      <c r="T66" s="48"/>
      <c r="U66" s="48"/>
      <c r="V66" s="48"/>
      <c r="W66" s="48"/>
      <c r="X66" s="48"/>
      <c r="Y66" s="48"/>
      <c r="Z66" s="188"/>
      <c r="AA66" s="55"/>
      <c r="AB66" s="16"/>
      <c r="AC66" s="16"/>
      <c r="AD66" s="54"/>
      <c r="AE66" s="48"/>
      <c r="AF66" s="48"/>
      <c r="AG66" s="48"/>
      <c r="AH66" s="48"/>
      <c r="AI66" s="48"/>
      <c r="AJ66" s="48"/>
      <c r="AK66" s="188"/>
      <c r="AL66" s="55"/>
      <c r="AM66" s="16"/>
      <c r="AN66" s="16"/>
      <c r="AO66" s="54"/>
      <c r="AP66" s="48"/>
      <c r="AQ66" s="48"/>
      <c r="AR66" s="48"/>
      <c r="AS66" s="48"/>
      <c r="AT66" s="48"/>
      <c r="AU66" s="48"/>
      <c r="AV66" s="188"/>
      <c r="AW66" s="55"/>
      <c r="AX66" s="16"/>
      <c r="AY66" s="16"/>
      <c r="AZ66" s="54"/>
      <c r="BA66" s="48"/>
      <c r="BB66" s="48"/>
      <c r="BC66" s="48"/>
      <c r="BD66" s="48"/>
      <c r="BE66" s="48"/>
      <c r="BF66" s="48"/>
      <c r="BG66" s="188"/>
      <c r="BH66" s="55"/>
      <c r="BI66" s="16"/>
      <c r="BJ66" s="16"/>
      <c r="BK66" s="54"/>
      <c r="BL66" s="48"/>
      <c r="BM66" s="48"/>
      <c r="BN66" s="48"/>
      <c r="BO66" s="48"/>
      <c r="BP66" s="48"/>
      <c r="BQ66" s="48"/>
      <c r="BR66" s="188"/>
      <c r="BS66" s="55"/>
      <c r="BT66" s="16"/>
      <c r="BU66" s="16"/>
      <c r="BV66" s="54"/>
      <c r="BW66" s="48"/>
      <c r="BX66" s="48"/>
      <c r="BY66" s="48"/>
      <c r="BZ66" s="48"/>
      <c r="CA66" s="48"/>
      <c r="CB66" s="48"/>
      <c r="CC66" s="188"/>
      <c r="CD66" s="55"/>
      <c r="CE66" s="16"/>
      <c r="CF66" s="16"/>
      <c r="CG66" s="54"/>
      <c r="CH66" s="48"/>
      <c r="CI66" s="48"/>
      <c r="CJ66" s="48"/>
      <c r="CK66" s="48"/>
      <c r="CL66" s="48"/>
      <c r="CM66" s="48"/>
      <c r="CN66" s="188"/>
      <c r="CO66" s="55"/>
      <c r="CP66" s="16"/>
      <c r="CQ66" s="16"/>
      <c r="CR66" s="54"/>
      <c r="CS66" s="48"/>
      <c r="CT66" s="48"/>
      <c r="CU66" s="48"/>
      <c r="CV66" s="48"/>
      <c r="CW66" s="48"/>
      <c r="CX66" s="48"/>
      <c r="CY66" s="188"/>
      <c r="CZ66" s="55"/>
      <c r="DA66" s="16"/>
      <c r="DB66" s="16"/>
      <c r="DC66" s="54"/>
      <c r="DD66" s="48"/>
      <c r="DE66" s="48"/>
      <c r="DF66" s="48"/>
      <c r="DG66" s="48"/>
      <c r="DH66" s="48"/>
      <c r="DI66" s="48"/>
      <c r="DJ66" s="188"/>
      <c r="DK66" s="55"/>
      <c r="DL66" s="16"/>
      <c r="DM66" s="16"/>
      <c r="DN66" s="54"/>
      <c r="DO66" s="48"/>
      <c r="DP66" s="48"/>
      <c r="DQ66" s="48"/>
      <c r="DR66" s="48"/>
      <c r="DS66" s="48"/>
      <c r="DT66" s="48"/>
      <c r="DU66" s="188"/>
      <c r="DV66" s="55"/>
      <c r="DW66" s="16"/>
      <c r="DX66" s="16"/>
      <c r="DY66" s="54"/>
      <c r="DZ66" s="48"/>
      <c r="EA66" s="48"/>
      <c r="EB66" s="48"/>
      <c r="EC66" s="48"/>
      <c r="ED66" s="48"/>
      <c r="EE66" s="48"/>
      <c r="EF66" s="188"/>
      <c r="EG66" s="55"/>
      <c r="EH66" s="16"/>
      <c r="EI66" s="16"/>
      <c r="EJ66" s="54"/>
      <c r="EK66" s="48"/>
      <c r="EL66" s="48"/>
      <c r="EM66" s="48"/>
      <c r="EN66" s="48"/>
      <c r="EO66" s="48"/>
      <c r="EP66" s="48"/>
      <c r="EQ66" s="188"/>
      <c r="ER66" s="55"/>
      <c r="ES66" s="16"/>
      <c r="ET66" s="16"/>
      <c r="EU66" s="54"/>
      <c r="EV66" s="48"/>
      <c r="EW66" s="48"/>
      <c r="EX66" s="48"/>
      <c r="EY66" s="48"/>
      <c r="EZ66" s="48"/>
      <c r="FA66" s="48"/>
      <c r="FB66" s="188"/>
      <c r="FC66" s="55"/>
      <c r="FD66" s="16"/>
      <c r="FE66" s="16"/>
      <c r="FF66" s="54"/>
      <c r="FG66" s="48"/>
      <c r="FH66" s="48"/>
      <c r="FI66" s="48"/>
      <c r="FJ66" s="48"/>
      <c r="FK66" s="48"/>
      <c r="FL66" s="48"/>
      <c r="FM66" s="188"/>
      <c r="FN66" s="55"/>
      <c r="FO66" s="16"/>
      <c r="FP66" s="16"/>
      <c r="FQ66" s="54"/>
      <c r="FR66" s="48"/>
      <c r="FS66" s="48"/>
      <c r="FT66" s="48"/>
      <c r="FU66" s="48"/>
      <c r="FV66" s="48"/>
      <c r="FW66" s="48"/>
      <c r="FX66" s="188"/>
      <c r="FY66" s="55"/>
      <c r="FZ66" s="16"/>
      <c r="GA66" s="16"/>
      <c r="GB66" s="54"/>
      <c r="GC66" s="48"/>
      <c r="GD66" s="48"/>
      <c r="GE66" s="48"/>
      <c r="GF66" s="48"/>
      <c r="GG66" s="48"/>
      <c r="GH66" s="48"/>
      <c r="GI66" s="188"/>
      <c r="GJ66" s="55"/>
      <c r="GK66" s="16"/>
      <c r="GL66" s="16"/>
      <c r="GM66" s="54"/>
      <c r="GN66" s="48"/>
      <c r="GO66" s="48"/>
      <c r="GP66" s="48"/>
      <c r="GQ66" s="48"/>
      <c r="GR66" s="48"/>
      <c r="GS66" s="48"/>
      <c r="GT66" s="188"/>
      <c r="GU66" s="55"/>
      <c r="GV66" s="16"/>
      <c r="GW66" s="16"/>
      <c r="GX66" s="54"/>
      <c r="GY66" s="48"/>
      <c r="GZ66" s="48"/>
      <c r="HA66" s="48"/>
      <c r="HB66" s="48"/>
      <c r="HC66" s="48"/>
      <c r="HD66" s="48"/>
      <c r="HE66" s="188"/>
      <c r="HF66" s="55"/>
      <c r="HG66" s="16"/>
      <c r="HH66" s="16"/>
      <c r="HI66" s="54"/>
      <c r="HJ66" s="48"/>
      <c r="HK66" s="48"/>
      <c r="HL66" s="48"/>
      <c r="HM66" s="48"/>
      <c r="HN66" s="48"/>
      <c r="HO66" s="48"/>
      <c r="HP66" s="188"/>
      <c r="HQ66" s="55"/>
      <c r="HR66" s="16"/>
      <c r="HS66" s="16"/>
    </row>
    <row r="67" spans="1:227" x14ac:dyDescent="0.3">
      <c r="A67" s="57"/>
      <c r="B67" s="140"/>
      <c r="C67" s="58"/>
      <c r="D67" s="58"/>
      <c r="E67" s="188"/>
      <c r="F67" s="188"/>
      <c r="G67" s="16"/>
      <c r="H67" s="54"/>
      <c r="I67" s="48"/>
      <c r="J67" s="48"/>
      <c r="K67" s="48"/>
      <c r="L67" s="48"/>
      <c r="M67" s="48"/>
      <c r="N67" s="48"/>
      <c r="O67" s="188"/>
      <c r="P67" s="55"/>
      <c r="Q67" s="16"/>
      <c r="R67" s="16"/>
      <c r="S67" s="54"/>
      <c r="T67" s="48"/>
      <c r="U67" s="48"/>
      <c r="V67" s="48"/>
      <c r="W67" s="48"/>
      <c r="X67" s="48"/>
      <c r="Y67" s="48"/>
      <c r="Z67" s="188"/>
      <c r="AA67" s="55"/>
      <c r="AB67" s="16"/>
      <c r="AC67" s="16"/>
      <c r="AD67" s="54"/>
      <c r="AE67" s="48"/>
      <c r="AF67" s="48"/>
      <c r="AG67" s="48"/>
      <c r="AH67" s="48"/>
      <c r="AI67" s="48"/>
      <c r="AJ67" s="48"/>
      <c r="AK67" s="188"/>
      <c r="AL67" s="55"/>
      <c r="AM67" s="16"/>
      <c r="AN67" s="16"/>
      <c r="AO67" s="54"/>
      <c r="AP67" s="48"/>
      <c r="AQ67" s="48"/>
      <c r="AR67" s="48"/>
      <c r="AS67" s="48"/>
      <c r="AT67" s="48"/>
      <c r="AU67" s="48"/>
      <c r="AV67" s="188"/>
      <c r="AW67" s="55"/>
      <c r="AX67" s="16"/>
      <c r="AY67" s="16"/>
      <c r="AZ67" s="54"/>
      <c r="BA67" s="48"/>
      <c r="BB67" s="48"/>
      <c r="BC67" s="48"/>
      <c r="BD67" s="48"/>
      <c r="BE67" s="48"/>
      <c r="BF67" s="48"/>
      <c r="BG67" s="188"/>
      <c r="BH67" s="55"/>
      <c r="BI67" s="16"/>
      <c r="BJ67" s="16"/>
      <c r="BK67" s="54"/>
      <c r="BL67" s="48"/>
      <c r="BM67" s="48"/>
      <c r="BN67" s="48"/>
      <c r="BO67" s="48"/>
      <c r="BP67" s="48"/>
      <c r="BQ67" s="48"/>
      <c r="BR67" s="188"/>
      <c r="BS67" s="55"/>
      <c r="BT67" s="16"/>
      <c r="BU67" s="16"/>
      <c r="BV67" s="54"/>
      <c r="BW67" s="48"/>
      <c r="BX67" s="48"/>
      <c r="BY67" s="48"/>
      <c r="BZ67" s="48"/>
      <c r="CA67" s="48"/>
      <c r="CB67" s="48"/>
      <c r="CC67" s="188"/>
      <c r="CD67" s="55"/>
      <c r="CE67" s="16"/>
      <c r="CF67" s="16"/>
      <c r="CG67" s="54"/>
      <c r="CH67" s="48"/>
      <c r="CI67" s="48"/>
      <c r="CJ67" s="48"/>
      <c r="CK67" s="48"/>
      <c r="CL67" s="48"/>
      <c r="CM67" s="48"/>
      <c r="CN67" s="188"/>
      <c r="CO67" s="55"/>
      <c r="CP67" s="16"/>
      <c r="CQ67" s="16"/>
      <c r="CR67" s="54"/>
      <c r="CS67" s="48"/>
      <c r="CT67" s="48"/>
      <c r="CU67" s="48"/>
      <c r="CV67" s="48"/>
      <c r="CW67" s="48"/>
      <c r="CX67" s="48"/>
      <c r="CY67" s="188"/>
      <c r="CZ67" s="55"/>
      <c r="DA67" s="16"/>
      <c r="DB67" s="16"/>
      <c r="DC67" s="54"/>
      <c r="DD67" s="48"/>
      <c r="DE67" s="48"/>
      <c r="DF67" s="48"/>
      <c r="DG67" s="48"/>
      <c r="DH67" s="48"/>
      <c r="DI67" s="48"/>
      <c r="DJ67" s="188"/>
      <c r="DK67" s="55"/>
      <c r="DL67" s="16"/>
      <c r="DM67" s="16"/>
      <c r="DN67" s="54"/>
      <c r="DO67" s="48"/>
      <c r="DP67" s="48"/>
      <c r="DQ67" s="48"/>
      <c r="DR67" s="48"/>
      <c r="DS67" s="48"/>
      <c r="DT67" s="48"/>
      <c r="DU67" s="188"/>
      <c r="DV67" s="55"/>
      <c r="DW67" s="16"/>
      <c r="DX67" s="16"/>
      <c r="DY67" s="54"/>
      <c r="DZ67" s="48"/>
      <c r="EA67" s="48"/>
      <c r="EB67" s="48"/>
      <c r="EC67" s="48"/>
      <c r="ED67" s="48"/>
      <c r="EE67" s="48"/>
      <c r="EF67" s="188"/>
      <c r="EG67" s="55"/>
      <c r="EH67" s="16"/>
      <c r="EI67" s="16"/>
      <c r="EJ67" s="54"/>
      <c r="EK67" s="48"/>
      <c r="EL67" s="48"/>
      <c r="EM67" s="48"/>
      <c r="EN67" s="48"/>
      <c r="EO67" s="48"/>
      <c r="EP67" s="48"/>
      <c r="EQ67" s="188"/>
      <c r="ER67" s="55"/>
      <c r="ES67" s="16"/>
      <c r="ET67" s="16"/>
      <c r="EU67" s="54"/>
      <c r="EV67" s="48"/>
      <c r="EW67" s="48"/>
      <c r="EX67" s="48"/>
      <c r="EY67" s="48"/>
      <c r="EZ67" s="48"/>
      <c r="FA67" s="48"/>
      <c r="FB67" s="188"/>
      <c r="FC67" s="55"/>
      <c r="FD67" s="16"/>
      <c r="FE67" s="16"/>
      <c r="FF67" s="54"/>
      <c r="FG67" s="48"/>
      <c r="FH67" s="48"/>
      <c r="FI67" s="48"/>
      <c r="FJ67" s="48"/>
      <c r="FK67" s="48"/>
      <c r="FL67" s="48"/>
      <c r="FM67" s="188"/>
      <c r="FN67" s="55"/>
      <c r="FO67" s="16"/>
      <c r="FP67" s="16"/>
      <c r="FQ67" s="54"/>
      <c r="FR67" s="48"/>
      <c r="FS67" s="48"/>
      <c r="FT67" s="48"/>
      <c r="FU67" s="48"/>
      <c r="FV67" s="48"/>
      <c r="FW67" s="48"/>
      <c r="FX67" s="188"/>
      <c r="FY67" s="55"/>
      <c r="FZ67" s="16"/>
      <c r="GA67" s="16"/>
      <c r="GB67" s="54"/>
      <c r="GC67" s="48"/>
      <c r="GD67" s="48"/>
      <c r="GE67" s="48"/>
      <c r="GF67" s="48"/>
      <c r="GG67" s="48"/>
      <c r="GH67" s="48"/>
      <c r="GI67" s="188"/>
      <c r="GJ67" s="55"/>
      <c r="GK67" s="16"/>
      <c r="GL67" s="16"/>
      <c r="GM67" s="54"/>
      <c r="GN67" s="48"/>
      <c r="GO67" s="48"/>
      <c r="GP67" s="48"/>
      <c r="GQ67" s="48"/>
      <c r="GR67" s="48"/>
      <c r="GS67" s="48"/>
      <c r="GT67" s="188"/>
      <c r="GU67" s="55"/>
      <c r="GV67" s="16"/>
      <c r="GW67" s="16"/>
      <c r="GX67" s="54"/>
      <c r="GY67" s="48"/>
      <c r="GZ67" s="48"/>
      <c r="HA67" s="48"/>
      <c r="HB67" s="48"/>
      <c r="HC67" s="48"/>
      <c r="HD67" s="48"/>
      <c r="HE67" s="188"/>
      <c r="HF67" s="55"/>
      <c r="HG67" s="16"/>
      <c r="HH67" s="16"/>
      <c r="HI67" s="54"/>
      <c r="HJ67" s="48"/>
      <c r="HK67" s="48"/>
      <c r="HL67" s="48"/>
      <c r="HM67" s="48"/>
      <c r="HN67" s="48"/>
      <c r="HO67" s="48"/>
      <c r="HP67" s="188"/>
      <c r="HQ67" s="55"/>
      <c r="HR67" s="16"/>
      <c r="HS67" s="16"/>
    </row>
    <row r="68" spans="1:227" x14ac:dyDescent="0.3">
      <c r="A68" s="57"/>
      <c r="B68" s="140"/>
      <c r="C68" s="58"/>
      <c r="D68" s="58"/>
    </row>
    <row r="69" spans="1:227" x14ac:dyDescent="0.3">
      <c r="A69" s="57"/>
      <c r="B69" s="140"/>
      <c r="C69" s="58"/>
      <c r="D69" s="58"/>
    </row>
    <row r="70" spans="1:227" x14ac:dyDescent="0.3">
      <c r="A70" s="57"/>
      <c r="B70" s="140"/>
      <c r="C70" s="58"/>
      <c r="D70" s="58"/>
    </row>
    <row r="71" spans="1:227" x14ac:dyDescent="0.3">
      <c r="A71" s="57"/>
      <c r="B71" s="140"/>
      <c r="C71" s="58"/>
      <c r="D71" s="58"/>
    </row>
    <row r="72" spans="1:227" x14ac:dyDescent="0.3">
      <c r="A72" s="57"/>
      <c r="B72" s="140"/>
      <c r="C72" s="58"/>
      <c r="D72" s="58"/>
      <c r="E72" s="188"/>
      <c r="F72" s="188"/>
      <c r="G72" s="16"/>
      <c r="H72" s="54"/>
      <c r="I72" s="48"/>
      <c r="J72" s="48"/>
      <c r="K72" s="48"/>
      <c r="L72" s="48"/>
      <c r="M72" s="48"/>
      <c r="N72" s="48"/>
      <c r="O72" s="188"/>
      <c r="P72" s="55"/>
      <c r="Q72" s="16"/>
      <c r="R72" s="16"/>
      <c r="S72" s="54"/>
      <c r="T72" s="48"/>
      <c r="U72" s="48"/>
      <c r="V72" s="48"/>
      <c r="W72" s="48"/>
      <c r="X72" s="48"/>
      <c r="Y72" s="48"/>
      <c r="Z72" s="188"/>
      <c r="AA72" s="55"/>
      <c r="AB72" s="16"/>
      <c r="AC72" s="16"/>
      <c r="AD72" s="54"/>
      <c r="AE72" s="48"/>
      <c r="AF72" s="48"/>
      <c r="AG72" s="48"/>
      <c r="AH72" s="48"/>
      <c r="AI72" s="48"/>
      <c r="AJ72" s="48"/>
      <c r="AK72" s="188"/>
      <c r="AL72" s="55"/>
      <c r="AM72" s="16"/>
      <c r="AN72" s="16"/>
      <c r="AO72" s="54"/>
      <c r="AP72" s="48"/>
      <c r="AQ72" s="48"/>
      <c r="AR72" s="48"/>
      <c r="AS72" s="48"/>
      <c r="AT72" s="48"/>
      <c r="AU72" s="48"/>
      <c r="AV72" s="188"/>
      <c r="AW72" s="55"/>
      <c r="AX72" s="16"/>
      <c r="AY72" s="16"/>
      <c r="AZ72" s="54"/>
      <c r="BA72" s="48"/>
      <c r="BB72" s="48"/>
      <c r="BC72" s="48"/>
      <c r="BD72" s="48"/>
      <c r="BE72" s="48"/>
      <c r="BF72" s="48"/>
      <c r="BG72" s="188"/>
      <c r="BH72" s="55"/>
      <c r="BI72" s="16"/>
      <c r="BJ72" s="16"/>
      <c r="BK72" s="54"/>
      <c r="BL72" s="48"/>
      <c r="BM72" s="48"/>
      <c r="BN72" s="48"/>
      <c r="BO72" s="48"/>
      <c r="BP72" s="48"/>
      <c r="BQ72" s="48"/>
      <c r="BR72" s="188"/>
      <c r="BS72" s="55"/>
      <c r="BT72" s="16"/>
      <c r="BU72" s="16"/>
      <c r="BV72" s="54"/>
      <c r="BW72" s="48"/>
      <c r="BX72" s="48"/>
      <c r="BY72" s="48"/>
      <c r="BZ72" s="48"/>
      <c r="CA72" s="48"/>
      <c r="CB72" s="48"/>
      <c r="CC72" s="188"/>
      <c r="CD72" s="55"/>
      <c r="CE72" s="16"/>
      <c r="CF72" s="16"/>
      <c r="CG72" s="54"/>
      <c r="CH72" s="48"/>
      <c r="CI72" s="48"/>
      <c r="CJ72" s="48"/>
      <c r="CK72" s="48"/>
      <c r="CL72" s="48"/>
      <c r="CM72" s="48"/>
      <c r="CN72" s="188"/>
      <c r="CO72" s="55"/>
      <c r="CP72" s="16"/>
      <c r="CQ72" s="16"/>
      <c r="CR72" s="54"/>
      <c r="CS72" s="48"/>
      <c r="CT72" s="48"/>
      <c r="CU72" s="48"/>
      <c r="CV72" s="48"/>
      <c r="CW72" s="48"/>
      <c r="CX72" s="48"/>
      <c r="CY72" s="188"/>
      <c r="CZ72" s="55"/>
      <c r="DA72" s="16"/>
      <c r="DB72" s="16"/>
      <c r="DC72" s="54"/>
      <c r="DD72" s="48"/>
      <c r="DE72" s="48"/>
      <c r="DF72" s="48"/>
      <c r="DG72" s="48"/>
      <c r="DH72" s="48"/>
      <c r="DI72" s="48"/>
      <c r="DJ72" s="188"/>
      <c r="DK72" s="55"/>
      <c r="DL72" s="16"/>
      <c r="DM72" s="16"/>
      <c r="DN72" s="54"/>
      <c r="DO72" s="48"/>
      <c r="DP72" s="48"/>
      <c r="DQ72" s="48"/>
      <c r="DR72" s="48"/>
      <c r="DS72" s="48"/>
      <c r="DT72" s="48"/>
      <c r="DU72" s="188"/>
      <c r="DV72" s="55"/>
      <c r="DW72" s="16"/>
      <c r="DX72" s="16"/>
      <c r="DY72" s="54"/>
      <c r="DZ72" s="48"/>
      <c r="EA72" s="48"/>
      <c r="EB72" s="48"/>
      <c r="EC72" s="48"/>
      <c r="ED72" s="48"/>
      <c r="EE72" s="48"/>
      <c r="EF72" s="188"/>
      <c r="EG72" s="55"/>
      <c r="EH72" s="16"/>
      <c r="EI72" s="16"/>
      <c r="EJ72" s="54"/>
      <c r="EK72" s="48"/>
      <c r="EL72" s="48"/>
      <c r="EM72" s="48"/>
      <c r="EN72" s="48"/>
      <c r="EO72" s="48"/>
      <c r="EP72" s="48"/>
      <c r="EQ72" s="188"/>
      <c r="ER72" s="55"/>
      <c r="ES72" s="16"/>
      <c r="ET72" s="16"/>
      <c r="EU72" s="54"/>
      <c r="EV72" s="48"/>
      <c r="EW72" s="48"/>
      <c r="EX72" s="48"/>
      <c r="EY72" s="48"/>
      <c r="EZ72" s="48"/>
      <c r="FA72" s="48"/>
      <c r="FB72" s="188"/>
      <c r="FC72" s="55"/>
      <c r="FD72" s="16"/>
      <c r="FE72" s="16"/>
      <c r="FF72" s="54"/>
      <c r="FG72" s="48"/>
      <c r="FH72" s="48"/>
      <c r="FI72" s="48"/>
      <c r="FJ72" s="48"/>
      <c r="FK72" s="48"/>
      <c r="FL72" s="48"/>
      <c r="FM72" s="188"/>
      <c r="FN72" s="55"/>
      <c r="FO72" s="16"/>
      <c r="FP72" s="16"/>
      <c r="FQ72" s="54"/>
      <c r="FR72" s="48"/>
      <c r="FS72" s="48"/>
      <c r="FT72" s="48"/>
      <c r="FU72" s="48"/>
      <c r="FV72" s="48"/>
      <c r="FW72" s="48"/>
      <c r="FX72" s="188"/>
      <c r="FY72" s="55"/>
      <c r="FZ72" s="16"/>
      <c r="GA72" s="16"/>
      <c r="GB72" s="54"/>
      <c r="GC72" s="48"/>
      <c r="GD72" s="48"/>
      <c r="GE72" s="48"/>
      <c r="GF72" s="48"/>
      <c r="GG72" s="48"/>
      <c r="GH72" s="48"/>
      <c r="GI72" s="188"/>
      <c r="GJ72" s="55"/>
      <c r="GK72" s="16"/>
      <c r="GL72" s="16"/>
      <c r="GM72" s="54"/>
      <c r="GN72" s="48"/>
      <c r="GO72" s="48"/>
      <c r="GP72" s="48"/>
      <c r="GQ72" s="48"/>
      <c r="GR72" s="48"/>
      <c r="GS72" s="48"/>
      <c r="GT72" s="188"/>
      <c r="GU72" s="55"/>
      <c r="GV72" s="16"/>
      <c r="GW72" s="16"/>
      <c r="GX72" s="54"/>
      <c r="GY72" s="48"/>
      <c r="GZ72" s="48"/>
      <c r="HA72" s="48"/>
      <c r="HB72" s="48"/>
      <c r="HC72" s="48"/>
      <c r="HD72" s="48"/>
      <c r="HE72" s="188"/>
      <c r="HF72" s="55"/>
      <c r="HG72" s="16"/>
      <c r="HH72" s="16"/>
      <c r="HI72" s="54"/>
      <c r="HJ72" s="48"/>
      <c r="HK72" s="48"/>
      <c r="HL72" s="48"/>
      <c r="HM72" s="48"/>
      <c r="HN72" s="48"/>
      <c r="HO72" s="48"/>
      <c r="HP72" s="188"/>
      <c r="HQ72" s="55"/>
      <c r="HR72" s="16"/>
      <c r="HS72" s="16"/>
    </row>
    <row r="73" spans="1:227" x14ac:dyDescent="0.3">
      <c r="A73" s="57"/>
      <c r="B73" s="140"/>
      <c r="C73" s="58"/>
      <c r="D73" s="58"/>
      <c r="E73" s="188"/>
      <c r="F73" s="188"/>
      <c r="G73" s="16"/>
      <c r="H73" s="54"/>
      <c r="I73" s="48"/>
      <c r="J73" s="48"/>
      <c r="K73" s="48"/>
      <c r="L73" s="48"/>
      <c r="M73" s="48"/>
      <c r="N73" s="48"/>
      <c r="O73" s="188"/>
      <c r="P73" s="55"/>
      <c r="Q73" s="16"/>
      <c r="R73" s="16"/>
      <c r="S73" s="54"/>
      <c r="T73" s="48"/>
      <c r="U73" s="48"/>
      <c r="V73" s="48"/>
      <c r="W73" s="48"/>
      <c r="X73" s="48"/>
      <c r="Y73" s="48"/>
      <c r="Z73" s="188"/>
      <c r="AA73" s="55"/>
      <c r="AB73" s="16"/>
      <c r="AC73" s="16"/>
      <c r="AD73" s="54"/>
      <c r="AE73" s="48"/>
      <c r="AF73" s="48"/>
      <c r="AG73" s="48"/>
      <c r="AH73" s="48"/>
      <c r="AI73" s="48"/>
      <c r="AJ73" s="48"/>
      <c r="AK73" s="188"/>
      <c r="AL73" s="55"/>
      <c r="AM73" s="16"/>
      <c r="AN73" s="16"/>
      <c r="AO73" s="54"/>
      <c r="AP73" s="48"/>
      <c r="AQ73" s="48"/>
      <c r="AR73" s="48"/>
      <c r="AS73" s="48"/>
      <c r="AT73" s="48"/>
      <c r="AU73" s="48"/>
      <c r="AV73" s="188"/>
      <c r="AW73" s="55"/>
      <c r="AX73" s="16"/>
      <c r="AY73" s="16"/>
      <c r="AZ73" s="54"/>
      <c r="BA73" s="48"/>
      <c r="BB73" s="48"/>
      <c r="BC73" s="48"/>
      <c r="BD73" s="48"/>
      <c r="BE73" s="48"/>
      <c r="BF73" s="48"/>
      <c r="BG73" s="188"/>
      <c r="BH73" s="55"/>
      <c r="BI73" s="16"/>
      <c r="BJ73" s="16"/>
      <c r="BK73" s="54"/>
      <c r="BL73" s="48"/>
      <c r="BM73" s="48"/>
      <c r="BN73" s="48"/>
      <c r="BO73" s="48"/>
      <c r="BP73" s="48"/>
      <c r="BQ73" s="48"/>
      <c r="BR73" s="188"/>
      <c r="BS73" s="55"/>
      <c r="BT73" s="16"/>
      <c r="BU73" s="16"/>
      <c r="BV73" s="54"/>
      <c r="BW73" s="48"/>
      <c r="BX73" s="48"/>
      <c r="BY73" s="48"/>
      <c r="BZ73" s="48"/>
      <c r="CA73" s="48"/>
      <c r="CB73" s="48"/>
      <c r="CC73" s="188"/>
      <c r="CD73" s="55"/>
      <c r="CE73" s="16"/>
      <c r="CF73" s="16"/>
      <c r="CG73" s="54"/>
      <c r="CH73" s="48"/>
      <c r="CI73" s="48"/>
      <c r="CJ73" s="48"/>
      <c r="CK73" s="48"/>
      <c r="CL73" s="48"/>
      <c r="CM73" s="48"/>
      <c r="CN73" s="188"/>
      <c r="CO73" s="55"/>
      <c r="CP73" s="16"/>
      <c r="CQ73" s="16"/>
      <c r="CR73" s="54"/>
      <c r="CS73" s="48"/>
      <c r="CT73" s="48"/>
      <c r="CU73" s="48"/>
      <c r="CV73" s="48"/>
      <c r="CW73" s="48"/>
      <c r="CX73" s="48"/>
      <c r="CY73" s="188"/>
      <c r="CZ73" s="55"/>
      <c r="DA73" s="16"/>
      <c r="DB73" s="16"/>
      <c r="DC73" s="54"/>
      <c r="DD73" s="48"/>
      <c r="DE73" s="48"/>
      <c r="DF73" s="48"/>
      <c r="DG73" s="48"/>
      <c r="DH73" s="48"/>
      <c r="DI73" s="48"/>
      <c r="DJ73" s="188"/>
      <c r="DK73" s="55"/>
      <c r="DL73" s="16"/>
      <c r="DM73" s="16"/>
      <c r="DN73" s="54"/>
      <c r="DO73" s="48"/>
      <c r="DP73" s="48"/>
      <c r="DQ73" s="48"/>
      <c r="DR73" s="48"/>
      <c r="DS73" s="48"/>
      <c r="DT73" s="48"/>
      <c r="DU73" s="188"/>
      <c r="DV73" s="55"/>
      <c r="DW73" s="16"/>
      <c r="DX73" s="16"/>
      <c r="DY73" s="54"/>
      <c r="DZ73" s="48"/>
      <c r="EA73" s="48"/>
      <c r="EB73" s="48"/>
      <c r="EC73" s="48"/>
      <c r="ED73" s="48"/>
      <c r="EE73" s="48"/>
      <c r="EF73" s="188"/>
      <c r="EG73" s="55"/>
      <c r="EH73" s="16"/>
      <c r="EI73" s="16"/>
      <c r="EJ73" s="54"/>
      <c r="EK73" s="48"/>
      <c r="EL73" s="48"/>
      <c r="EM73" s="48"/>
      <c r="EN73" s="48"/>
      <c r="EO73" s="48"/>
      <c r="EP73" s="48"/>
      <c r="EQ73" s="188"/>
      <c r="ER73" s="55"/>
      <c r="ES73" s="16"/>
      <c r="ET73" s="16"/>
      <c r="EU73" s="54"/>
      <c r="EV73" s="48"/>
      <c r="EW73" s="48"/>
      <c r="EX73" s="48"/>
      <c r="EY73" s="48"/>
      <c r="EZ73" s="48"/>
      <c r="FA73" s="48"/>
      <c r="FB73" s="188"/>
      <c r="FC73" s="55"/>
      <c r="FD73" s="16"/>
      <c r="FE73" s="16"/>
      <c r="FF73" s="54"/>
      <c r="FG73" s="48"/>
      <c r="FH73" s="48"/>
      <c r="FI73" s="48"/>
      <c r="FJ73" s="48"/>
      <c r="FK73" s="48"/>
      <c r="FL73" s="48"/>
      <c r="FM73" s="188"/>
      <c r="FN73" s="55"/>
      <c r="FO73" s="16"/>
      <c r="FP73" s="16"/>
      <c r="FQ73" s="54"/>
      <c r="FR73" s="48"/>
      <c r="FS73" s="48"/>
      <c r="FT73" s="48"/>
      <c r="FU73" s="48"/>
      <c r="FV73" s="48"/>
      <c r="FW73" s="48"/>
      <c r="FX73" s="188"/>
      <c r="FY73" s="55"/>
      <c r="FZ73" s="16"/>
      <c r="GA73" s="16"/>
      <c r="GB73" s="54"/>
      <c r="GC73" s="48"/>
      <c r="GD73" s="48"/>
      <c r="GE73" s="48"/>
      <c r="GF73" s="48"/>
      <c r="GG73" s="48"/>
      <c r="GH73" s="48"/>
      <c r="GI73" s="188"/>
      <c r="GJ73" s="55"/>
      <c r="GK73" s="16"/>
      <c r="GL73" s="16"/>
      <c r="GM73" s="54"/>
      <c r="GN73" s="48"/>
      <c r="GO73" s="48"/>
      <c r="GP73" s="48"/>
      <c r="GQ73" s="48"/>
      <c r="GR73" s="48"/>
      <c r="GS73" s="48"/>
      <c r="GT73" s="188"/>
      <c r="GU73" s="55"/>
      <c r="GV73" s="16"/>
      <c r="GW73" s="16"/>
      <c r="GX73" s="54"/>
      <c r="GY73" s="48"/>
      <c r="GZ73" s="48"/>
      <c r="HA73" s="48"/>
      <c r="HB73" s="48"/>
      <c r="HC73" s="48"/>
      <c r="HD73" s="48"/>
      <c r="HE73" s="188"/>
      <c r="HF73" s="55"/>
      <c r="HG73" s="16"/>
      <c r="HH73" s="16"/>
      <c r="HI73" s="54"/>
      <c r="HJ73" s="48"/>
      <c r="HK73" s="48"/>
      <c r="HL73" s="48"/>
      <c r="HM73" s="48"/>
      <c r="HN73" s="48"/>
      <c r="HO73" s="48"/>
      <c r="HP73" s="188"/>
      <c r="HQ73" s="55"/>
      <c r="HR73" s="16"/>
      <c r="HS73" s="16"/>
    </row>
    <row r="74" spans="1:227" x14ac:dyDescent="0.3">
      <c r="A74" s="57"/>
      <c r="B74" s="140"/>
      <c r="C74" s="58"/>
      <c r="D74" s="58"/>
      <c r="E74" s="188"/>
      <c r="F74" s="188"/>
      <c r="G74" s="16"/>
      <c r="H74" s="54"/>
      <c r="I74" s="48"/>
      <c r="J74" s="48"/>
      <c r="K74" s="48"/>
      <c r="L74" s="48"/>
      <c r="M74" s="48"/>
      <c r="N74" s="48"/>
      <c r="O74" s="188"/>
      <c r="P74" s="55"/>
      <c r="Q74" s="16"/>
      <c r="R74" s="16"/>
      <c r="S74" s="54"/>
      <c r="T74" s="48"/>
      <c r="U74" s="48"/>
      <c r="V74" s="48"/>
      <c r="W74" s="48"/>
      <c r="X74" s="48"/>
      <c r="Y74" s="48"/>
      <c r="Z74" s="188"/>
      <c r="AA74" s="55"/>
      <c r="AB74" s="16"/>
      <c r="AC74" s="16"/>
      <c r="AD74" s="54"/>
      <c r="AE74" s="48"/>
      <c r="AF74" s="48"/>
      <c r="AG74" s="48"/>
      <c r="AH74" s="48"/>
      <c r="AI74" s="48"/>
      <c r="AJ74" s="48"/>
      <c r="AK74" s="188"/>
      <c r="AL74" s="55"/>
      <c r="AM74" s="16"/>
      <c r="AN74" s="16"/>
      <c r="AO74" s="54"/>
      <c r="AP74" s="48"/>
      <c r="AQ74" s="48"/>
      <c r="AR74" s="48"/>
      <c r="AS74" s="48"/>
      <c r="AT74" s="48"/>
      <c r="AU74" s="48"/>
      <c r="AV74" s="188"/>
      <c r="AW74" s="55"/>
      <c r="AX74" s="16"/>
      <c r="AY74" s="16"/>
      <c r="AZ74" s="54"/>
      <c r="BA74" s="48"/>
      <c r="BB74" s="48"/>
      <c r="BC74" s="48"/>
      <c r="BD74" s="48"/>
      <c r="BE74" s="48"/>
      <c r="BF74" s="48"/>
      <c r="BG74" s="188"/>
      <c r="BH74" s="55"/>
      <c r="BI74" s="16"/>
      <c r="BJ74" s="16"/>
      <c r="BK74" s="54"/>
      <c r="BL74" s="48"/>
      <c r="BM74" s="48"/>
      <c r="BN74" s="48"/>
      <c r="BO74" s="48"/>
      <c r="BP74" s="48"/>
      <c r="BQ74" s="48"/>
      <c r="BR74" s="188"/>
      <c r="BS74" s="55"/>
      <c r="BT74" s="16"/>
      <c r="BU74" s="16"/>
      <c r="BV74" s="54"/>
      <c r="BW74" s="48"/>
      <c r="BX74" s="48"/>
      <c r="BY74" s="48"/>
      <c r="BZ74" s="48"/>
      <c r="CA74" s="48"/>
      <c r="CB74" s="48"/>
      <c r="CC74" s="188"/>
      <c r="CD74" s="55"/>
      <c r="CE74" s="16"/>
      <c r="CF74" s="16"/>
      <c r="CG74" s="54"/>
      <c r="CH74" s="48"/>
      <c r="CI74" s="48"/>
      <c r="CJ74" s="48"/>
      <c r="CK74" s="48"/>
      <c r="CL74" s="48"/>
      <c r="CM74" s="48"/>
      <c r="CN74" s="188"/>
      <c r="CO74" s="55"/>
      <c r="CP74" s="16"/>
      <c r="CQ74" s="16"/>
      <c r="CR74" s="54"/>
      <c r="CS74" s="48"/>
      <c r="CT74" s="48"/>
      <c r="CU74" s="48"/>
      <c r="CV74" s="48"/>
      <c r="CW74" s="48"/>
      <c r="CX74" s="48"/>
      <c r="CY74" s="188"/>
      <c r="CZ74" s="55"/>
      <c r="DA74" s="16"/>
      <c r="DB74" s="16"/>
      <c r="DC74" s="54"/>
      <c r="DD74" s="48"/>
      <c r="DE74" s="48"/>
      <c r="DF74" s="48"/>
      <c r="DG74" s="48"/>
      <c r="DH74" s="48"/>
      <c r="DI74" s="48"/>
      <c r="DJ74" s="188"/>
      <c r="DK74" s="55"/>
      <c r="DL74" s="16"/>
      <c r="DM74" s="16"/>
      <c r="DN74" s="54"/>
      <c r="DO74" s="48"/>
      <c r="DP74" s="48"/>
      <c r="DQ74" s="48"/>
      <c r="DR74" s="48"/>
      <c r="DS74" s="48"/>
      <c r="DT74" s="48"/>
      <c r="DU74" s="188"/>
      <c r="DV74" s="55"/>
      <c r="DW74" s="16"/>
      <c r="DX74" s="16"/>
      <c r="DY74" s="54"/>
      <c r="DZ74" s="48"/>
      <c r="EA74" s="48"/>
      <c r="EB74" s="48"/>
      <c r="EC74" s="48"/>
      <c r="ED74" s="48"/>
      <c r="EE74" s="48"/>
      <c r="EF74" s="188"/>
      <c r="EG74" s="55"/>
      <c r="EH74" s="16"/>
      <c r="EI74" s="16"/>
      <c r="EJ74" s="54"/>
      <c r="EK74" s="48"/>
      <c r="EL74" s="48"/>
      <c r="EM74" s="48"/>
      <c r="EN74" s="48"/>
      <c r="EO74" s="48"/>
      <c r="EP74" s="48"/>
      <c r="EQ74" s="188"/>
      <c r="ER74" s="55"/>
      <c r="ES74" s="16"/>
      <c r="ET74" s="16"/>
      <c r="EU74" s="54"/>
      <c r="EV74" s="48"/>
      <c r="EW74" s="48"/>
      <c r="EX74" s="48"/>
      <c r="EY74" s="48"/>
      <c r="EZ74" s="48"/>
      <c r="FA74" s="48"/>
      <c r="FB74" s="188"/>
      <c r="FC74" s="55"/>
      <c r="FD74" s="16"/>
      <c r="FE74" s="16"/>
      <c r="FF74" s="54"/>
      <c r="FG74" s="48"/>
      <c r="FH74" s="48"/>
      <c r="FI74" s="48"/>
      <c r="FJ74" s="48"/>
      <c r="FK74" s="48"/>
      <c r="FL74" s="48"/>
      <c r="FM74" s="188"/>
      <c r="FN74" s="55"/>
      <c r="FO74" s="16"/>
      <c r="FP74" s="16"/>
      <c r="FQ74" s="54"/>
      <c r="FR74" s="48"/>
      <c r="FS74" s="48"/>
      <c r="FT74" s="48"/>
      <c r="FU74" s="48"/>
      <c r="FV74" s="48"/>
      <c r="FW74" s="48"/>
      <c r="FX74" s="188"/>
      <c r="FY74" s="55"/>
      <c r="FZ74" s="16"/>
      <c r="GA74" s="16"/>
      <c r="GB74" s="54"/>
      <c r="GC74" s="48"/>
      <c r="GD74" s="48"/>
      <c r="GE74" s="48"/>
      <c r="GF74" s="48"/>
      <c r="GG74" s="48"/>
      <c r="GH74" s="48"/>
      <c r="GI74" s="188"/>
      <c r="GJ74" s="55"/>
      <c r="GK74" s="16"/>
      <c r="GL74" s="16"/>
      <c r="GM74" s="54"/>
      <c r="GN74" s="48"/>
      <c r="GO74" s="48"/>
      <c r="GP74" s="48"/>
      <c r="GQ74" s="48"/>
      <c r="GR74" s="48"/>
      <c r="GS74" s="48"/>
      <c r="GT74" s="188"/>
      <c r="GU74" s="55"/>
      <c r="GV74" s="16"/>
      <c r="GW74" s="16"/>
      <c r="GX74" s="54"/>
      <c r="GY74" s="48"/>
      <c r="GZ74" s="48"/>
      <c r="HA74" s="48"/>
      <c r="HB74" s="48"/>
      <c r="HC74" s="48"/>
      <c r="HD74" s="48"/>
      <c r="HE74" s="188"/>
      <c r="HF74" s="55"/>
      <c r="HG74" s="16"/>
      <c r="HH74" s="16"/>
      <c r="HI74" s="54"/>
      <c r="HJ74" s="48"/>
      <c r="HK74" s="48"/>
      <c r="HL74" s="48"/>
      <c r="HM74" s="48"/>
      <c r="HN74" s="48"/>
      <c r="HO74" s="48"/>
      <c r="HP74" s="188"/>
      <c r="HQ74" s="55"/>
      <c r="HR74" s="16"/>
      <c r="HS74" s="16"/>
    </row>
    <row r="75" spans="1:227" x14ac:dyDescent="0.3">
      <c r="A75" s="57"/>
      <c r="B75" s="140"/>
      <c r="C75" s="58"/>
      <c r="D75" s="58"/>
      <c r="E75" s="188"/>
      <c r="F75" s="188"/>
      <c r="G75" s="16"/>
      <c r="H75" s="54"/>
      <c r="I75" s="48"/>
      <c r="J75" s="48"/>
      <c r="K75" s="48"/>
      <c r="L75" s="48"/>
      <c r="M75" s="48"/>
      <c r="N75" s="48"/>
      <c r="O75" s="188"/>
      <c r="P75" s="55"/>
      <c r="Q75" s="16"/>
      <c r="R75" s="16"/>
      <c r="S75" s="54"/>
      <c r="T75" s="48"/>
      <c r="U75" s="48"/>
      <c r="V75" s="48"/>
      <c r="W75" s="48"/>
      <c r="X75" s="48"/>
      <c r="Y75" s="48"/>
      <c r="Z75" s="188"/>
      <c r="AA75" s="55"/>
      <c r="AB75" s="16"/>
      <c r="AC75" s="16"/>
      <c r="AD75" s="54"/>
      <c r="AE75" s="48"/>
      <c r="AF75" s="48"/>
      <c r="AG75" s="48"/>
      <c r="AH75" s="48"/>
      <c r="AI75" s="48"/>
      <c r="AJ75" s="48"/>
      <c r="AK75" s="188"/>
      <c r="AL75" s="55"/>
      <c r="AM75" s="16"/>
      <c r="AN75" s="16"/>
      <c r="AO75" s="54"/>
      <c r="AP75" s="48"/>
      <c r="AQ75" s="48"/>
      <c r="AR75" s="48"/>
      <c r="AS75" s="48"/>
      <c r="AT75" s="48"/>
      <c r="AU75" s="48"/>
      <c r="AV75" s="188"/>
      <c r="AW75" s="55"/>
      <c r="AX75" s="16"/>
      <c r="AY75" s="16"/>
      <c r="AZ75" s="54"/>
      <c r="BA75" s="48"/>
      <c r="BB75" s="48"/>
      <c r="BC75" s="48"/>
      <c r="BD75" s="48"/>
      <c r="BE75" s="48"/>
      <c r="BF75" s="48"/>
      <c r="BG75" s="188"/>
      <c r="BH75" s="55"/>
      <c r="BI75" s="16"/>
      <c r="BJ75" s="16"/>
      <c r="BK75" s="54"/>
      <c r="BL75" s="48"/>
      <c r="BM75" s="48"/>
      <c r="BN75" s="48"/>
      <c r="BO75" s="48"/>
      <c r="BP75" s="48"/>
      <c r="BQ75" s="48"/>
      <c r="BR75" s="188"/>
      <c r="BS75" s="55"/>
      <c r="BT75" s="16"/>
      <c r="BU75" s="16"/>
      <c r="BV75" s="54"/>
      <c r="BW75" s="48"/>
      <c r="BX75" s="48"/>
      <c r="BY75" s="48"/>
      <c r="BZ75" s="48"/>
      <c r="CA75" s="48"/>
      <c r="CB75" s="48"/>
      <c r="CC75" s="188"/>
      <c r="CD75" s="55"/>
      <c r="CE75" s="16"/>
      <c r="CF75" s="16"/>
      <c r="CG75" s="54"/>
      <c r="CH75" s="48"/>
      <c r="CI75" s="48"/>
      <c r="CJ75" s="48"/>
      <c r="CK75" s="48"/>
      <c r="CL75" s="48"/>
      <c r="CM75" s="48"/>
      <c r="CN75" s="188"/>
      <c r="CO75" s="55"/>
      <c r="CP75" s="16"/>
      <c r="CQ75" s="16"/>
      <c r="CR75" s="54"/>
      <c r="CS75" s="48"/>
      <c r="CT75" s="48"/>
      <c r="CU75" s="48"/>
      <c r="CV75" s="48"/>
      <c r="CW75" s="48"/>
      <c r="CX75" s="48"/>
      <c r="CY75" s="188"/>
      <c r="CZ75" s="55"/>
      <c r="DA75" s="16"/>
      <c r="DB75" s="16"/>
      <c r="DC75" s="54"/>
      <c r="DD75" s="48"/>
      <c r="DE75" s="48"/>
      <c r="DF75" s="48"/>
      <c r="DG75" s="48"/>
      <c r="DH75" s="48"/>
      <c r="DI75" s="48"/>
      <c r="DJ75" s="188"/>
      <c r="DK75" s="55"/>
      <c r="DL75" s="16"/>
      <c r="DM75" s="16"/>
      <c r="DN75" s="54"/>
      <c r="DO75" s="48"/>
      <c r="DP75" s="48"/>
      <c r="DQ75" s="48"/>
      <c r="DR75" s="48"/>
      <c r="DS75" s="48"/>
      <c r="DT75" s="48"/>
      <c r="DU75" s="188"/>
      <c r="DV75" s="55"/>
      <c r="DW75" s="16"/>
      <c r="DX75" s="16"/>
      <c r="DY75" s="54"/>
      <c r="DZ75" s="48"/>
      <c r="EA75" s="48"/>
      <c r="EB75" s="48"/>
      <c r="EC75" s="48"/>
      <c r="ED75" s="48"/>
      <c r="EE75" s="48"/>
      <c r="EF75" s="188"/>
      <c r="EG75" s="55"/>
      <c r="EH75" s="16"/>
      <c r="EI75" s="16"/>
      <c r="EJ75" s="54"/>
      <c r="EK75" s="48"/>
      <c r="EL75" s="48"/>
      <c r="EM75" s="48"/>
      <c r="EN75" s="48"/>
      <c r="EO75" s="48"/>
      <c r="EP75" s="48"/>
      <c r="EQ75" s="188"/>
      <c r="ER75" s="55"/>
      <c r="ES75" s="16"/>
      <c r="ET75" s="16"/>
      <c r="EU75" s="54"/>
      <c r="EV75" s="48"/>
      <c r="EW75" s="48"/>
      <c r="EX75" s="48"/>
      <c r="EY75" s="48"/>
      <c r="EZ75" s="48"/>
      <c r="FA75" s="48"/>
      <c r="FB75" s="188"/>
      <c r="FC75" s="55"/>
      <c r="FD75" s="16"/>
      <c r="FE75" s="16"/>
      <c r="FF75" s="54"/>
      <c r="FG75" s="48"/>
      <c r="FH75" s="48"/>
      <c r="FI75" s="48"/>
      <c r="FJ75" s="48"/>
      <c r="FK75" s="48"/>
      <c r="FL75" s="48"/>
      <c r="FM75" s="188"/>
      <c r="FN75" s="55"/>
      <c r="FO75" s="16"/>
      <c r="FP75" s="16"/>
      <c r="FQ75" s="54"/>
      <c r="FR75" s="48"/>
      <c r="FS75" s="48"/>
      <c r="FT75" s="48"/>
      <c r="FU75" s="48"/>
      <c r="FV75" s="48"/>
      <c r="FW75" s="48"/>
      <c r="FX75" s="188"/>
      <c r="FY75" s="55"/>
      <c r="FZ75" s="16"/>
      <c r="GA75" s="16"/>
      <c r="GB75" s="54"/>
      <c r="GC75" s="48"/>
      <c r="GD75" s="48"/>
      <c r="GE75" s="48"/>
      <c r="GF75" s="48"/>
      <c r="GG75" s="48"/>
      <c r="GH75" s="48"/>
      <c r="GI75" s="188"/>
      <c r="GJ75" s="55"/>
      <c r="GK75" s="16"/>
      <c r="GL75" s="16"/>
      <c r="GM75" s="54"/>
      <c r="GN75" s="48"/>
      <c r="GO75" s="48"/>
      <c r="GP75" s="48"/>
      <c r="GQ75" s="48"/>
      <c r="GR75" s="48"/>
      <c r="GS75" s="48"/>
      <c r="GT75" s="188"/>
      <c r="GU75" s="55"/>
      <c r="GV75" s="16"/>
      <c r="GW75" s="16"/>
      <c r="GX75" s="54"/>
      <c r="GY75" s="48"/>
      <c r="GZ75" s="48"/>
      <c r="HA75" s="48"/>
      <c r="HB75" s="48"/>
      <c r="HC75" s="48"/>
      <c r="HD75" s="48"/>
      <c r="HE75" s="188"/>
      <c r="HF75" s="55"/>
      <c r="HG75" s="16"/>
      <c r="HH75" s="16"/>
      <c r="HI75" s="54"/>
      <c r="HJ75" s="48"/>
      <c r="HK75" s="48"/>
      <c r="HL75" s="48"/>
      <c r="HM75" s="48"/>
      <c r="HN75" s="48"/>
      <c r="HO75" s="48"/>
      <c r="HP75" s="188"/>
      <c r="HQ75" s="55"/>
      <c r="HR75" s="16"/>
      <c r="HS75" s="16"/>
    </row>
    <row r="76" spans="1:227" x14ac:dyDescent="0.3">
      <c r="A76" s="57"/>
      <c r="B76" s="142"/>
      <c r="C76" s="60"/>
      <c r="D76" s="60"/>
      <c r="E76" s="188"/>
      <c r="F76" s="188"/>
      <c r="G76" s="16"/>
      <c r="H76" s="54"/>
      <c r="I76" s="48"/>
      <c r="J76" s="48"/>
      <c r="K76" s="48"/>
      <c r="L76" s="48"/>
      <c r="M76" s="48"/>
      <c r="N76" s="48"/>
      <c r="O76" s="188"/>
      <c r="P76" s="55"/>
      <c r="Q76" s="16"/>
      <c r="R76" s="16"/>
      <c r="S76" s="54"/>
      <c r="T76" s="48"/>
      <c r="U76" s="48"/>
      <c r="V76" s="48"/>
      <c r="W76" s="48"/>
      <c r="X76" s="48"/>
      <c r="Y76" s="48"/>
      <c r="Z76" s="188"/>
      <c r="AA76" s="55"/>
      <c r="AB76" s="16"/>
      <c r="AC76" s="16"/>
      <c r="AD76" s="54"/>
      <c r="AE76" s="48"/>
      <c r="AF76" s="48"/>
      <c r="AG76" s="48"/>
      <c r="AH76" s="48"/>
      <c r="AI76" s="48"/>
      <c r="AJ76" s="48"/>
      <c r="AK76" s="188"/>
      <c r="AL76" s="55"/>
      <c r="AM76" s="16"/>
      <c r="AN76" s="16"/>
      <c r="AO76" s="54"/>
      <c r="AP76" s="48"/>
      <c r="AQ76" s="48"/>
      <c r="AR76" s="48"/>
      <c r="AS76" s="48"/>
      <c r="AT76" s="48"/>
      <c r="AU76" s="48"/>
      <c r="AV76" s="188"/>
      <c r="AW76" s="55"/>
      <c r="AX76" s="16"/>
      <c r="AY76" s="16"/>
      <c r="AZ76" s="54"/>
      <c r="BA76" s="48"/>
      <c r="BB76" s="48"/>
      <c r="BC76" s="48"/>
      <c r="BD76" s="48"/>
      <c r="BE76" s="48"/>
      <c r="BF76" s="48"/>
      <c r="BG76" s="188"/>
      <c r="BH76" s="55"/>
      <c r="BI76" s="16"/>
      <c r="BJ76" s="16"/>
      <c r="BK76" s="54"/>
      <c r="BL76" s="48"/>
      <c r="BM76" s="48"/>
      <c r="BN76" s="48"/>
      <c r="BO76" s="48"/>
      <c r="BP76" s="48"/>
      <c r="BQ76" s="48"/>
      <c r="BR76" s="188"/>
      <c r="BS76" s="55"/>
      <c r="BT76" s="16"/>
      <c r="BU76" s="16"/>
      <c r="BV76" s="54"/>
      <c r="BW76" s="48"/>
      <c r="BX76" s="48"/>
      <c r="BY76" s="48"/>
      <c r="BZ76" s="48"/>
      <c r="CA76" s="48"/>
      <c r="CB76" s="48"/>
      <c r="CC76" s="188"/>
      <c r="CD76" s="55"/>
      <c r="CE76" s="16"/>
      <c r="CF76" s="16"/>
      <c r="CG76" s="54"/>
      <c r="CH76" s="48"/>
      <c r="CI76" s="48"/>
      <c r="CJ76" s="48"/>
      <c r="CK76" s="48"/>
      <c r="CL76" s="48"/>
      <c r="CM76" s="48"/>
      <c r="CN76" s="188"/>
      <c r="CO76" s="55"/>
      <c r="CP76" s="16"/>
      <c r="CQ76" s="16"/>
      <c r="CR76" s="54"/>
      <c r="CS76" s="48"/>
      <c r="CT76" s="48"/>
      <c r="CU76" s="48"/>
      <c r="CV76" s="48"/>
      <c r="CW76" s="48"/>
      <c r="CX76" s="48"/>
      <c r="CY76" s="188"/>
      <c r="CZ76" s="55"/>
      <c r="DA76" s="16"/>
      <c r="DB76" s="16"/>
      <c r="DC76" s="54"/>
      <c r="DD76" s="48"/>
      <c r="DE76" s="48"/>
      <c r="DF76" s="48"/>
      <c r="DG76" s="48"/>
      <c r="DH76" s="48"/>
      <c r="DI76" s="48"/>
      <c r="DJ76" s="188"/>
      <c r="DK76" s="55"/>
      <c r="DL76" s="16"/>
      <c r="DM76" s="16"/>
      <c r="DN76" s="54"/>
      <c r="DO76" s="48"/>
      <c r="DP76" s="48"/>
      <c r="DQ76" s="48"/>
      <c r="DR76" s="48"/>
      <c r="DS76" s="48"/>
      <c r="DT76" s="48"/>
      <c r="DU76" s="188"/>
      <c r="DV76" s="55"/>
      <c r="DW76" s="16"/>
      <c r="DX76" s="16"/>
      <c r="DY76" s="54"/>
      <c r="DZ76" s="48"/>
      <c r="EA76" s="48"/>
      <c r="EB76" s="48"/>
      <c r="EC76" s="48"/>
      <c r="ED76" s="48"/>
      <c r="EE76" s="48"/>
      <c r="EF76" s="188"/>
      <c r="EG76" s="55"/>
      <c r="EH76" s="16"/>
      <c r="EI76" s="16"/>
      <c r="EJ76" s="54"/>
      <c r="EK76" s="48"/>
      <c r="EL76" s="48"/>
      <c r="EM76" s="48"/>
      <c r="EN76" s="48"/>
      <c r="EO76" s="48"/>
      <c r="EP76" s="48"/>
      <c r="EQ76" s="188"/>
      <c r="ER76" s="55"/>
      <c r="ES76" s="16"/>
      <c r="ET76" s="16"/>
      <c r="EU76" s="54"/>
      <c r="EV76" s="48"/>
      <c r="EW76" s="48"/>
      <c r="EX76" s="48"/>
      <c r="EY76" s="48"/>
      <c r="EZ76" s="48"/>
      <c r="FA76" s="48"/>
      <c r="FB76" s="188"/>
      <c r="FC76" s="55"/>
      <c r="FD76" s="16"/>
      <c r="FE76" s="16"/>
      <c r="FF76" s="54"/>
      <c r="FG76" s="48"/>
      <c r="FH76" s="48"/>
      <c r="FI76" s="48"/>
      <c r="FJ76" s="48"/>
      <c r="FK76" s="48"/>
      <c r="FL76" s="48"/>
      <c r="FM76" s="188"/>
      <c r="FN76" s="55"/>
      <c r="FO76" s="16"/>
      <c r="FP76" s="16"/>
      <c r="FQ76" s="54"/>
      <c r="FR76" s="48"/>
      <c r="FS76" s="48"/>
      <c r="FT76" s="48"/>
      <c r="FU76" s="48"/>
      <c r="FV76" s="48"/>
      <c r="FW76" s="48"/>
      <c r="FX76" s="188"/>
      <c r="FY76" s="55"/>
      <c r="FZ76" s="16"/>
      <c r="GA76" s="16"/>
      <c r="GB76" s="54"/>
      <c r="GC76" s="48"/>
      <c r="GD76" s="48"/>
      <c r="GE76" s="48"/>
      <c r="GF76" s="48"/>
      <c r="GG76" s="48"/>
      <c r="GH76" s="48"/>
      <c r="GI76" s="188"/>
      <c r="GJ76" s="55"/>
      <c r="GK76" s="16"/>
      <c r="GL76" s="16"/>
      <c r="GM76" s="54"/>
      <c r="GN76" s="48"/>
      <c r="GO76" s="48"/>
      <c r="GP76" s="48"/>
      <c r="GQ76" s="48"/>
      <c r="GR76" s="48"/>
      <c r="GS76" s="48"/>
      <c r="GT76" s="188"/>
      <c r="GU76" s="55"/>
      <c r="GV76" s="16"/>
      <c r="GW76" s="16"/>
      <c r="GX76" s="54"/>
      <c r="GY76" s="48"/>
      <c r="GZ76" s="48"/>
      <c r="HA76" s="48"/>
      <c r="HB76" s="48"/>
      <c r="HC76" s="48"/>
      <c r="HD76" s="48"/>
      <c r="HE76" s="188"/>
      <c r="HF76" s="55"/>
      <c r="HG76" s="16"/>
      <c r="HH76" s="16"/>
      <c r="HI76" s="54"/>
      <c r="HJ76" s="48"/>
      <c r="HK76" s="48"/>
      <c r="HL76" s="48"/>
      <c r="HM76" s="48"/>
      <c r="HN76" s="48"/>
      <c r="HO76" s="48"/>
      <c r="HP76" s="188"/>
      <c r="HQ76" s="55"/>
      <c r="HR76" s="16"/>
      <c r="HS76" s="16"/>
    </row>
    <row r="77" spans="1:227" x14ac:dyDescent="0.3">
      <c r="A77" s="62"/>
      <c r="B77" s="63"/>
      <c r="C77" s="64"/>
      <c r="D77" s="64"/>
      <c r="E77" s="188"/>
      <c r="F77" s="188"/>
      <c r="G77" s="16"/>
      <c r="H77" s="54"/>
      <c r="I77" s="48"/>
      <c r="J77" s="48"/>
      <c r="K77" s="48"/>
      <c r="L77" s="48"/>
      <c r="M77" s="48"/>
      <c r="N77" s="48"/>
      <c r="O77" s="188"/>
      <c r="P77" s="55"/>
      <c r="Q77" s="16"/>
      <c r="R77" s="16"/>
      <c r="S77" s="54"/>
      <c r="T77" s="48"/>
      <c r="U77" s="48"/>
      <c r="V77" s="48"/>
      <c r="W77" s="48"/>
      <c r="X77" s="48"/>
      <c r="Y77" s="48"/>
      <c r="Z77" s="188"/>
      <c r="AA77" s="55"/>
      <c r="AB77" s="16"/>
      <c r="AC77" s="16"/>
      <c r="AD77" s="54"/>
      <c r="AE77" s="48"/>
      <c r="AF77" s="48"/>
      <c r="AG77" s="48"/>
      <c r="AH77" s="48"/>
      <c r="AI77" s="48"/>
      <c r="AJ77" s="48"/>
      <c r="AK77" s="188"/>
      <c r="AL77" s="55"/>
      <c r="AM77" s="16"/>
      <c r="AN77" s="16"/>
      <c r="AO77" s="54"/>
      <c r="AP77" s="48"/>
      <c r="AQ77" s="48"/>
      <c r="AR77" s="48"/>
      <c r="AS77" s="48"/>
      <c r="AT77" s="48"/>
      <c r="AU77" s="48"/>
      <c r="AV77" s="188"/>
      <c r="AW77" s="55"/>
      <c r="AX77" s="16"/>
      <c r="AY77" s="16"/>
      <c r="AZ77" s="54"/>
      <c r="BA77" s="48"/>
      <c r="BB77" s="48"/>
      <c r="BC77" s="48"/>
      <c r="BD77" s="48"/>
      <c r="BE77" s="48"/>
      <c r="BF77" s="48"/>
      <c r="BG77" s="188"/>
      <c r="BH77" s="55"/>
      <c r="BI77" s="16"/>
      <c r="BJ77" s="16"/>
      <c r="BK77" s="54"/>
      <c r="BL77" s="48"/>
      <c r="BM77" s="48"/>
      <c r="BN77" s="48"/>
      <c r="BO77" s="48"/>
      <c r="BP77" s="48"/>
      <c r="BQ77" s="48"/>
      <c r="BR77" s="188"/>
      <c r="BS77" s="55"/>
      <c r="BT77" s="16"/>
      <c r="BU77" s="16"/>
      <c r="BV77" s="54"/>
      <c r="BW77" s="48"/>
      <c r="BX77" s="48"/>
      <c r="BY77" s="48"/>
      <c r="BZ77" s="48"/>
      <c r="CA77" s="48"/>
      <c r="CB77" s="48"/>
      <c r="CC77" s="188"/>
      <c r="CD77" s="55"/>
      <c r="CE77" s="16"/>
      <c r="CF77" s="16"/>
      <c r="CG77" s="54"/>
      <c r="CH77" s="48"/>
      <c r="CI77" s="48"/>
      <c r="CJ77" s="48"/>
      <c r="CK77" s="48"/>
      <c r="CL77" s="48"/>
      <c r="CM77" s="48"/>
      <c r="CN77" s="188"/>
      <c r="CO77" s="55"/>
      <c r="CP77" s="16"/>
      <c r="CQ77" s="16"/>
      <c r="CR77" s="54"/>
      <c r="CS77" s="48"/>
      <c r="CT77" s="48"/>
      <c r="CU77" s="48"/>
      <c r="CV77" s="48"/>
      <c r="CW77" s="48"/>
      <c r="CX77" s="48"/>
      <c r="CY77" s="188"/>
      <c r="CZ77" s="55"/>
      <c r="DA77" s="16"/>
      <c r="DB77" s="16"/>
      <c r="DC77" s="54"/>
      <c r="DD77" s="48"/>
      <c r="DE77" s="48"/>
      <c r="DF77" s="48"/>
      <c r="DG77" s="48"/>
      <c r="DH77" s="48"/>
      <c r="DI77" s="48"/>
      <c r="DJ77" s="188"/>
      <c r="DK77" s="55"/>
      <c r="DL77" s="16"/>
      <c r="DM77" s="16"/>
      <c r="DN77" s="54"/>
      <c r="DO77" s="48"/>
      <c r="DP77" s="48"/>
      <c r="DQ77" s="48"/>
      <c r="DR77" s="48"/>
      <c r="DS77" s="48"/>
      <c r="DT77" s="48"/>
      <c r="DU77" s="188"/>
      <c r="DV77" s="55"/>
      <c r="DW77" s="16"/>
      <c r="DX77" s="16"/>
      <c r="DY77" s="54"/>
      <c r="DZ77" s="48"/>
      <c r="EA77" s="48"/>
      <c r="EB77" s="48"/>
      <c r="EC77" s="48"/>
      <c r="ED77" s="48"/>
      <c r="EE77" s="48"/>
      <c r="EF77" s="188"/>
      <c r="EG77" s="55"/>
      <c r="EH77" s="16"/>
      <c r="EI77" s="16"/>
      <c r="EJ77" s="54"/>
      <c r="EK77" s="48"/>
      <c r="EL77" s="48"/>
      <c r="EM77" s="48"/>
      <c r="EN77" s="48"/>
      <c r="EO77" s="48"/>
      <c r="EP77" s="48"/>
      <c r="EQ77" s="188"/>
      <c r="ER77" s="55"/>
      <c r="ES77" s="16"/>
      <c r="ET77" s="16"/>
      <c r="EU77" s="54"/>
      <c r="EV77" s="48"/>
      <c r="EW77" s="48"/>
      <c r="EX77" s="48"/>
      <c r="EY77" s="48"/>
      <c r="EZ77" s="48"/>
      <c r="FA77" s="48"/>
      <c r="FB77" s="188"/>
      <c r="FC77" s="55"/>
      <c r="FD77" s="16"/>
      <c r="FE77" s="16"/>
      <c r="FF77" s="54"/>
      <c r="FG77" s="48"/>
      <c r="FH77" s="48"/>
      <c r="FI77" s="48"/>
      <c r="FJ77" s="48"/>
      <c r="FK77" s="48"/>
      <c r="FL77" s="48"/>
      <c r="FM77" s="188"/>
      <c r="FN77" s="55"/>
      <c r="FO77" s="16"/>
      <c r="FP77" s="16"/>
      <c r="FQ77" s="54"/>
      <c r="FR77" s="48"/>
      <c r="FS77" s="48"/>
      <c r="FT77" s="48"/>
      <c r="FU77" s="48"/>
      <c r="FV77" s="48"/>
      <c r="FW77" s="48"/>
      <c r="FX77" s="188"/>
      <c r="FY77" s="55"/>
      <c r="FZ77" s="16"/>
      <c r="GA77" s="16"/>
      <c r="GB77" s="54"/>
      <c r="GC77" s="48"/>
      <c r="GD77" s="48"/>
      <c r="GE77" s="48"/>
      <c r="GF77" s="48"/>
      <c r="GG77" s="48"/>
      <c r="GH77" s="48"/>
      <c r="GI77" s="188"/>
      <c r="GJ77" s="55"/>
      <c r="GK77" s="16"/>
      <c r="GL77" s="16"/>
      <c r="GM77" s="54"/>
      <c r="GN77" s="48"/>
      <c r="GO77" s="48"/>
      <c r="GP77" s="48"/>
      <c r="GQ77" s="48"/>
      <c r="GR77" s="48"/>
      <c r="GS77" s="48"/>
      <c r="GT77" s="188"/>
      <c r="GU77" s="55"/>
      <c r="GV77" s="16"/>
      <c r="GW77" s="16"/>
      <c r="GX77" s="54"/>
      <c r="GY77" s="48"/>
      <c r="GZ77" s="48"/>
      <c r="HA77" s="48"/>
      <c r="HB77" s="48"/>
      <c r="HC77" s="48"/>
      <c r="HD77" s="48"/>
      <c r="HE77" s="188"/>
      <c r="HF77" s="55"/>
      <c r="HG77" s="16"/>
      <c r="HH77" s="16"/>
      <c r="HI77" s="54"/>
      <c r="HJ77" s="48"/>
      <c r="HK77" s="48"/>
      <c r="HL77" s="48"/>
      <c r="HM77" s="48"/>
      <c r="HN77" s="48"/>
      <c r="HO77" s="48"/>
      <c r="HP77" s="188"/>
      <c r="HQ77" s="55"/>
      <c r="HR77" s="16"/>
      <c r="HS77" s="16"/>
    </row>
    <row r="78" spans="1:227" x14ac:dyDescent="0.3">
      <c r="B78" s="16"/>
      <c r="C78" s="55"/>
      <c r="D78" s="55"/>
      <c r="E78" s="188"/>
      <c r="F78" s="188"/>
      <c r="G78" s="16"/>
      <c r="H78" s="54"/>
      <c r="I78" s="48"/>
      <c r="J78" s="48"/>
      <c r="K78" s="48"/>
      <c r="L78" s="48"/>
      <c r="M78" s="48"/>
      <c r="N78" s="48"/>
      <c r="O78" s="188"/>
      <c r="P78" s="55"/>
      <c r="Q78" s="16"/>
      <c r="R78" s="16"/>
      <c r="S78" s="54"/>
      <c r="T78" s="48"/>
      <c r="U78" s="48"/>
      <c r="V78" s="48"/>
      <c r="W78" s="48"/>
      <c r="X78" s="48"/>
      <c r="Y78" s="48"/>
      <c r="Z78" s="188"/>
      <c r="AA78" s="55"/>
      <c r="AB78" s="16"/>
      <c r="AC78" s="16"/>
      <c r="AD78" s="54"/>
      <c r="AE78" s="48"/>
      <c r="AF78" s="48"/>
      <c r="AG78" s="48"/>
      <c r="AH78" s="48"/>
      <c r="AI78" s="48"/>
      <c r="AJ78" s="48"/>
      <c r="AK78" s="188"/>
      <c r="AL78" s="55"/>
      <c r="AM78" s="16"/>
      <c r="AN78" s="16"/>
      <c r="AO78" s="54"/>
      <c r="AP78" s="48"/>
      <c r="AQ78" s="48"/>
      <c r="AR78" s="48"/>
      <c r="AS78" s="48"/>
      <c r="AT78" s="48"/>
      <c r="AU78" s="48"/>
      <c r="AV78" s="188"/>
      <c r="AW78" s="55"/>
      <c r="AX78" s="16"/>
      <c r="AY78" s="16"/>
      <c r="AZ78" s="54"/>
      <c r="BA78" s="48"/>
      <c r="BB78" s="48"/>
      <c r="BC78" s="48"/>
      <c r="BD78" s="48"/>
      <c r="BE78" s="48"/>
      <c r="BF78" s="48"/>
      <c r="BG78" s="188"/>
      <c r="BH78" s="55"/>
      <c r="BI78" s="16"/>
      <c r="BJ78" s="16"/>
      <c r="BK78" s="54"/>
      <c r="BL78" s="48"/>
      <c r="BM78" s="48"/>
      <c r="BN78" s="48"/>
      <c r="BO78" s="48"/>
      <c r="BP78" s="48"/>
      <c r="BQ78" s="48"/>
      <c r="BR78" s="188"/>
      <c r="BS78" s="55"/>
      <c r="BT78" s="16"/>
      <c r="BU78" s="16"/>
      <c r="BV78" s="54"/>
      <c r="BW78" s="48"/>
      <c r="BX78" s="48"/>
      <c r="BY78" s="48"/>
      <c r="BZ78" s="48"/>
      <c r="CA78" s="48"/>
      <c r="CB78" s="48"/>
      <c r="CC78" s="188"/>
      <c r="CD78" s="55"/>
      <c r="CE78" s="16"/>
      <c r="CF78" s="16"/>
      <c r="CG78" s="54"/>
      <c r="CH78" s="48"/>
      <c r="CI78" s="48"/>
      <c r="CJ78" s="48"/>
      <c r="CK78" s="48"/>
      <c r="CL78" s="48"/>
      <c r="CM78" s="48"/>
      <c r="CN78" s="188"/>
      <c r="CO78" s="55"/>
      <c r="CP78" s="16"/>
      <c r="CQ78" s="16"/>
      <c r="CR78" s="54"/>
      <c r="CS78" s="48"/>
      <c r="CT78" s="48"/>
      <c r="CU78" s="48"/>
      <c r="CV78" s="48"/>
      <c r="CW78" s="48"/>
      <c r="CX78" s="48"/>
      <c r="CY78" s="188"/>
      <c r="CZ78" s="55"/>
      <c r="DA78" s="16"/>
      <c r="DB78" s="16"/>
      <c r="DC78" s="54"/>
      <c r="DD78" s="48"/>
      <c r="DE78" s="48"/>
      <c r="DF78" s="48"/>
      <c r="DG78" s="48"/>
      <c r="DH78" s="48"/>
      <c r="DI78" s="48"/>
      <c r="DJ78" s="188"/>
      <c r="DK78" s="55"/>
      <c r="DL78" s="16"/>
      <c r="DM78" s="16"/>
      <c r="DN78" s="54"/>
      <c r="DO78" s="48"/>
      <c r="DP78" s="48"/>
      <c r="DQ78" s="48"/>
      <c r="DR78" s="48"/>
      <c r="DS78" s="48"/>
      <c r="DT78" s="48"/>
      <c r="DU78" s="188"/>
      <c r="DV78" s="55"/>
      <c r="DW78" s="16"/>
      <c r="DX78" s="16"/>
      <c r="DY78" s="54"/>
      <c r="DZ78" s="48"/>
      <c r="EA78" s="48"/>
      <c r="EB78" s="48"/>
      <c r="EC78" s="48"/>
      <c r="ED78" s="48"/>
      <c r="EE78" s="48"/>
      <c r="EF78" s="188"/>
      <c r="EG78" s="55"/>
      <c r="EH78" s="16"/>
      <c r="EI78" s="16"/>
      <c r="EJ78" s="54"/>
      <c r="EK78" s="48"/>
      <c r="EL78" s="48"/>
      <c r="EM78" s="48"/>
      <c r="EN78" s="48"/>
      <c r="EO78" s="48"/>
      <c r="EP78" s="48"/>
      <c r="EQ78" s="188"/>
      <c r="ER78" s="55"/>
      <c r="ES78" s="16"/>
      <c r="ET78" s="16"/>
      <c r="EU78" s="54"/>
      <c r="EV78" s="48"/>
      <c r="EW78" s="48"/>
      <c r="EX78" s="48"/>
      <c r="EY78" s="48"/>
      <c r="EZ78" s="48"/>
      <c r="FA78" s="48"/>
      <c r="FB78" s="188"/>
      <c r="FC78" s="55"/>
      <c r="FD78" s="16"/>
      <c r="FE78" s="16"/>
      <c r="FF78" s="54"/>
      <c r="FG78" s="48"/>
      <c r="FH78" s="48"/>
      <c r="FI78" s="48"/>
      <c r="FJ78" s="48"/>
      <c r="FK78" s="48"/>
      <c r="FL78" s="48"/>
      <c r="FM78" s="188"/>
      <c r="FN78" s="55"/>
      <c r="FO78" s="16"/>
      <c r="FP78" s="16"/>
      <c r="FQ78" s="54"/>
      <c r="FR78" s="48"/>
      <c r="FS78" s="48"/>
      <c r="FT78" s="48"/>
      <c r="FU78" s="48"/>
      <c r="FV78" s="48"/>
      <c r="FW78" s="48"/>
      <c r="FX78" s="188"/>
      <c r="FY78" s="55"/>
      <c r="FZ78" s="16"/>
      <c r="GA78" s="16"/>
      <c r="GB78" s="54"/>
      <c r="GC78" s="48"/>
      <c r="GD78" s="48"/>
      <c r="GE78" s="48"/>
      <c r="GF78" s="48"/>
      <c r="GG78" s="48"/>
      <c r="GH78" s="48"/>
      <c r="GI78" s="188"/>
      <c r="GJ78" s="55"/>
      <c r="GK78" s="16"/>
      <c r="GL78" s="16"/>
      <c r="GM78" s="54"/>
      <c r="GN78" s="48"/>
      <c r="GO78" s="48"/>
      <c r="GP78" s="48"/>
      <c r="GQ78" s="48"/>
      <c r="GR78" s="48"/>
      <c r="GS78" s="48"/>
      <c r="GT78" s="188"/>
      <c r="GU78" s="55"/>
      <c r="GV78" s="16"/>
      <c r="GW78" s="16"/>
      <c r="GX78" s="54"/>
      <c r="GY78" s="48"/>
      <c r="GZ78" s="48"/>
      <c r="HA78" s="48"/>
      <c r="HB78" s="48"/>
      <c r="HC78" s="48"/>
      <c r="HD78" s="48"/>
      <c r="HE78" s="188"/>
      <c r="HF78" s="55"/>
      <c r="HG78" s="16"/>
      <c r="HH78" s="16"/>
      <c r="HI78" s="54"/>
      <c r="HJ78" s="48"/>
      <c r="HK78" s="48"/>
      <c r="HL78" s="48"/>
      <c r="HM78" s="48"/>
      <c r="HN78" s="48"/>
      <c r="HO78" s="48"/>
      <c r="HP78" s="188"/>
      <c r="HQ78" s="55"/>
      <c r="HR78" s="16"/>
      <c r="HS78" s="16"/>
    </row>
    <row r="79" spans="1:227" x14ac:dyDescent="0.3">
      <c r="E79" s="188"/>
      <c r="F79" s="188"/>
      <c r="G79" s="16"/>
      <c r="H79" s="54"/>
      <c r="I79" s="48"/>
      <c r="J79" s="48"/>
      <c r="K79" s="48"/>
      <c r="L79" s="48"/>
      <c r="M79" s="48"/>
      <c r="N79" s="48"/>
      <c r="O79" s="188"/>
      <c r="P79" s="55"/>
      <c r="Q79" s="16"/>
      <c r="R79" s="16"/>
      <c r="S79" s="54"/>
      <c r="T79" s="48"/>
      <c r="U79" s="48"/>
      <c r="V79" s="48"/>
      <c r="W79" s="48"/>
      <c r="X79" s="48"/>
      <c r="Y79" s="48"/>
      <c r="Z79" s="188"/>
      <c r="AA79" s="55"/>
      <c r="AB79" s="16"/>
      <c r="AC79" s="16"/>
      <c r="AD79" s="54"/>
      <c r="AE79" s="48"/>
      <c r="AF79" s="48"/>
      <c r="AG79" s="48"/>
      <c r="AH79" s="48"/>
      <c r="AI79" s="48"/>
      <c r="AJ79" s="48"/>
      <c r="AK79" s="188"/>
      <c r="AL79" s="55"/>
      <c r="AM79" s="16"/>
      <c r="AN79" s="16"/>
      <c r="AO79" s="54"/>
      <c r="AP79" s="48"/>
      <c r="AQ79" s="48"/>
      <c r="AR79" s="48"/>
      <c r="AS79" s="48"/>
      <c r="AT79" s="48"/>
      <c r="AU79" s="48"/>
      <c r="AV79" s="188"/>
      <c r="AW79" s="55"/>
      <c r="AX79" s="16"/>
      <c r="AY79" s="16"/>
      <c r="AZ79" s="54"/>
      <c r="BA79" s="48"/>
      <c r="BB79" s="48"/>
      <c r="BC79" s="48"/>
      <c r="BD79" s="48"/>
      <c r="BE79" s="48"/>
      <c r="BF79" s="48"/>
      <c r="BG79" s="188"/>
      <c r="BH79" s="55"/>
      <c r="BI79" s="16"/>
      <c r="BJ79" s="16"/>
      <c r="BK79" s="54"/>
      <c r="BL79" s="48"/>
      <c r="BM79" s="48"/>
      <c r="BN79" s="48"/>
      <c r="BO79" s="48"/>
      <c r="BP79" s="48"/>
      <c r="BQ79" s="48"/>
      <c r="BR79" s="188"/>
      <c r="BS79" s="55"/>
      <c r="BT79" s="16"/>
      <c r="BU79" s="16"/>
      <c r="BV79" s="54"/>
      <c r="BW79" s="48"/>
      <c r="BX79" s="48"/>
      <c r="BY79" s="48"/>
      <c r="BZ79" s="48"/>
      <c r="CA79" s="48"/>
      <c r="CB79" s="48"/>
      <c r="CC79" s="188"/>
      <c r="CD79" s="55"/>
      <c r="CE79" s="16"/>
      <c r="CF79" s="16"/>
      <c r="CG79" s="54"/>
      <c r="CH79" s="48"/>
      <c r="CI79" s="48"/>
      <c r="CJ79" s="48"/>
      <c r="CK79" s="48"/>
      <c r="CL79" s="48"/>
      <c r="CM79" s="48"/>
      <c r="CN79" s="188"/>
      <c r="CO79" s="55"/>
      <c r="CP79" s="16"/>
      <c r="CQ79" s="16"/>
      <c r="CR79" s="54"/>
      <c r="CS79" s="48"/>
      <c r="CT79" s="48"/>
      <c r="CU79" s="48"/>
      <c r="CV79" s="48"/>
      <c r="CW79" s="48"/>
      <c r="CX79" s="48"/>
      <c r="CY79" s="188"/>
      <c r="CZ79" s="55"/>
      <c r="DA79" s="16"/>
      <c r="DB79" s="16"/>
      <c r="DC79" s="54"/>
      <c r="DD79" s="48"/>
      <c r="DE79" s="48"/>
      <c r="DF79" s="48"/>
      <c r="DG79" s="48"/>
      <c r="DH79" s="48"/>
      <c r="DI79" s="48"/>
      <c r="DJ79" s="188"/>
      <c r="DK79" s="55"/>
      <c r="DL79" s="16"/>
      <c r="DM79" s="16"/>
      <c r="DN79" s="54"/>
      <c r="DO79" s="48"/>
      <c r="DP79" s="48"/>
      <c r="DQ79" s="48"/>
      <c r="DR79" s="48"/>
      <c r="DS79" s="48"/>
      <c r="DT79" s="48"/>
      <c r="DU79" s="188"/>
      <c r="DV79" s="55"/>
      <c r="DW79" s="16"/>
      <c r="DX79" s="16"/>
      <c r="DY79" s="54"/>
      <c r="DZ79" s="48"/>
      <c r="EA79" s="48"/>
      <c r="EB79" s="48"/>
      <c r="EC79" s="48"/>
      <c r="ED79" s="48"/>
      <c r="EE79" s="48"/>
      <c r="EF79" s="188"/>
      <c r="EG79" s="55"/>
      <c r="EH79" s="16"/>
      <c r="EI79" s="16"/>
      <c r="EJ79" s="54"/>
      <c r="EK79" s="48"/>
      <c r="EL79" s="48"/>
      <c r="EM79" s="48"/>
      <c r="EN79" s="48"/>
      <c r="EO79" s="48"/>
      <c r="EP79" s="48"/>
      <c r="EQ79" s="188"/>
      <c r="ER79" s="55"/>
      <c r="ES79" s="16"/>
      <c r="ET79" s="16"/>
      <c r="EU79" s="54"/>
      <c r="EV79" s="48"/>
      <c r="EW79" s="48"/>
      <c r="EX79" s="48"/>
      <c r="EY79" s="48"/>
      <c r="EZ79" s="48"/>
      <c r="FA79" s="48"/>
      <c r="FB79" s="188"/>
      <c r="FC79" s="55"/>
      <c r="FD79" s="16"/>
      <c r="FE79" s="16"/>
      <c r="FF79" s="54"/>
      <c r="FG79" s="48"/>
      <c r="FH79" s="48"/>
      <c r="FI79" s="48"/>
      <c r="FJ79" s="48"/>
      <c r="FK79" s="48"/>
      <c r="FL79" s="48"/>
      <c r="FM79" s="188"/>
      <c r="FN79" s="55"/>
      <c r="FO79" s="16"/>
      <c r="FP79" s="16"/>
      <c r="FQ79" s="54"/>
      <c r="FR79" s="48"/>
      <c r="FS79" s="48"/>
      <c r="FT79" s="48"/>
      <c r="FU79" s="48"/>
      <c r="FV79" s="48"/>
      <c r="FW79" s="48"/>
      <c r="FX79" s="188"/>
      <c r="FY79" s="55"/>
      <c r="FZ79" s="16"/>
      <c r="GA79" s="16"/>
      <c r="GB79" s="54"/>
      <c r="GC79" s="48"/>
      <c r="GD79" s="48"/>
      <c r="GE79" s="48"/>
      <c r="GF79" s="48"/>
      <c r="GG79" s="48"/>
      <c r="GH79" s="48"/>
      <c r="GI79" s="188"/>
      <c r="GJ79" s="55"/>
      <c r="GK79" s="16"/>
      <c r="GL79" s="16"/>
      <c r="GM79" s="54"/>
      <c r="GN79" s="48"/>
      <c r="GO79" s="48"/>
      <c r="GP79" s="48"/>
      <c r="GQ79" s="48"/>
      <c r="GR79" s="48"/>
      <c r="GS79" s="48"/>
      <c r="GT79" s="188"/>
      <c r="GU79" s="55"/>
      <c r="GV79" s="16"/>
      <c r="GW79" s="16"/>
      <c r="GX79" s="54"/>
      <c r="GY79" s="48"/>
      <c r="GZ79" s="48"/>
      <c r="HA79" s="48"/>
      <c r="HB79" s="48"/>
      <c r="HC79" s="48"/>
      <c r="HD79" s="48"/>
      <c r="HE79" s="188"/>
      <c r="HF79" s="55"/>
      <c r="HG79" s="16"/>
      <c r="HH79" s="16"/>
      <c r="HI79" s="54"/>
      <c r="HJ79" s="48"/>
      <c r="HK79" s="48"/>
      <c r="HL79" s="48"/>
      <c r="HM79" s="48"/>
      <c r="HN79" s="48"/>
      <c r="HO79" s="48"/>
      <c r="HP79" s="188"/>
      <c r="HQ79" s="55"/>
      <c r="HR79" s="16"/>
      <c r="HS79" s="16"/>
    </row>
    <row r="80" spans="1:227" x14ac:dyDescent="0.3">
      <c r="E80" s="188"/>
      <c r="F80" s="188"/>
      <c r="G80" s="16"/>
      <c r="H80" s="54"/>
      <c r="I80" s="48"/>
      <c r="J80" s="48"/>
      <c r="K80" s="48"/>
      <c r="L80" s="48"/>
      <c r="M80" s="48"/>
      <c r="N80" s="48"/>
      <c r="O80" s="188"/>
      <c r="P80" s="55"/>
      <c r="Q80" s="16"/>
      <c r="R80" s="16"/>
      <c r="S80" s="54"/>
      <c r="T80" s="48"/>
      <c r="U80" s="48"/>
      <c r="V80" s="48"/>
      <c r="W80" s="48"/>
      <c r="X80" s="48"/>
      <c r="Y80" s="48"/>
      <c r="Z80" s="188"/>
      <c r="AA80" s="55"/>
      <c r="AB80" s="16"/>
      <c r="AC80" s="16"/>
      <c r="AD80" s="54"/>
      <c r="AE80" s="48"/>
      <c r="AF80" s="48"/>
      <c r="AG80" s="48"/>
      <c r="AH80" s="48"/>
      <c r="AI80" s="48"/>
      <c r="AJ80" s="48"/>
      <c r="AK80" s="188"/>
      <c r="AL80" s="55"/>
      <c r="AM80" s="16"/>
      <c r="AN80" s="16"/>
      <c r="AO80" s="54"/>
      <c r="AP80" s="48"/>
      <c r="AQ80" s="48"/>
      <c r="AR80" s="48"/>
      <c r="AS80" s="48"/>
      <c r="AT80" s="48"/>
      <c r="AU80" s="48"/>
      <c r="AV80" s="188"/>
      <c r="AW80" s="55"/>
      <c r="AX80" s="16"/>
      <c r="AY80" s="16"/>
      <c r="AZ80" s="54"/>
      <c r="BA80" s="48"/>
      <c r="BB80" s="48"/>
      <c r="BC80" s="48"/>
      <c r="BD80" s="48"/>
      <c r="BE80" s="48"/>
      <c r="BF80" s="48"/>
      <c r="BG80" s="188"/>
      <c r="BH80" s="55"/>
      <c r="BI80" s="16"/>
      <c r="BJ80" s="16"/>
      <c r="BK80" s="54"/>
      <c r="BL80" s="48"/>
      <c r="BM80" s="48"/>
      <c r="BN80" s="48"/>
      <c r="BO80" s="48"/>
      <c r="BP80" s="48"/>
      <c r="BQ80" s="48"/>
      <c r="BR80" s="188"/>
      <c r="BS80" s="55"/>
      <c r="BT80" s="16"/>
      <c r="BU80" s="16"/>
      <c r="BV80" s="54"/>
      <c r="BW80" s="48"/>
      <c r="BX80" s="48"/>
      <c r="BY80" s="48"/>
      <c r="BZ80" s="48"/>
      <c r="CA80" s="48"/>
      <c r="CB80" s="48"/>
      <c r="CC80" s="188"/>
      <c r="CD80" s="55"/>
      <c r="CE80" s="16"/>
      <c r="CF80" s="16"/>
      <c r="CG80" s="54"/>
      <c r="CH80" s="48"/>
      <c r="CI80" s="48"/>
      <c r="CJ80" s="48"/>
      <c r="CK80" s="48"/>
      <c r="CL80" s="48"/>
      <c r="CM80" s="48"/>
      <c r="CN80" s="188"/>
      <c r="CO80" s="55"/>
      <c r="CP80" s="16"/>
      <c r="CQ80" s="16"/>
      <c r="CR80" s="54"/>
      <c r="CS80" s="48"/>
      <c r="CT80" s="48"/>
      <c r="CU80" s="48"/>
      <c r="CV80" s="48"/>
      <c r="CW80" s="48"/>
      <c r="CX80" s="48"/>
      <c r="CY80" s="188"/>
      <c r="CZ80" s="55"/>
      <c r="DA80" s="16"/>
      <c r="DB80" s="16"/>
      <c r="DC80" s="54"/>
      <c r="DD80" s="48"/>
      <c r="DE80" s="48"/>
      <c r="DF80" s="48"/>
      <c r="DG80" s="48"/>
      <c r="DH80" s="48"/>
      <c r="DI80" s="48"/>
      <c r="DJ80" s="188"/>
      <c r="DK80" s="55"/>
      <c r="DL80" s="16"/>
      <c r="DM80" s="16"/>
      <c r="DN80" s="54"/>
      <c r="DO80" s="48"/>
      <c r="DP80" s="48"/>
      <c r="DQ80" s="48"/>
      <c r="DR80" s="48"/>
      <c r="DS80" s="48"/>
      <c r="DT80" s="48"/>
      <c r="DU80" s="188"/>
      <c r="DV80" s="55"/>
      <c r="DW80" s="16"/>
      <c r="DX80" s="16"/>
      <c r="DY80" s="54"/>
      <c r="DZ80" s="48"/>
      <c r="EA80" s="48"/>
      <c r="EB80" s="48"/>
      <c r="EC80" s="48"/>
      <c r="ED80" s="48"/>
      <c r="EE80" s="48"/>
      <c r="EF80" s="188"/>
      <c r="EG80" s="55"/>
      <c r="EH80" s="16"/>
      <c r="EI80" s="16"/>
      <c r="EJ80" s="54"/>
      <c r="EK80" s="48"/>
      <c r="EL80" s="48"/>
      <c r="EM80" s="48"/>
      <c r="EN80" s="48"/>
      <c r="EO80" s="48"/>
      <c r="EP80" s="48"/>
      <c r="EQ80" s="188"/>
      <c r="ER80" s="55"/>
      <c r="ES80" s="16"/>
      <c r="ET80" s="16"/>
      <c r="EU80" s="54"/>
      <c r="EV80" s="48"/>
      <c r="EW80" s="48"/>
      <c r="EX80" s="48"/>
      <c r="EY80" s="48"/>
      <c r="EZ80" s="48"/>
      <c r="FA80" s="48"/>
      <c r="FB80" s="188"/>
      <c r="FC80" s="55"/>
      <c r="FD80" s="16"/>
      <c r="FE80" s="16"/>
      <c r="FF80" s="54"/>
      <c r="FG80" s="48"/>
      <c r="FH80" s="48"/>
      <c r="FI80" s="48"/>
      <c r="FJ80" s="48"/>
      <c r="FK80" s="48"/>
      <c r="FL80" s="48"/>
      <c r="FM80" s="188"/>
      <c r="FN80" s="55"/>
      <c r="FO80" s="16"/>
      <c r="FP80" s="16"/>
      <c r="FQ80" s="54"/>
      <c r="FR80" s="48"/>
      <c r="FS80" s="48"/>
      <c r="FT80" s="48"/>
      <c r="FU80" s="48"/>
      <c r="FV80" s="48"/>
      <c r="FW80" s="48"/>
      <c r="FX80" s="188"/>
      <c r="FY80" s="55"/>
      <c r="FZ80" s="16"/>
      <c r="GA80" s="16"/>
      <c r="GB80" s="54"/>
      <c r="GC80" s="48"/>
      <c r="GD80" s="48"/>
      <c r="GE80" s="48"/>
      <c r="GF80" s="48"/>
      <c r="GG80" s="48"/>
      <c r="GH80" s="48"/>
      <c r="GI80" s="188"/>
      <c r="GJ80" s="55"/>
      <c r="GK80" s="16"/>
      <c r="GL80" s="16"/>
      <c r="GM80" s="54"/>
      <c r="GN80" s="48"/>
      <c r="GO80" s="48"/>
      <c r="GP80" s="48"/>
      <c r="GQ80" s="48"/>
      <c r="GR80" s="48"/>
      <c r="GS80" s="48"/>
      <c r="GT80" s="188"/>
      <c r="GU80" s="55"/>
      <c r="GV80" s="16"/>
      <c r="GW80" s="16"/>
      <c r="GX80" s="54"/>
      <c r="GY80" s="48"/>
      <c r="GZ80" s="48"/>
      <c r="HA80" s="48"/>
      <c r="HB80" s="48"/>
      <c r="HC80" s="48"/>
      <c r="HD80" s="48"/>
      <c r="HE80" s="188"/>
      <c r="HF80" s="55"/>
      <c r="HG80" s="16"/>
      <c r="HH80" s="16"/>
      <c r="HI80" s="54"/>
      <c r="HJ80" s="48"/>
      <c r="HK80" s="48"/>
      <c r="HL80" s="48"/>
      <c r="HM80" s="48"/>
      <c r="HN80" s="48"/>
      <c r="HO80" s="48"/>
      <c r="HP80" s="188"/>
      <c r="HQ80" s="55"/>
      <c r="HR80" s="16"/>
      <c r="HS80" s="16"/>
    </row>
    <row r="87" spans="2:227" s="66" customFormat="1" x14ac:dyDescent="0.3">
      <c r="B87" s="30"/>
      <c r="C87" s="67"/>
      <c r="D87" s="67"/>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30"/>
      <c r="HD87" s="30"/>
      <c r="HE87" s="30"/>
      <c r="HF87" s="30"/>
      <c r="HG87" s="30"/>
      <c r="HH87" s="30"/>
      <c r="HI87" s="30"/>
      <c r="HJ87" s="30"/>
      <c r="HK87" s="30"/>
      <c r="HL87" s="30"/>
      <c r="HM87" s="30"/>
      <c r="HN87" s="30"/>
      <c r="HO87" s="30"/>
      <c r="HP87" s="30"/>
      <c r="HQ87" s="30"/>
      <c r="HR87" s="30"/>
      <c r="HS87" s="30"/>
    </row>
    <row r="88" spans="2:227" s="66" customFormat="1" x14ac:dyDescent="0.3">
      <c r="B88" s="30"/>
      <c r="C88" s="67"/>
      <c r="D88" s="67"/>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row>
    <row r="89" spans="2:227" s="66" customFormat="1" x14ac:dyDescent="0.3">
      <c r="B89" s="30"/>
      <c r="C89" s="67"/>
      <c r="D89" s="67"/>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row>
    <row r="90" spans="2:227" s="66" customFormat="1" x14ac:dyDescent="0.3">
      <c r="B90" s="30"/>
      <c r="C90" s="67"/>
      <c r="D90" s="67"/>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row>
    <row r="91" spans="2:227" s="66" customFormat="1" x14ac:dyDescent="0.3">
      <c r="B91" s="30"/>
      <c r="C91" s="67"/>
      <c r="D91" s="67"/>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row>
    <row r="92" spans="2:227" s="66" customFormat="1" x14ac:dyDescent="0.3">
      <c r="B92" s="30"/>
      <c r="C92" s="67"/>
      <c r="D92" s="67"/>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row>
    <row r="93" spans="2:227" s="66" customFormat="1" x14ac:dyDescent="0.3">
      <c r="B93" s="30"/>
      <c r="C93" s="67"/>
      <c r="D93" s="67"/>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row>
    <row r="94" spans="2:227" s="66" customFormat="1" x14ac:dyDescent="0.3">
      <c r="B94" s="30"/>
      <c r="C94" s="67"/>
      <c r="D94" s="67"/>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row>
    <row r="95" spans="2:227" s="66" customFormat="1" x14ac:dyDescent="0.3">
      <c r="B95" s="30"/>
      <c r="C95" s="67"/>
      <c r="D95" s="67"/>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row>
    <row r="96" spans="2:227" s="66" customFormat="1" x14ac:dyDescent="0.3">
      <c r="B96" s="30"/>
      <c r="C96" s="67"/>
      <c r="D96" s="67"/>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row>
    <row r="97" spans="1:227" s="66" customFormat="1" x14ac:dyDescent="0.3">
      <c r="B97" s="30"/>
      <c r="C97" s="67"/>
      <c r="D97" s="67"/>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row>
    <row r="98" spans="1:227" s="66" customFormat="1" x14ac:dyDescent="0.3">
      <c r="B98" s="30"/>
      <c r="C98" s="67"/>
      <c r="D98" s="67"/>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row>
    <row r="99" spans="1:227" s="66" customFormat="1" x14ac:dyDescent="0.3">
      <c r="B99" s="30"/>
      <c r="C99" s="67"/>
      <c r="D99" s="67"/>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row>
    <row r="100" spans="1:227" s="66" customFormat="1" x14ac:dyDescent="0.3">
      <c r="B100" s="30"/>
      <c r="C100" s="67"/>
      <c r="D100" s="67"/>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row>
    <row r="101" spans="1:227" s="66" customFormat="1" x14ac:dyDescent="0.3">
      <c r="B101" s="30"/>
      <c r="C101" s="67"/>
      <c r="D101" s="67"/>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row>
    <row r="102" spans="1:227" s="66" customFormat="1" x14ac:dyDescent="0.3">
      <c r="B102" s="30"/>
      <c r="C102" s="67"/>
      <c r="D102" s="67"/>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row>
    <row r="103" spans="1:227" s="67" customFormat="1" x14ac:dyDescent="0.3">
      <c r="A103" s="66"/>
      <c r="B103" s="30"/>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row>
    <row r="104" spans="1:227" s="67" customFormat="1" x14ac:dyDescent="0.3">
      <c r="A104" s="66"/>
      <c r="B104" s="30"/>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row>
    <row r="105" spans="1:227" s="67" customFormat="1" x14ac:dyDescent="0.3">
      <c r="A105" s="66"/>
      <c r="B105" s="30"/>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row>
    <row r="106" spans="1:227" s="67" customFormat="1" x14ac:dyDescent="0.3">
      <c r="A106" s="66"/>
      <c r="B106" s="30"/>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row>
    <row r="107" spans="1:227" s="67" customFormat="1" x14ac:dyDescent="0.3">
      <c r="A107" s="66"/>
      <c r="B107" s="30"/>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row>
    <row r="108" spans="1:227" s="67" customFormat="1" x14ac:dyDescent="0.3">
      <c r="A108" s="66"/>
      <c r="B108" s="30"/>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row>
    <row r="109" spans="1:227" s="67" customFormat="1" x14ac:dyDescent="0.3">
      <c r="A109" s="66"/>
      <c r="B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row>
    <row r="110" spans="1:227" s="67" customFormat="1" x14ac:dyDescent="0.3">
      <c r="A110" s="66"/>
      <c r="B110" s="69"/>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row>
  </sheetData>
  <mergeCells count="8">
    <mergeCell ref="F11:G11"/>
    <mergeCell ref="F16:G16"/>
    <mergeCell ref="F12:G12"/>
    <mergeCell ref="A1:G1"/>
    <mergeCell ref="A2:G2"/>
    <mergeCell ref="B3:G3"/>
    <mergeCell ref="F6:G6"/>
    <mergeCell ref="B4:G4"/>
  </mergeCells>
  <pageMargins left="0.25" right="0.25" top="0.75" bottom="0.75" header="0.3" footer="0.3"/>
  <pageSetup paperSize="5" scale="80" orientation="landscape" useFirstPageNumber="1" r:id="rId1"/>
  <headerFooter alignWithMargins="0">
    <oddFooter>&amp;L&amp;"Arial,Bold"&amp;A
&amp;R&amp;"Arial,Bold"Page 2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C185B-0768-4A4A-84FD-72FA7E6EC0EB}">
  <sheetPr>
    <tabColor theme="3" tint="0.59999389629810485"/>
  </sheetPr>
  <dimension ref="A1:HS111"/>
  <sheetViews>
    <sheetView zoomScale="95" zoomScaleNormal="95" zoomScaleSheetLayoutView="178" workbookViewId="0">
      <selection activeCell="A6" sqref="A6"/>
    </sheetView>
  </sheetViews>
  <sheetFormatPr defaultColWidth="9.109375" defaultRowHeight="13.2" x14ac:dyDescent="0.3"/>
  <cols>
    <col min="1" max="1" width="5.88671875" style="66" customWidth="1"/>
    <col min="2" max="2" width="61.44140625" style="30" customWidth="1"/>
    <col min="3" max="3" width="16.88671875" style="67" customWidth="1"/>
    <col min="4" max="4" width="14.88671875" style="67" customWidth="1"/>
    <col min="5" max="7" width="15.88671875" style="30" customWidth="1"/>
    <col min="8" max="10" width="13.88671875" style="30" customWidth="1"/>
    <col min="11" max="16384" width="9.109375" style="30"/>
  </cols>
  <sheetData>
    <row r="1" spans="1:9" s="24" customFormat="1" ht="20.25" customHeight="1" x14ac:dyDescent="0.3">
      <c r="A1" s="489" t="s">
        <v>176</v>
      </c>
      <c r="B1" s="489"/>
      <c r="C1" s="489"/>
      <c r="D1" s="489"/>
      <c r="E1" s="489"/>
      <c r="F1" s="489"/>
      <c r="G1" s="489"/>
    </row>
    <row r="2" spans="1:9" s="24" customFormat="1" ht="24" customHeight="1" x14ac:dyDescent="0.3">
      <c r="A2" s="489" t="s">
        <v>177</v>
      </c>
      <c r="B2" s="489"/>
      <c r="C2" s="489"/>
      <c r="D2" s="489"/>
      <c r="E2" s="489"/>
      <c r="F2" s="489"/>
      <c r="G2" s="489"/>
    </row>
    <row r="3" spans="1:9" s="24" customFormat="1" ht="24" customHeight="1" x14ac:dyDescent="0.3">
      <c r="A3" s="423"/>
      <c r="B3" s="489" t="s">
        <v>178</v>
      </c>
      <c r="C3" s="489"/>
      <c r="D3" s="489"/>
      <c r="E3" s="489"/>
      <c r="F3" s="489"/>
      <c r="G3" s="489"/>
    </row>
    <row r="4" spans="1:9" s="24" customFormat="1" ht="23.25" customHeight="1" thickBot="1" x14ac:dyDescent="0.35">
      <c r="A4" s="25"/>
      <c r="B4" s="489" t="s">
        <v>156</v>
      </c>
      <c r="C4" s="493"/>
      <c r="D4" s="493"/>
      <c r="E4" s="493"/>
      <c r="F4" s="493"/>
      <c r="G4" s="493"/>
    </row>
    <row r="5" spans="1:9" s="26" customFormat="1" ht="80.099999999999994" customHeight="1" thickBot="1" x14ac:dyDescent="0.3">
      <c r="A5" s="288" t="s">
        <v>34</v>
      </c>
      <c r="B5" s="288" t="s">
        <v>157</v>
      </c>
      <c r="C5" s="291" t="s">
        <v>179</v>
      </c>
      <c r="D5" s="301" t="s">
        <v>159</v>
      </c>
      <c r="E5" s="290" t="s">
        <v>173</v>
      </c>
      <c r="F5" s="290" t="s">
        <v>180</v>
      </c>
      <c r="G5" s="291" t="s">
        <v>181</v>
      </c>
    </row>
    <row r="6" spans="1:9" s="26" customFormat="1" ht="10.35" customHeight="1" x14ac:dyDescent="0.25">
      <c r="A6" s="124"/>
      <c r="B6" s="125"/>
      <c r="C6" s="273"/>
      <c r="D6" s="128"/>
      <c r="E6" s="128"/>
      <c r="F6" s="510"/>
      <c r="G6" s="511"/>
    </row>
    <row r="7" spans="1:9" ht="13.8" x14ac:dyDescent="0.3">
      <c r="A7" s="380"/>
      <c r="B7" s="78" t="s">
        <v>78</v>
      </c>
      <c r="C7" s="183">
        <f>'6.2 Optional Extension Year 2'!G7</f>
        <v>1040176.6833333335</v>
      </c>
      <c r="D7" s="284">
        <v>0</v>
      </c>
      <c r="E7" s="179">
        <f>$G7*(4/12)</f>
        <v>346725.56111111114</v>
      </c>
      <c r="F7" s="179">
        <f>$G7*(8/12)</f>
        <v>693451.12222222227</v>
      </c>
      <c r="G7" s="29">
        <f>SUM(C7,(C7*D7))</f>
        <v>1040176.6833333335</v>
      </c>
      <c r="H7" s="34"/>
    </row>
    <row r="8" spans="1:9" ht="13.8" x14ac:dyDescent="0.3">
      <c r="A8" s="380"/>
      <c r="B8" s="78" t="s">
        <v>96</v>
      </c>
      <c r="C8" s="183">
        <f>'6.2 Optional Extension Year 2'!G8</f>
        <v>1554356.2466666668</v>
      </c>
      <c r="D8" s="284">
        <v>0</v>
      </c>
      <c r="E8" s="179">
        <f t="shared" ref="E8:E9" si="0">$G8*(4/12)</f>
        <v>518118.74888888892</v>
      </c>
      <c r="F8" s="179">
        <f t="shared" ref="F8:F9" si="1">$G8*(8/12)</f>
        <v>1036237.4977777778</v>
      </c>
      <c r="G8" s="29">
        <f t="shared" ref="G8:G9" si="2">SUM(C8,(C8*D8))</f>
        <v>1554356.2466666668</v>
      </c>
      <c r="H8" s="34"/>
    </row>
    <row r="9" spans="1:9" ht="13.8" x14ac:dyDescent="0.3">
      <c r="A9" s="79"/>
      <c r="B9" s="78" t="s">
        <v>134</v>
      </c>
      <c r="C9" s="183">
        <f>'6.2 Optional Extension Year 2'!G9</f>
        <v>1249291.6333333333</v>
      </c>
      <c r="D9" s="284">
        <v>0</v>
      </c>
      <c r="E9" s="179">
        <f t="shared" si="0"/>
        <v>416430.54444444441</v>
      </c>
      <c r="F9" s="179">
        <f t="shared" si="1"/>
        <v>832861.08888888883</v>
      </c>
      <c r="G9" s="29">
        <f t="shared" si="2"/>
        <v>1249291.6333333333</v>
      </c>
      <c r="H9" s="34"/>
    </row>
    <row r="10" spans="1:9" ht="14.4" x14ac:dyDescent="0.3">
      <c r="A10" s="38"/>
      <c r="B10" s="39" t="s">
        <v>162</v>
      </c>
      <c r="C10" s="119">
        <f>SUM(C7:C9)</f>
        <v>3843824.5633333335</v>
      </c>
      <c r="D10" s="119"/>
      <c r="E10" s="126">
        <f>SUM(E7:E9)</f>
        <v>1281274.8544444444</v>
      </c>
      <c r="F10" s="77">
        <f>SUM(F7:F9)</f>
        <v>2562549.7088888888</v>
      </c>
      <c r="G10" s="77">
        <f>SUM(G7:G9)</f>
        <v>3843824.5633333335</v>
      </c>
      <c r="H10" s="34"/>
    </row>
    <row r="11" spans="1:9" ht="10.35" customHeight="1" x14ac:dyDescent="0.3">
      <c r="A11" s="380"/>
      <c r="B11" s="78"/>
      <c r="C11" s="245"/>
      <c r="D11" s="243"/>
      <c r="E11" s="180"/>
      <c r="F11" s="512"/>
      <c r="G11" s="513"/>
      <c r="H11" s="34"/>
    </row>
    <row r="12" spans="1:9" ht="14.4" x14ac:dyDescent="0.3">
      <c r="A12" s="124"/>
      <c r="B12" s="125" t="s">
        <v>163</v>
      </c>
      <c r="C12" s="246"/>
      <c r="D12" s="244"/>
      <c r="E12" s="181"/>
      <c r="F12" s="514"/>
      <c r="G12" s="515"/>
      <c r="H12" s="34"/>
    </row>
    <row r="13" spans="1:9" ht="13.8" x14ac:dyDescent="0.3">
      <c r="A13" s="380"/>
      <c r="B13" s="78" t="s">
        <v>164</v>
      </c>
      <c r="C13" s="251">
        <f>'6.2 Optional Extension Year 2'!G13</f>
        <v>25000</v>
      </c>
      <c r="D13" s="129">
        <v>0</v>
      </c>
      <c r="E13" s="179">
        <f>$G13*(4/12)</f>
        <v>8333.3333333333321</v>
      </c>
      <c r="F13" s="179">
        <f>$G13*(8/12)</f>
        <v>16666.666666666664</v>
      </c>
      <c r="G13" s="29">
        <f t="shared" ref="G13" si="3">SUM(C13,(C13*D13))</f>
        <v>25000</v>
      </c>
      <c r="H13" s="34"/>
      <c r="I13" s="389"/>
    </row>
    <row r="14" spans="1:9" ht="13.8" x14ac:dyDescent="0.3">
      <c r="A14" s="380"/>
      <c r="B14" s="78" t="s">
        <v>165</v>
      </c>
      <c r="C14" s="183">
        <v>-25000</v>
      </c>
      <c r="D14" s="129">
        <v>0</v>
      </c>
      <c r="E14" s="179">
        <f>$G14*(4/12)</f>
        <v>-8333.3333333333321</v>
      </c>
      <c r="F14" s="179">
        <f>$G14*(8/12)</f>
        <v>-16666.666666666664</v>
      </c>
      <c r="G14" s="29">
        <f>SUM(C14,(C14*D14))</f>
        <v>-25000</v>
      </c>
      <c r="H14" s="34"/>
      <c r="I14" s="389"/>
    </row>
    <row r="15" spans="1:9" ht="14.4" x14ac:dyDescent="0.3">
      <c r="A15" s="38"/>
      <c r="B15" s="39" t="s">
        <v>166</v>
      </c>
      <c r="C15" s="272">
        <f>SUM(C13:C14)</f>
        <v>0</v>
      </c>
      <c r="D15" s="272"/>
      <c r="E15" s="272">
        <f>SUM(E13:E14)</f>
        <v>0</v>
      </c>
      <c r="F15" s="272">
        <f>SUM(F13:F14)</f>
        <v>0</v>
      </c>
      <c r="G15" s="272">
        <f>SUM(G13:G14)</f>
        <v>0</v>
      </c>
      <c r="H15" s="34"/>
    </row>
    <row r="16" spans="1:9" ht="10.35" customHeight="1" x14ac:dyDescent="0.3">
      <c r="A16" s="380"/>
      <c r="B16" s="78"/>
      <c r="C16" s="245"/>
      <c r="D16" s="243"/>
      <c r="E16" s="180"/>
      <c r="F16" s="506"/>
      <c r="G16" s="507"/>
    </row>
    <row r="17" spans="1:227" s="41" customFormat="1" ht="16.5" customHeight="1" x14ac:dyDescent="0.25">
      <c r="A17" s="38"/>
      <c r="B17" s="39" t="s">
        <v>182</v>
      </c>
      <c r="C17" s="119">
        <f>SUM(C10,C15)</f>
        <v>3843824.5633333335</v>
      </c>
      <c r="D17" s="119"/>
      <c r="E17" s="119">
        <f>SUM(E10,E15)</f>
        <v>1281274.8544444444</v>
      </c>
      <c r="F17" s="119">
        <f>SUM(F10,F15)</f>
        <v>2562549.7088888888</v>
      </c>
      <c r="G17" s="119">
        <f>SUM(G10,G15)</f>
        <v>3843824.5633333335</v>
      </c>
    </row>
    <row r="18" spans="1:227" ht="22.5" customHeight="1" x14ac:dyDescent="0.3">
      <c r="A18" s="43"/>
      <c r="B18" s="44"/>
      <c r="C18" s="46"/>
      <c r="D18" s="46"/>
      <c r="E18" s="135"/>
      <c r="F18" s="135"/>
    </row>
    <row r="19" spans="1:227" ht="12.6" customHeight="1" x14ac:dyDescent="0.3">
      <c r="A19" s="43"/>
      <c r="B19" s="45"/>
      <c r="C19" s="49"/>
      <c r="D19" s="49"/>
      <c r="E19" s="135"/>
      <c r="F19" s="135"/>
    </row>
    <row r="20" spans="1:227" ht="13.8" x14ac:dyDescent="0.3">
      <c r="A20" s="52"/>
      <c r="B20" s="136"/>
      <c r="C20" s="53"/>
      <c r="D20" s="53"/>
      <c r="E20" s="188"/>
      <c r="F20" s="188"/>
      <c r="G20" s="16"/>
      <c r="H20" s="54"/>
      <c r="I20" s="48"/>
      <c r="J20" s="48"/>
      <c r="K20" s="48"/>
      <c r="L20" s="48"/>
      <c r="M20" s="48"/>
      <c r="N20" s="48"/>
      <c r="O20" s="188"/>
      <c r="P20" s="55"/>
      <c r="Q20" s="16"/>
      <c r="R20" s="16"/>
      <c r="S20" s="54"/>
      <c r="T20" s="48"/>
      <c r="U20" s="48"/>
      <c r="V20" s="48"/>
      <c r="W20" s="48"/>
      <c r="X20" s="48"/>
      <c r="Y20" s="48"/>
      <c r="Z20" s="188"/>
      <c r="AA20" s="55"/>
      <c r="AB20" s="16"/>
      <c r="AC20" s="16"/>
      <c r="AD20" s="54"/>
      <c r="AE20" s="48"/>
      <c r="AF20" s="48"/>
      <c r="AG20" s="48"/>
      <c r="AH20" s="48"/>
      <c r="AI20" s="48"/>
      <c r="AJ20" s="48"/>
      <c r="AK20" s="188"/>
      <c r="AL20" s="55"/>
      <c r="AM20" s="16"/>
      <c r="AN20" s="16"/>
      <c r="AO20" s="54"/>
      <c r="AP20" s="48"/>
      <c r="AQ20" s="48"/>
      <c r="AR20" s="48"/>
      <c r="AS20" s="48"/>
      <c r="AT20" s="48"/>
      <c r="AU20" s="48"/>
      <c r="AV20" s="188"/>
      <c r="AW20" s="55"/>
      <c r="AX20" s="16"/>
      <c r="AY20" s="16"/>
      <c r="AZ20" s="54"/>
      <c r="BA20" s="48"/>
      <c r="BB20" s="48"/>
      <c r="BC20" s="48"/>
      <c r="BD20" s="48"/>
      <c r="BE20" s="48"/>
      <c r="BF20" s="48"/>
      <c r="BG20" s="188"/>
      <c r="BH20" s="55"/>
      <c r="BI20" s="16"/>
      <c r="BJ20" s="16"/>
      <c r="BK20" s="54"/>
      <c r="BL20" s="48"/>
      <c r="BM20" s="48"/>
      <c r="BN20" s="48"/>
      <c r="BO20" s="48"/>
      <c r="BP20" s="48"/>
      <c r="BQ20" s="48"/>
      <c r="BR20" s="188"/>
      <c r="BS20" s="55"/>
      <c r="BT20" s="16"/>
      <c r="BU20" s="16"/>
      <c r="BV20" s="54"/>
      <c r="BW20" s="48"/>
      <c r="BX20" s="48"/>
      <c r="BY20" s="48"/>
      <c r="BZ20" s="48"/>
      <c r="CA20" s="48"/>
      <c r="CB20" s="48"/>
      <c r="CC20" s="188"/>
      <c r="CD20" s="55"/>
      <c r="CE20" s="16"/>
      <c r="CF20" s="16"/>
      <c r="CG20" s="54"/>
      <c r="CH20" s="48"/>
      <c r="CI20" s="48"/>
      <c r="CJ20" s="48"/>
      <c r="CK20" s="48"/>
      <c r="CL20" s="48"/>
      <c r="CM20" s="48"/>
      <c r="CN20" s="188"/>
      <c r="CO20" s="55"/>
      <c r="CP20" s="16"/>
      <c r="CQ20" s="16"/>
      <c r="CR20" s="54"/>
      <c r="CS20" s="48"/>
      <c r="CT20" s="48"/>
      <c r="CU20" s="48"/>
      <c r="CV20" s="48"/>
      <c r="CW20" s="48"/>
      <c r="CX20" s="48"/>
      <c r="CY20" s="188"/>
      <c r="CZ20" s="55"/>
      <c r="DA20" s="16"/>
      <c r="DB20" s="16"/>
      <c r="DC20" s="54"/>
      <c r="DD20" s="48"/>
      <c r="DE20" s="48"/>
      <c r="DF20" s="48"/>
      <c r="DG20" s="48"/>
      <c r="DH20" s="48"/>
      <c r="DI20" s="48"/>
      <c r="DJ20" s="188"/>
      <c r="DK20" s="55"/>
      <c r="DL20" s="16"/>
      <c r="DM20" s="16"/>
      <c r="DN20" s="54"/>
      <c r="DO20" s="48"/>
      <c r="DP20" s="48"/>
      <c r="DQ20" s="48"/>
      <c r="DR20" s="48"/>
      <c r="DS20" s="48"/>
      <c r="DT20" s="48"/>
      <c r="DU20" s="188"/>
      <c r="DV20" s="55"/>
      <c r="DW20" s="16"/>
      <c r="DX20" s="16"/>
      <c r="DY20" s="54"/>
      <c r="DZ20" s="48"/>
      <c r="EA20" s="48"/>
      <c r="EB20" s="48"/>
      <c r="EC20" s="48"/>
      <c r="ED20" s="48"/>
      <c r="EE20" s="48"/>
      <c r="EF20" s="188"/>
      <c r="EG20" s="55"/>
      <c r="EH20" s="16"/>
      <c r="EI20" s="16"/>
      <c r="EJ20" s="54"/>
      <c r="EK20" s="48"/>
      <c r="EL20" s="48"/>
      <c r="EM20" s="48"/>
      <c r="EN20" s="48"/>
      <c r="EO20" s="48"/>
      <c r="EP20" s="48"/>
      <c r="EQ20" s="188"/>
      <c r="ER20" s="55"/>
      <c r="ES20" s="16"/>
      <c r="ET20" s="16"/>
      <c r="EU20" s="54"/>
      <c r="EV20" s="48"/>
      <c r="EW20" s="48"/>
      <c r="EX20" s="48"/>
      <c r="EY20" s="48"/>
      <c r="EZ20" s="48"/>
      <c r="FA20" s="48"/>
      <c r="FB20" s="188"/>
      <c r="FC20" s="55"/>
      <c r="FD20" s="16"/>
      <c r="FE20" s="16"/>
      <c r="FF20" s="54"/>
      <c r="FG20" s="48"/>
      <c r="FH20" s="48"/>
      <c r="FI20" s="48"/>
      <c r="FJ20" s="48"/>
      <c r="FK20" s="48"/>
      <c r="FL20" s="48"/>
      <c r="FM20" s="188"/>
      <c r="FN20" s="55"/>
      <c r="FO20" s="16"/>
      <c r="FP20" s="16"/>
      <c r="FQ20" s="54"/>
      <c r="FR20" s="48"/>
      <c r="FS20" s="48"/>
      <c r="FT20" s="48"/>
      <c r="FU20" s="48"/>
      <c r="FV20" s="48"/>
      <c r="FW20" s="48"/>
      <c r="FX20" s="188"/>
      <c r="FY20" s="55"/>
      <c r="FZ20" s="16"/>
      <c r="GA20" s="16"/>
      <c r="GB20" s="54"/>
      <c r="GC20" s="48"/>
      <c r="GD20" s="48"/>
      <c r="GE20" s="48"/>
      <c r="GF20" s="48"/>
      <c r="GG20" s="48"/>
      <c r="GH20" s="48"/>
      <c r="GI20" s="188"/>
      <c r="GJ20" s="55"/>
      <c r="GK20" s="16"/>
      <c r="GL20" s="16"/>
      <c r="GM20" s="54"/>
      <c r="GN20" s="48"/>
      <c r="GO20" s="48"/>
      <c r="GP20" s="48"/>
      <c r="GQ20" s="48"/>
      <c r="GR20" s="48"/>
      <c r="GS20" s="48"/>
      <c r="GT20" s="188"/>
      <c r="GU20" s="55"/>
      <c r="GV20" s="16"/>
      <c r="GW20" s="16"/>
      <c r="GX20" s="54"/>
      <c r="GY20" s="48"/>
      <c r="GZ20" s="48"/>
      <c r="HA20" s="48"/>
      <c r="HB20" s="48"/>
      <c r="HC20" s="48"/>
      <c r="HD20" s="48"/>
      <c r="HE20" s="188"/>
      <c r="HF20" s="55"/>
      <c r="HG20" s="16"/>
      <c r="HH20" s="16"/>
      <c r="HI20" s="54"/>
      <c r="HJ20" s="48"/>
      <c r="HK20" s="48"/>
      <c r="HL20" s="48"/>
      <c r="HM20" s="48"/>
      <c r="HN20" s="48"/>
      <c r="HO20" s="48"/>
      <c r="HP20" s="188"/>
      <c r="HQ20" s="55"/>
      <c r="HR20" s="16"/>
      <c r="HS20" s="16"/>
    </row>
    <row r="21" spans="1:227" ht="13.8" x14ac:dyDescent="0.3">
      <c r="A21" s="80"/>
      <c r="B21" s="417" t="s">
        <v>29</v>
      </c>
      <c r="C21" s="53"/>
      <c r="D21" s="53"/>
      <c r="E21" s="188"/>
      <c r="F21" s="188"/>
      <c r="G21" s="16"/>
      <c r="H21" s="54"/>
      <c r="I21" s="48"/>
      <c r="J21" s="48"/>
      <c r="K21" s="48"/>
      <c r="L21" s="48"/>
      <c r="M21" s="48"/>
      <c r="N21" s="48"/>
      <c r="O21" s="188"/>
      <c r="P21" s="55"/>
      <c r="Q21" s="16"/>
      <c r="R21" s="16"/>
      <c r="S21" s="54"/>
      <c r="T21" s="48"/>
      <c r="U21" s="48"/>
      <c r="V21" s="48"/>
      <c r="W21" s="48"/>
      <c r="X21" s="48"/>
      <c r="Y21" s="48"/>
      <c r="Z21" s="188"/>
      <c r="AA21" s="55"/>
      <c r="AB21" s="16"/>
      <c r="AC21" s="16"/>
      <c r="AD21" s="54"/>
      <c r="AE21" s="48"/>
      <c r="AF21" s="48"/>
      <c r="AG21" s="48"/>
      <c r="AH21" s="48"/>
      <c r="AI21" s="48"/>
      <c r="AJ21" s="48"/>
      <c r="AK21" s="188"/>
      <c r="AL21" s="55"/>
      <c r="AM21" s="16"/>
      <c r="AN21" s="16"/>
      <c r="AO21" s="54"/>
      <c r="AP21" s="48"/>
      <c r="AQ21" s="48"/>
      <c r="AR21" s="48"/>
      <c r="AS21" s="48"/>
      <c r="AT21" s="48"/>
      <c r="AU21" s="48"/>
      <c r="AV21" s="188"/>
      <c r="AW21" s="55"/>
      <c r="AX21" s="16"/>
      <c r="AY21" s="16"/>
      <c r="AZ21" s="54"/>
      <c r="BA21" s="48"/>
      <c r="BB21" s="48"/>
      <c r="BC21" s="48"/>
      <c r="BD21" s="48"/>
      <c r="BE21" s="48"/>
      <c r="BF21" s="48"/>
      <c r="BG21" s="188"/>
      <c r="BH21" s="55"/>
      <c r="BI21" s="16"/>
      <c r="BJ21" s="16"/>
      <c r="BK21" s="54"/>
      <c r="BL21" s="48"/>
      <c r="BM21" s="48"/>
      <c r="BN21" s="48"/>
      <c r="BO21" s="48"/>
      <c r="BP21" s="48"/>
      <c r="BQ21" s="48"/>
      <c r="BR21" s="188"/>
      <c r="BS21" s="55"/>
      <c r="BT21" s="16"/>
      <c r="BU21" s="16"/>
      <c r="BV21" s="54"/>
      <c r="BW21" s="48"/>
      <c r="BX21" s="48"/>
      <c r="BY21" s="48"/>
      <c r="BZ21" s="48"/>
      <c r="CA21" s="48"/>
      <c r="CB21" s="48"/>
      <c r="CC21" s="188"/>
      <c r="CD21" s="55"/>
      <c r="CE21" s="16"/>
      <c r="CF21" s="16"/>
      <c r="CG21" s="54"/>
      <c r="CH21" s="48"/>
      <c r="CI21" s="48"/>
      <c r="CJ21" s="48"/>
      <c r="CK21" s="48"/>
      <c r="CL21" s="48"/>
      <c r="CM21" s="48"/>
      <c r="CN21" s="188"/>
      <c r="CO21" s="55"/>
      <c r="CP21" s="16"/>
      <c r="CQ21" s="16"/>
      <c r="CR21" s="54"/>
      <c r="CS21" s="48"/>
      <c r="CT21" s="48"/>
      <c r="CU21" s="48"/>
      <c r="CV21" s="48"/>
      <c r="CW21" s="48"/>
      <c r="CX21" s="48"/>
      <c r="CY21" s="188"/>
      <c r="CZ21" s="55"/>
      <c r="DA21" s="16"/>
      <c r="DB21" s="16"/>
      <c r="DC21" s="54"/>
      <c r="DD21" s="48"/>
      <c r="DE21" s="48"/>
      <c r="DF21" s="48"/>
      <c r="DG21" s="48"/>
      <c r="DH21" s="48"/>
      <c r="DI21" s="48"/>
      <c r="DJ21" s="188"/>
      <c r="DK21" s="55"/>
      <c r="DL21" s="16"/>
      <c r="DM21" s="16"/>
      <c r="DN21" s="54"/>
      <c r="DO21" s="48"/>
      <c r="DP21" s="48"/>
      <c r="DQ21" s="48"/>
      <c r="DR21" s="48"/>
      <c r="DS21" s="48"/>
      <c r="DT21" s="48"/>
      <c r="DU21" s="188"/>
      <c r="DV21" s="55"/>
      <c r="DW21" s="16"/>
      <c r="DX21" s="16"/>
      <c r="DY21" s="54"/>
      <c r="DZ21" s="48"/>
      <c r="EA21" s="48"/>
      <c r="EB21" s="48"/>
      <c r="EC21" s="48"/>
      <c r="ED21" s="48"/>
      <c r="EE21" s="48"/>
      <c r="EF21" s="188"/>
      <c r="EG21" s="55"/>
      <c r="EH21" s="16"/>
      <c r="EI21" s="16"/>
      <c r="EJ21" s="54"/>
      <c r="EK21" s="48"/>
      <c r="EL21" s="48"/>
      <c r="EM21" s="48"/>
      <c r="EN21" s="48"/>
      <c r="EO21" s="48"/>
      <c r="EP21" s="48"/>
      <c r="EQ21" s="188"/>
      <c r="ER21" s="55"/>
      <c r="ES21" s="16"/>
      <c r="ET21" s="16"/>
      <c r="EU21" s="54"/>
      <c r="EV21" s="48"/>
      <c r="EW21" s="48"/>
      <c r="EX21" s="48"/>
      <c r="EY21" s="48"/>
      <c r="EZ21" s="48"/>
      <c r="FA21" s="48"/>
      <c r="FB21" s="188"/>
      <c r="FC21" s="55"/>
      <c r="FD21" s="16"/>
      <c r="FE21" s="16"/>
      <c r="FF21" s="54"/>
      <c r="FG21" s="48"/>
      <c r="FH21" s="48"/>
      <c r="FI21" s="48"/>
      <c r="FJ21" s="48"/>
      <c r="FK21" s="48"/>
      <c r="FL21" s="48"/>
      <c r="FM21" s="188"/>
      <c r="FN21" s="55"/>
      <c r="FO21" s="16"/>
      <c r="FP21" s="16"/>
      <c r="FQ21" s="54"/>
      <c r="FR21" s="48"/>
      <c r="FS21" s="48"/>
      <c r="FT21" s="48"/>
      <c r="FU21" s="48"/>
      <c r="FV21" s="48"/>
      <c r="FW21" s="48"/>
      <c r="FX21" s="188"/>
      <c r="FY21" s="55"/>
      <c r="FZ21" s="16"/>
      <c r="GA21" s="16"/>
      <c r="GB21" s="54"/>
      <c r="GC21" s="48"/>
      <c r="GD21" s="48"/>
      <c r="GE21" s="48"/>
      <c r="GF21" s="48"/>
      <c r="GG21" s="48"/>
      <c r="GH21" s="48"/>
      <c r="GI21" s="188"/>
      <c r="GJ21" s="55"/>
      <c r="GK21" s="16"/>
      <c r="GL21" s="16"/>
      <c r="GM21" s="54"/>
      <c r="GN21" s="48"/>
      <c r="GO21" s="48"/>
      <c r="GP21" s="48"/>
      <c r="GQ21" s="48"/>
      <c r="GR21" s="48"/>
      <c r="GS21" s="48"/>
      <c r="GT21" s="188"/>
      <c r="GU21" s="55"/>
      <c r="GV21" s="16"/>
      <c r="GW21" s="16"/>
      <c r="GX21" s="54"/>
      <c r="GY21" s="48"/>
      <c r="GZ21" s="48"/>
      <c r="HA21" s="48"/>
      <c r="HB21" s="48"/>
      <c r="HC21" s="48"/>
      <c r="HD21" s="48"/>
      <c r="HE21" s="188"/>
      <c r="HF21" s="55"/>
      <c r="HG21" s="16"/>
      <c r="HH21" s="16"/>
      <c r="HI21" s="54"/>
      <c r="HJ21" s="48"/>
      <c r="HK21" s="48"/>
      <c r="HL21" s="48"/>
      <c r="HM21" s="48"/>
      <c r="HN21" s="48"/>
      <c r="HO21" s="48"/>
      <c r="HP21" s="188"/>
      <c r="HQ21" s="55"/>
      <c r="HR21" s="16"/>
      <c r="HS21" s="16"/>
    </row>
    <row r="22" spans="1:227" ht="40.200000000000003" x14ac:dyDescent="0.3">
      <c r="A22" s="137">
        <v>1</v>
      </c>
      <c r="B22" s="415" t="s">
        <v>168</v>
      </c>
      <c r="C22" s="53"/>
      <c r="D22" s="53"/>
      <c r="E22" s="188"/>
      <c r="F22" s="188"/>
      <c r="G22" s="16"/>
      <c r="H22" s="54"/>
      <c r="I22" s="48"/>
      <c r="J22" s="48"/>
      <c r="K22" s="48"/>
      <c r="L22" s="48"/>
      <c r="M22" s="48"/>
      <c r="N22" s="48"/>
      <c r="O22" s="188"/>
      <c r="P22" s="55"/>
      <c r="Q22" s="16"/>
      <c r="R22" s="16"/>
      <c r="S22" s="54"/>
      <c r="T22" s="48"/>
      <c r="U22" s="48"/>
      <c r="V22" s="48"/>
      <c r="W22" s="48"/>
      <c r="X22" s="48"/>
      <c r="Y22" s="48"/>
      <c r="Z22" s="188"/>
      <c r="AA22" s="55"/>
      <c r="AB22" s="16"/>
      <c r="AC22" s="16"/>
      <c r="AD22" s="54"/>
      <c r="AE22" s="48"/>
      <c r="AF22" s="48"/>
      <c r="AG22" s="48"/>
      <c r="AH22" s="48"/>
      <c r="AI22" s="48"/>
      <c r="AJ22" s="48"/>
      <c r="AK22" s="188"/>
      <c r="AL22" s="55"/>
      <c r="AM22" s="16"/>
      <c r="AN22" s="16"/>
      <c r="AO22" s="54"/>
      <c r="AP22" s="48"/>
      <c r="AQ22" s="48"/>
      <c r="AR22" s="48"/>
      <c r="AS22" s="48"/>
      <c r="AT22" s="48"/>
      <c r="AU22" s="48"/>
      <c r="AV22" s="188"/>
      <c r="AW22" s="55"/>
      <c r="AX22" s="16"/>
      <c r="AY22" s="16"/>
      <c r="AZ22" s="54"/>
      <c r="BA22" s="48"/>
      <c r="BB22" s="48"/>
      <c r="BC22" s="48"/>
      <c r="BD22" s="48"/>
      <c r="BE22" s="48"/>
      <c r="BF22" s="48"/>
      <c r="BG22" s="188"/>
      <c r="BH22" s="55"/>
      <c r="BI22" s="16"/>
      <c r="BJ22" s="16"/>
      <c r="BK22" s="54"/>
      <c r="BL22" s="48"/>
      <c r="BM22" s="48"/>
      <c r="BN22" s="48"/>
      <c r="BO22" s="48"/>
      <c r="BP22" s="48"/>
      <c r="BQ22" s="48"/>
      <c r="BR22" s="188"/>
      <c r="BS22" s="55"/>
      <c r="BT22" s="16"/>
      <c r="BU22" s="16"/>
      <c r="BV22" s="54"/>
      <c r="BW22" s="48"/>
      <c r="BX22" s="48"/>
      <c r="BY22" s="48"/>
      <c r="BZ22" s="48"/>
      <c r="CA22" s="48"/>
      <c r="CB22" s="48"/>
      <c r="CC22" s="188"/>
      <c r="CD22" s="55"/>
      <c r="CE22" s="16"/>
      <c r="CF22" s="16"/>
      <c r="CG22" s="54"/>
      <c r="CH22" s="48"/>
      <c r="CI22" s="48"/>
      <c r="CJ22" s="48"/>
      <c r="CK22" s="48"/>
      <c r="CL22" s="48"/>
      <c r="CM22" s="48"/>
      <c r="CN22" s="188"/>
      <c r="CO22" s="55"/>
      <c r="CP22" s="16"/>
      <c r="CQ22" s="16"/>
      <c r="CR22" s="54"/>
      <c r="CS22" s="48"/>
      <c r="CT22" s="48"/>
      <c r="CU22" s="48"/>
      <c r="CV22" s="48"/>
      <c r="CW22" s="48"/>
      <c r="CX22" s="48"/>
      <c r="CY22" s="188"/>
      <c r="CZ22" s="55"/>
      <c r="DA22" s="16"/>
      <c r="DB22" s="16"/>
      <c r="DC22" s="54"/>
      <c r="DD22" s="48"/>
      <c r="DE22" s="48"/>
      <c r="DF22" s="48"/>
      <c r="DG22" s="48"/>
      <c r="DH22" s="48"/>
      <c r="DI22" s="48"/>
      <c r="DJ22" s="188"/>
      <c r="DK22" s="55"/>
      <c r="DL22" s="16"/>
      <c r="DM22" s="16"/>
      <c r="DN22" s="54"/>
      <c r="DO22" s="48"/>
      <c r="DP22" s="48"/>
      <c r="DQ22" s="48"/>
      <c r="DR22" s="48"/>
      <c r="DS22" s="48"/>
      <c r="DT22" s="48"/>
      <c r="DU22" s="188"/>
      <c r="DV22" s="55"/>
      <c r="DW22" s="16"/>
      <c r="DX22" s="16"/>
      <c r="DY22" s="54"/>
      <c r="DZ22" s="48"/>
      <c r="EA22" s="48"/>
      <c r="EB22" s="48"/>
      <c r="EC22" s="48"/>
      <c r="ED22" s="48"/>
      <c r="EE22" s="48"/>
      <c r="EF22" s="188"/>
      <c r="EG22" s="55"/>
      <c r="EH22" s="16"/>
      <c r="EI22" s="16"/>
      <c r="EJ22" s="54"/>
      <c r="EK22" s="48"/>
      <c r="EL22" s="48"/>
      <c r="EM22" s="48"/>
      <c r="EN22" s="48"/>
      <c r="EO22" s="48"/>
      <c r="EP22" s="48"/>
      <c r="EQ22" s="188"/>
      <c r="ER22" s="55"/>
      <c r="ES22" s="16"/>
      <c r="ET22" s="16"/>
      <c r="EU22" s="54"/>
      <c r="EV22" s="48"/>
      <c r="EW22" s="48"/>
      <c r="EX22" s="48"/>
      <c r="EY22" s="48"/>
      <c r="EZ22" s="48"/>
      <c r="FA22" s="48"/>
      <c r="FB22" s="188"/>
      <c r="FC22" s="55"/>
      <c r="FD22" s="16"/>
      <c r="FE22" s="16"/>
      <c r="FF22" s="54"/>
      <c r="FG22" s="48"/>
      <c r="FH22" s="48"/>
      <c r="FI22" s="48"/>
      <c r="FJ22" s="48"/>
      <c r="FK22" s="48"/>
      <c r="FL22" s="48"/>
      <c r="FM22" s="188"/>
      <c r="FN22" s="55"/>
      <c r="FO22" s="16"/>
      <c r="FP22" s="16"/>
      <c r="FQ22" s="54"/>
      <c r="FR22" s="48"/>
      <c r="FS22" s="48"/>
      <c r="FT22" s="48"/>
      <c r="FU22" s="48"/>
      <c r="FV22" s="48"/>
      <c r="FW22" s="48"/>
      <c r="FX22" s="188"/>
      <c r="FY22" s="55"/>
      <c r="FZ22" s="16"/>
      <c r="GA22" s="16"/>
      <c r="GB22" s="54"/>
      <c r="GC22" s="48"/>
      <c r="GD22" s="48"/>
      <c r="GE22" s="48"/>
      <c r="GF22" s="48"/>
      <c r="GG22" s="48"/>
      <c r="GH22" s="48"/>
      <c r="GI22" s="188"/>
      <c r="GJ22" s="55"/>
      <c r="GK22" s="16"/>
      <c r="GL22" s="16"/>
      <c r="GM22" s="54"/>
      <c r="GN22" s="48"/>
      <c r="GO22" s="48"/>
      <c r="GP22" s="48"/>
      <c r="GQ22" s="48"/>
      <c r="GR22" s="48"/>
      <c r="GS22" s="48"/>
      <c r="GT22" s="188"/>
      <c r="GU22" s="55"/>
      <c r="GV22" s="16"/>
      <c r="GW22" s="16"/>
      <c r="GX22" s="54"/>
      <c r="GY22" s="48"/>
      <c r="GZ22" s="48"/>
      <c r="HA22" s="48"/>
      <c r="HB22" s="48"/>
      <c r="HC22" s="48"/>
      <c r="HD22" s="48"/>
      <c r="HE22" s="188"/>
      <c r="HF22" s="55"/>
      <c r="HG22" s="16"/>
      <c r="HH22" s="16"/>
      <c r="HI22" s="54"/>
      <c r="HJ22" s="48"/>
      <c r="HK22" s="48"/>
      <c r="HL22" s="48"/>
      <c r="HM22" s="48"/>
      <c r="HN22" s="48"/>
      <c r="HO22" s="48"/>
      <c r="HP22" s="188"/>
      <c r="HQ22" s="55"/>
      <c r="HR22" s="16"/>
      <c r="HS22" s="16"/>
    </row>
    <row r="23" spans="1:227" ht="13.8" x14ac:dyDescent="0.3">
      <c r="A23" s="52"/>
      <c r="B23" s="138"/>
      <c r="C23" s="53"/>
      <c r="D23" s="53"/>
      <c r="E23" s="188"/>
      <c r="F23" s="188"/>
      <c r="G23" s="16"/>
      <c r="H23" s="54"/>
      <c r="I23" s="48"/>
      <c r="J23" s="48"/>
      <c r="K23" s="48"/>
      <c r="L23" s="48"/>
      <c r="M23" s="48"/>
      <c r="N23" s="48"/>
      <c r="O23" s="188"/>
      <c r="P23" s="55"/>
      <c r="Q23" s="16"/>
      <c r="R23" s="16"/>
      <c r="S23" s="54"/>
      <c r="T23" s="48"/>
      <c r="U23" s="48"/>
      <c r="V23" s="48"/>
      <c r="W23" s="48"/>
      <c r="X23" s="48"/>
      <c r="Y23" s="48"/>
      <c r="Z23" s="188"/>
      <c r="AA23" s="55"/>
      <c r="AB23" s="16"/>
      <c r="AC23" s="16"/>
      <c r="AD23" s="54"/>
      <c r="AE23" s="48"/>
      <c r="AF23" s="48"/>
      <c r="AG23" s="48"/>
      <c r="AH23" s="48"/>
      <c r="AI23" s="48"/>
      <c r="AJ23" s="48"/>
      <c r="AK23" s="188"/>
      <c r="AL23" s="55"/>
      <c r="AM23" s="16"/>
      <c r="AN23" s="16"/>
      <c r="AO23" s="54"/>
      <c r="AP23" s="48"/>
      <c r="AQ23" s="48"/>
      <c r="AR23" s="48"/>
      <c r="AS23" s="48"/>
      <c r="AT23" s="48"/>
      <c r="AU23" s="48"/>
      <c r="AV23" s="188"/>
      <c r="AW23" s="55"/>
      <c r="AX23" s="16"/>
      <c r="AY23" s="16"/>
      <c r="AZ23" s="54"/>
      <c r="BA23" s="48"/>
      <c r="BB23" s="48"/>
      <c r="BC23" s="48"/>
      <c r="BD23" s="48"/>
      <c r="BE23" s="48"/>
      <c r="BF23" s="48"/>
      <c r="BG23" s="188"/>
      <c r="BH23" s="55"/>
      <c r="BI23" s="16"/>
      <c r="BJ23" s="16"/>
      <c r="BK23" s="54"/>
      <c r="BL23" s="48"/>
      <c r="BM23" s="48"/>
      <c r="BN23" s="48"/>
      <c r="BO23" s="48"/>
      <c r="BP23" s="48"/>
      <c r="BQ23" s="48"/>
      <c r="BR23" s="188"/>
      <c r="BS23" s="55"/>
      <c r="BT23" s="16"/>
      <c r="BU23" s="16"/>
      <c r="BV23" s="54"/>
      <c r="BW23" s="48"/>
      <c r="BX23" s="48"/>
      <c r="BY23" s="48"/>
      <c r="BZ23" s="48"/>
      <c r="CA23" s="48"/>
      <c r="CB23" s="48"/>
      <c r="CC23" s="188"/>
      <c r="CD23" s="55"/>
      <c r="CE23" s="16"/>
      <c r="CF23" s="16"/>
      <c r="CG23" s="54"/>
      <c r="CH23" s="48"/>
      <c r="CI23" s="48"/>
      <c r="CJ23" s="48"/>
      <c r="CK23" s="48"/>
      <c r="CL23" s="48"/>
      <c r="CM23" s="48"/>
      <c r="CN23" s="188"/>
      <c r="CO23" s="55"/>
      <c r="CP23" s="16"/>
      <c r="CQ23" s="16"/>
      <c r="CR23" s="54"/>
      <c r="CS23" s="48"/>
      <c r="CT23" s="48"/>
      <c r="CU23" s="48"/>
      <c r="CV23" s="48"/>
      <c r="CW23" s="48"/>
      <c r="CX23" s="48"/>
      <c r="CY23" s="188"/>
      <c r="CZ23" s="55"/>
      <c r="DA23" s="16"/>
      <c r="DB23" s="16"/>
      <c r="DC23" s="54"/>
      <c r="DD23" s="48"/>
      <c r="DE23" s="48"/>
      <c r="DF23" s="48"/>
      <c r="DG23" s="48"/>
      <c r="DH23" s="48"/>
      <c r="DI23" s="48"/>
      <c r="DJ23" s="188"/>
      <c r="DK23" s="55"/>
      <c r="DL23" s="16"/>
      <c r="DM23" s="16"/>
      <c r="DN23" s="54"/>
      <c r="DO23" s="48"/>
      <c r="DP23" s="48"/>
      <c r="DQ23" s="48"/>
      <c r="DR23" s="48"/>
      <c r="DS23" s="48"/>
      <c r="DT23" s="48"/>
      <c r="DU23" s="188"/>
      <c r="DV23" s="55"/>
      <c r="DW23" s="16"/>
      <c r="DX23" s="16"/>
      <c r="DY23" s="54"/>
      <c r="DZ23" s="48"/>
      <c r="EA23" s="48"/>
      <c r="EB23" s="48"/>
      <c r="EC23" s="48"/>
      <c r="ED23" s="48"/>
      <c r="EE23" s="48"/>
      <c r="EF23" s="188"/>
      <c r="EG23" s="55"/>
      <c r="EH23" s="16"/>
      <c r="EI23" s="16"/>
      <c r="EJ23" s="54"/>
      <c r="EK23" s="48"/>
      <c r="EL23" s="48"/>
      <c r="EM23" s="48"/>
      <c r="EN23" s="48"/>
      <c r="EO23" s="48"/>
      <c r="EP23" s="48"/>
      <c r="EQ23" s="188"/>
      <c r="ER23" s="55"/>
      <c r="ES23" s="16"/>
      <c r="ET23" s="16"/>
      <c r="EU23" s="54"/>
      <c r="EV23" s="48"/>
      <c r="EW23" s="48"/>
      <c r="EX23" s="48"/>
      <c r="EY23" s="48"/>
      <c r="EZ23" s="48"/>
      <c r="FA23" s="48"/>
      <c r="FB23" s="188"/>
      <c r="FC23" s="55"/>
      <c r="FD23" s="16"/>
      <c r="FE23" s="16"/>
      <c r="FF23" s="54"/>
      <c r="FG23" s="48"/>
      <c r="FH23" s="48"/>
      <c r="FI23" s="48"/>
      <c r="FJ23" s="48"/>
      <c r="FK23" s="48"/>
      <c r="FL23" s="48"/>
      <c r="FM23" s="188"/>
      <c r="FN23" s="55"/>
      <c r="FO23" s="16"/>
      <c r="FP23" s="16"/>
      <c r="FQ23" s="54"/>
      <c r="FR23" s="48"/>
      <c r="FS23" s="48"/>
      <c r="FT23" s="48"/>
      <c r="FU23" s="48"/>
      <c r="FV23" s="48"/>
      <c r="FW23" s="48"/>
      <c r="FX23" s="188"/>
      <c r="FY23" s="55"/>
      <c r="FZ23" s="16"/>
      <c r="GA23" s="16"/>
      <c r="GB23" s="54"/>
      <c r="GC23" s="48"/>
      <c r="GD23" s="48"/>
      <c r="GE23" s="48"/>
      <c r="GF23" s="48"/>
      <c r="GG23" s="48"/>
      <c r="GH23" s="48"/>
      <c r="GI23" s="188"/>
      <c r="GJ23" s="55"/>
      <c r="GK23" s="16"/>
      <c r="GL23" s="16"/>
      <c r="GM23" s="54"/>
      <c r="GN23" s="48"/>
      <c r="GO23" s="48"/>
      <c r="GP23" s="48"/>
      <c r="GQ23" s="48"/>
      <c r="GR23" s="48"/>
      <c r="GS23" s="48"/>
      <c r="GT23" s="188"/>
      <c r="GU23" s="55"/>
      <c r="GV23" s="16"/>
      <c r="GW23" s="16"/>
      <c r="GX23" s="54"/>
      <c r="GY23" s="48"/>
      <c r="GZ23" s="48"/>
      <c r="HA23" s="48"/>
      <c r="HB23" s="48"/>
      <c r="HC23" s="48"/>
      <c r="HD23" s="48"/>
      <c r="HE23" s="188"/>
      <c r="HF23" s="55"/>
      <c r="HG23" s="16"/>
      <c r="HH23" s="16"/>
      <c r="HI23" s="54"/>
      <c r="HJ23" s="48"/>
      <c r="HK23" s="48"/>
      <c r="HL23" s="48"/>
      <c r="HM23" s="48"/>
      <c r="HN23" s="48"/>
      <c r="HO23" s="48"/>
      <c r="HP23" s="188"/>
      <c r="HQ23" s="55"/>
      <c r="HR23" s="16"/>
      <c r="HS23" s="16"/>
    </row>
    <row r="24" spans="1:227" ht="13.8" x14ac:dyDescent="0.3">
      <c r="A24" s="52"/>
      <c r="B24" s="139"/>
      <c r="C24" s="53"/>
      <c r="D24" s="53"/>
      <c r="E24" s="188"/>
      <c r="F24" s="188"/>
      <c r="G24" s="16"/>
      <c r="H24" s="54"/>
      <c r="I24" s="48"/>
      <c r="J24" s="48"/>
      <c r="K24" s="48"/>
      <c r="L24" s="48"/>
      <c r="M24" s="48"/>
      <c r="N24" s="48"/>
      <c r="O24" s="188"/>
      <c r="P24" s="55"/>
      <c r="Q24" s="16"/>
      <c r="R24" s="16"/>
      <c r="S24" s="54"/>
      <c r="T24" s="48"/>
      <c r="U24" s="48"/>
      <c r="V24" s="48"/>
      <c r="W24" s="48"/>
      <c r="X24" s="48"/>
      <c r="Y24" s="48"/>
      <c r="Z24" s="188"/>
      <c r="AA24" s="55"/>
      <c r="AB24" s="16"/>
      <c r="AC24" s="16"/>
      <c r="AD24" s="54"/>
      <c r="AE24" s="48"/>
      <c r="AF24" s="48"/>
      <c r="AG24" s="48"/>
      <c r="AH24" s="48"/>
      <c r="AI24" s="48"/>
      <c r="AJ24" s="48"/>
      <c r="AK24" s="188"/>
      <c r="AL24" s="55"/>
      <c r="AM24" s="16"/>
      <c r="AN24" s="16"/>
      <c r="AO24" s="54"/>
      <c r="AP24" s="48"/>
      <c r="AQ24" s="48"/>
      <c r="AR24" s="48"/>
      <c r="AS24" s="48"/>
      <c r="AT24" s="48"/>
      <c r="AU24" s="48"/>
      <c r="AV24" s="188"/>
      <c r="AW24" s="55"/>
      <c r="AX24" s="16"/>
      <c r="AY24" s="16"/>
      <c r="AZ24" s="54"/>
      <c r="BA24" s="48"/>
      <c r="BB24" s="48"/>
      <c r="BC24" s="48"/>
      <c r="BD24" s="48"/>
      <c r="BE24" s="48"/>
      <c r="BF24" s="48"/>
      <c r="BG24" s="188"/>
      <c r="BH24" s="55"/>
      <c r="BI24" s="16"/>
      <c r="BJ24" s="16"/>
      <c r="BK24" s="54"/>
      <c r="BL24" s="48"/>
      <c r="BM24" s="48"/>
      <c r="BN24" s="48"/>
      <c r="BO24" s="48"/>
      <c r="BP24" s="48"/>
      <c r="BQ24" s="48"/>
      <c r="BR24" s="188"/>
      <c r="BS24" s="55"/>
      <c r="BT24" s="16"/>
      <c r="BU24" s="16"/>
      <c r="BV24" s="54"/>
      <c r="BW24" s="48"/>
      <c r="BX24" s="48"/>
      <c r="BY24" s="48"/>
      <c r="BZ24" s="48"/>
      <c r="CA24" s="48"/>
      <c r="CB24" s="48"/>
      <c r="CC24" s="188"/>
      <c r="CD24" s="55"/>
      <c r="CE24" s="16"/>
      <c r="CF24" s="16"/>
      <c r="CG24" s="54"/>
      <c r="CH24" s="48"/>
      <c r="CI24" s="48"/>
      <c r="CJ24" s="48"/>
      <c r="CK24" s="48"/>
      <c r="CL24" s="48"/>
      <c r="CM24" s="48"/>
      <c r="CN24" s="188"/>
      <c r="CO24" s="55"/>
      <c r="CP24" s="16"/>
      <c r="CQ24" s="16"/>
      <c r="CR24" s="54"/>
      <c r="CS24" s="48"/>
      <c r="CT24" s="48"/>
      <c r="CU24" s="48"/>
      <c r="CV24" s="48"/>
      <c r="CW24" s="48"/>
      <c r="CX24" s="48"/>
      <c r="CY24" s="188"/>
      <c r="CZ24" s="55"/>
      <c r="DA24" s="16"/>
      <c r="DB24" s="16"/>
      <c r="DC24" s="54"/>
      <c r="DD24" s="48"/>
      <c r="DE24" s="48"/>
      <c r="DF24" s="48"/>
      <c r="DG24" s="48"/>
      <c r="DH24" s="48"/>
      <c r="DI24" s="48"/>
      <c r="DJ24" s="188"/>
      <c r="DK24" s="55"/>
      <c r="DL24" s="16"/>
      <c r="DM24" s="16"/>
      <c r="DN24" s="54"/>
      <c r="DO24" s="48"/>
      <c r="DP24" s="48"/>
      <c r="DQ24" s="48"/>
      <c r="DR24" s="48"/>
      <c r="DS24" s="48"/>
      <c r="DT24" s="48"/>
      <c r="DU24" s="188"/>
      <c r="DV24" s="55"/>
      <c r="DW24" s="16"/>
      <c r="DX24" s="16"/>
      <c r="DY24" s="54"/>
      <c r="DZ24" s="48"/>
      <c r="EA24" s="48"/>
      <c r="EB24" s="48"/>
      <c r="EC24" s="48"/>
      <c r="ED24" s="48"/>
      <c r="EE24" s="48"/>
      <c r="EF24" s="188"/>
      <c r="EG24" s="55"/>
      <c r="EH24" s="16"/>
      <c r="EI24" s="16"/>
      <c r="EJ24" s="54"/>
      <c r="EK24" s="48"/>
      <c r="EL24" s="48"/>
      <c r="EM24" s="48"/>
      <c r="EN24" s="48"/>
      <c r="EO24" s="48"/>
      <c r="EP24" s="48"/>
      <c r="EQ24" s="188"/>
      <c r="ER24" s="55"/>
      <c r="ES24" s="16"/>
      <c r="ET24" s="16"/>
      <c r="EU24" s="54"/>
      <c r="EV24" s="48"/>
      <c r="EW24" s="48"/>
      <c r="EX24" s="48"/>
      <c r="EY24" s="48"/>
      <c r="EZ24" s="48"/>
      <c r="FA24" s="48"/>
      <c r="FB24" s="188"/>
      <c r="FC24" s="55"/>
      <c r="FD24" s="16"/>
      <c r="FE24" s="16"/>
      <c r="FF24" s="54"/>
      <c r="FG24" s="48"/>
      <c r="FH24" s="48"/>
      <c r="FI24" s="48"/>
      <c r="FJ24" s="48"/>
      <c r="FK24" s="48"/>
      <c r="FL24" s="48"/>
      <c r="FM24" s="188"/>
      <c r="FN24" s="55"/>
      <c r="FO24" s="16"/>
      <c r="FP24" s="16"/>
      <c r="FQ24" s="54"/>
      <c r="FR24" s="48"/>
      <c r="FS24" s="48"/>
      <c r="FT24" s="48"/>
      <c r="FU24" s="48"/>
      <c r="FV24" s="48"/>
      <c r="FW24" s="48"/>
      <c r="FX24" s="188"/>
      <c r="FY24" s="55"/>
      <c r="FZ24" s="16"/>
      <c r="GA24" s="16"/>
      <c r="GB24" s="54"/>
      <c r="GC24" s="48"/>
      <c r="GD24" s="48"/>
      <c r="GE24" s="48"/>
      <c r="GF24" s="48"/>
      <c r="GG24" s="48"/>
      <c r="GH24" s="48"/>
      <c r="GI24" s="188"/>
      <c r="GJ24" s="55"/>
      <c r="GK24" s="16"/>
      <c r="GL24" s="16"/>
      <c r="GM24" s="54"/>
      <c r="GN24" s="48"/>
      <c r="GO24" s="48"/>
      <c r="GP24" s="48"/>
      <c r="GQ24" s="48"/>
      <c r="GR24" s="48"/>
      <c r="GS24" s="48"/>
      <c r="GT24" s="188"/>
      <c r="GU24" s="55"/>
      <c r="GV24" s="16"/>
      <c r="GW24" s="16"/>
      <c r="GX24" s="54"/>
      <c r="GY24" s="48"/>
      <c r="GZ24" s="48"/>
      <c r="HA24" s="48"/>
      <c r="HB24" s="48"/>
      <c r="HC24" s="48"/>
      <c r="HD24" s="48"/>
      <c r="HE24" s="188"/>
      <c r="HF24" s="55"/>
      <c r="HG24" s="16"/>
      <c r="HH24" s="16"/>
      <c r="HI24" s="54"/>
      <c r="HJ24" s="48"/>
      <c r="HK24" s="48"/>
      <c r="HL24" s="48"/>
      <c r="HM24" s="48"/>
      <c r="HN24" s="48"/>
      <c r="HO24" s="48"/>
      <c r="HP24" s="188"/>
      <c r="HQ24" s="55"/>
      <c r="HR24" s="16"/>
      <c r="HS24" s="16"/>
    </row>
    <row r="25" spans="1:227" ht="13.8" x14ac:dyDescent="0.3">
      <c r="A25" s="52"/>
      <c r="B25" s="136"/>
      <c r="C25" s="53"/>
      <c r="D25" s="53"/>
      <c r="E25" s="188"/>
      <c r="F25" s="188"/>
      <c r="G25" s="16"/>
      <c r="H25" s="54"/>
      <c r="I25" s="48"/>
      <c r="J25" s="48"/>
      <c r="K25" s="48"/>
      <c r="L25" s="48"/>
      <c r="M25" s="48"/>
      <c r="N25" s="48"/>
      <c r="O25" s="188"/>
      <c r="P25" s="55"/>
      <c r="Q25" s="16"/>
      <c r="R25" s="16"/>
      <c r="S25" s="54"/>
      <c r="T25" s="48"/>
      <c r="U25" s="48"/>
      <c r="V25" s="48"/>
      <c r="W25" s="48"/>
      <c r="X25" s="48"/>
      <c r="Y25" s="48"/>
      <c r="Z25" s="188"/>
      <c r="AA25" s="55"/>
      <c r="AB25" s="16"/>
      <c r="AC25" s="16"/>
      <c r="AD25" s="54"/>
      <c r="AE25" s="48"/>
      <c r="AF25" s="48"/>
      <c r="AG25" s="48"/>
      <c r="AH25" s="48"/>
      <c r="AI25" s="48"/>
      <c r="AJ25" s="48"/>
      <c r="AK25" s="188"/>
      <c r="AL25" s="55"/>
      <c r="AM25" s="16"/>
      <c r="AN25" s="16"/>
      <c r="AO25" s="54"/>
      <c r="AP25" s="48"/>
      <c r="AQ25" s="48"/>
      <c r="AR25" s="48"/>
      <c r="AS25" s="48"/>
      <c r="AT25" s="48"/>
      <c r="AU25" s="48"/>
      <c r="AV25" s="188"/>
      <c r="AW25" s="55"/>
      <c r="AX25" s="16"/>
      <c r="AY25" s="16"/>
      <c r="AZ25" s="54"/>
      <c r="BA25" s="48"/>
      <c r="BB25" s="48"/>
      <c r="BC25" s="48"/>
      <c r="BD25" s="48"/>
      <c r="BE25" s="48"/>
      <c r="BF25" s="48"/>
      <c r="BG25" s="188"/>
      <c r="BH25" s="55"/>
      <c r="BI25" s="16"/>
      <c r="BJ25" s="16"/>
      <c r="BK25" s="54"/>
      <c r="BL25" s="48"/>
      <c r="BM25" s="48"/>
      <c r="BN25" s="48"/>
      <c r="BO25" s="48"/>
      <c r="BP25" s="48"/>
      <c r="BQ25" s="48"/>
      <c r="BR25" s="188"/>
      <c r="BS25" s="55"/>
      <c r="BT25" s="16"/>
      <c r="BU25" s="16"/>
      <c r="BV25" s="54"/>
      <c r="BW25" s="48"/>
      <c r="BX25" s="48"/>
      <c r="BY25" s="48"/>
      <c r="BZ25" s="48"/>
      <c r="CA25" s="48"/>
      <c r="CB25" s="48"/>
      <c r="CC25" s="188"/>
      <c r="CD25" s="55"/>
      <c r="CE25" s="16"/>
      <c r="CF25" s="16"/>
      <c r="CG25" s="54"/>
      <c r="CH25" s="48"/>
      <c r="CI25" s="48"/>
      <c r="CJ25" s="48"/>
      <c r="CK25" s="48"/>
      <c r="CL25" s="48"/>
      <c r="CM25" s="48"/>
      <c r="CN25" s="188"/>
      <c r="CO25" s="55"/>
      <c r="CP25" s="16"/>
      <c r="CQ25" s="16"/>
      <c r="CR25" s="54"/>
      <c r="CS25" s="48"/>
      <c r="CT25" s="48"/>
      <c r="CU25" s="48"/>
      <c r="CV25" s="48"/>
      <c r="CW25" s="48"/>
      <c r="CX25" s="48"/>
      <c r="CY25" s="188"/>
      <c r="CZ25" s="55"/>
      <c r="DA25" s="16"/>
      <c r="DB25" s="16"/>
      <c r="DC25" s="54"/>
      <c r="DD25" s="48"/>
      <c r="DE25" s="48"/>
      <c r="DF25" s="48"/>
      <c r="DG25" s="48"/>
      <c r="DH25" s="48"/>
      <c r="DI25" s="48"/>
      <c r="DJ25" s="188"/>
      <c r="DK25" s="55"/>
      <c r="DL25" s="16"/>
      <c r="DM25" s="16"/>
      <c r="DN25" s="54"/>
      <c r="DO25" s="48"/>
      <c r="DP25" s="48"/>
      <c r="DQ25" s="48"/>
      <c r="DR25" s="48"/>
      <c r="DS25" s="48"/>
      <c r="DT25" s="48"/>
      <c r="DU25" s="188"/>
      <c r="DV25" s="55"/>
      <c r="DW25" s="16"/>
      <c r="DX25" s="16"/>
      <c r="DY25" s="54"/>
      <c r="DZ25" s="48"/>
      <c r="EA25" s="48"/>
      <c r="EB25" s="48"/>
      <c r="EC25" s="48"/>
      <c r="ED25" s="48"/>
      <c r="EE25" s="48"/>
      <c r="EF25" s="188"/>
      <c r="EG25" s="55"/>
      <c r="EH25" s="16"/>
      <c r="EI25" s="16"/>
      <c r="EJ25" s="54"/>
      <c r="EK25" s="48"/>
      <c r="EL25" s="48"/>
      <c r="EM25" s="48"/>
      <c r="EN25" s="48"/>
      <c r="EO25" s="48"/>
      <c r="EP25" s="48"/>
      <c r="EQ25" s="188"/>
      <c r="ER25" s="55"/>
      <c r="ES25" s="16"/>
      <c r="ET25" s="16"/>
      <c r="EU25" s="54"/>
      <c r="EV25" s="48"/>
      <c r="EW25" s="48"/>
      <c r="EX25" s="48"/>
      <c r="EY25" s="48"/>
      <c r="EZ25" s="48"/>
      <c r="FA25" s="48"/>
      <c r="FB25" s="188"/>
      <c r="FC25" s="55"/>
      <c r="FD25" s="16"/>
      <c r="FE25" s="16"/>
      <c r="FF25" s="54"/>
      <c r="FG25" s="48"/>
      <c r="FH25" s="48"/>
      <c r="FI25" s="48"/>
      <c r="FJ25" s="48"/>
      <c r="FK25" s="48"/>
      <c r="FL25" s="48"/>
      <c r="FM25" s="188"/>
      <c r="FN25" s="55"/>
      <c r="FO25" s="16"/>
      <c r="FP25" s="16"/>
      <c r="FQ25" s="54"/>
      <c r="FR25" s="48"/>
      <c r="FS25" s="48"/>
      <c r="FT25" s="48"/>
      <c r="FU25" s="48"/>
      <c r="FV25" s="48"/>
      <c r="FW25" s="48"/>
      <c r="FX25" s="188"/>
      <c r="FY25" s="55"/>
      <c r="FZ25" s="16"/>
      <c r="GA25" s="16"/>
      <c r="GB25" s="54"/>
      <c r="GC25" s="48"/>
      <c r="GD25" s="48"/>
      <c r="GE25" s="48"/>
      <c r="GF25" s="48"/>
      <c r="GG25" s="48"/>
      <c r="GH25" s="48"/>
      <c r="GI25" s="188"/>
      <c r="GJ25" s="55"/>
      <c r="GK25" s="16"/>
      <c r="GL25" s="16"/>
      <c r="GM25" s="54"/>
      <c r="GN25" s="48"/>
      <c r="GO25" s="48"/>
      <c r="GP25" s="48"/>
      <c r="GQ25" s="48"/>
      <c r="GR25" s="48"/>
      <c r="GS25" s="48"/>
      <c r="GT25" s="188"/>
      <c r="GU25" s="55"/>
      <c r="GV25" s="16"/>
      <c r="GW25" s="16"/>
      <c r="GX25" s="54"/>
      <c r="GY25" s="48"/>
      <c r="GZ25" s="48"/>
      <c r="HA25" s="48"/>
      <c r="HB25" s="48"/>
      <c r="HC25" s="48"/>
      <c r="HD25" s="48"/>
      <c r="HE25" s="188"/>
      <c r="HF25" s="55"/>
      <c r="HG25" s="16"/>
      <c r="HH25" s="16"/>
      <c r="HI25" s="54"/>
      <c r="HJ25" s="48"/>
      <c r="HK25" s="48"/>
      <c r="HL25" s="48"/>
      <c r="HM25" s="48"/>
      <c r="HN25" s="48"/>
      <c r="HO25" s="48"/>
      <c r="HP25" s="188"/>
      <c r="HQ25" s="55"/>
      <c r="HR25" s="16"/>
      <c r="HS25" s="16"/>
    </row>
    <row r="26" spans="1:227" ht="13.8" x14ac:dyDescent="0.3">
      <c r="A26" s="52"/>
      <c r="B26" s="136"/>
      <c r="C26" s="53"/>
      <c r="D26" s="53"/>
      <c r="E26" s="188"/>
      <c r="F26" s="188"/>
      <c r="G26" s="16"/>
      <c r="H26" s="54"/>
      <c r="I26" s="48"/>
      <c r="J26" s="48"/>
      <c r="K26" s="48"/>
      <c r="L26" s="48"/>
      <c r="M26" s="48"/>
      <c r="N26" s="48"/>
      <c r="O26" s="188"/>
      <c r="P26" s="55"/>
      <c r="Q26" s="16"/>
      <c r="R26" s="16"/>
      <c r="S26" s="54"/>
      <c r="T26" s="48"/>
      <c r="U26" s="48"/>
      <c r="V26" s="48"/>
      <c r="W26" s="48"/>
      <c r="X26" s="48"/>
      <c r="Y26" s="48"/>
      <c r="Z26" s="188"/>
      <c r="AA26" s="55"/>
      <c r="AB26" s="16"/>
      <c r="AC26" s="16"/>
      <c r="AD26" s="54"/>
      <c r="AE26" s="48"/>
      <c r="AF26" s="48"/>
      <c r="AG26" s="48"/>
      <c r="AH26" s="48"/>
      <c r="AI26" s="48"/>
      <c r="AJ26" s="48"/>
      <c r="AK26" s="188"/>
      <c r="AL26" s="55"/>
      <c r="AM26" s="16"/>
      <c r="AN26" s="16"/>
      <c r="AO26" s="54"/>
      <c r="AP26" s="48"/>
      <c r="AQ26" s="48"/>
      <c r="AR26" s="48"/>
      <c r="AS26" s="48"/>
      <c r="AT26" s="48"/>
      <c r="AU26" s="48"/>
      <c r="AV26" s="188"/>
      <c r="AW26" s="55"/>
      <c r="AX26" s="16"/>
      <c r="AY26" s="16"/>
      <c r="AZ26" s="54"/>
      <c r="BA26" s="48"/>
      <c r="BB26" s="48"/>
      <c r="BC26" s="48"/>
      <c r="BD26" s="48"/>
      <c r="BE26" s="48"/>
      <c r="BF26" s="48"/>
      <c r="BG26" s="188"/>
      <c r="BH26" s="55"/>
      <c r="BI26" s="16"/>
      <c r="BJ26" s="16"/>
      <c r="BK26" s="54"/>
      <c r="BL26" s="48"/>
      <c r="BM26" s="48"/>
      <c r="BN26" s="48"/>
      <c r="BO26" s="48"/>
      <c r="BP26" s="48"/>
      <c r="BQ26" s="48"/>
      <c r="BR26" s="188"/>
      <c r="BS26" s="55"/>
      <c r="BT26" s="16"/>
      <c r="BU26" s="16"/>
      <c r="BV26" s="54"/>
      <c r="BW26" s="48"/>
      <c r="BX26" s="48"/>
      <c r="BY26" s="48"/>
      <c r="BZ26" s="48"/>
      <c r="CA26" s="48"/>
      <c r="CB26" s="48"/>
      <c r="CC26" s="188"/>
      <c r="CD26" s="55"/>
      <c r="CE26" s="16"/>
      <c r="CF26" s="16"/>
      <c r="CG26" s="54"/>
      <c r="CH26" s="48"/>
      <c r="CI26" s="48"/>
      <c r="CJ26" s="48"/>
      <c r="CK26" s="48"/>
      <c r="CL26" s="48"/>
      <c r="CM26" s="48"/>
      <c r="CN26" s="188"/>
      <c r="CO26" s="55"/>
      <c r="CP26" s="16"/>
      <c r="CQ26" s="16"/>
      <c r="CR26" s="54"/>
      <c r="CS26" s="48"/>
      <c r="CT26" s="48"/>
      <c r="CU26" s="48"/>
      <c r="CV26" s="48"/>
      <c r="CW26" s="48"/>
      <c r="CX26" s="48"/>
      <c r="CY26" s="188"/>
      <c r="CZ26" s="55"/>
      <c r="DA26" s="16"/>
      <c r="DB26" s="16"/>
      <c r="DC26" s="54"/>
      <c r="DD26" s="48"/>
      <c r="DE26" s="48"/>
      <c r="DF26" s="48"/>
      <c r="DG26" s="48"/>
      <c r="DH26" s="48"/>
      <c r="DI26" s="48"/>
      <c r="DJ26" s="188"/>
      <c r="DK26" s="55"/>
      <c r="DL26" s="16"/>
      <c r="DM26" s="16"/>
      <c r="DN26" s="54"/>
      <c r="DO26" s="48"/>
      <c r="DP26" s="48"/>
      <c r="DQ26" s="48"/>
      <c r="DR26" s="48"/>
      <c r="DS26" s="48"/>
      <c r="DT26" s="48"/>
      <c r="DU26" s="188"/>
      <c r="DV26" s="55"/>
      <c r="DW26" s="16"/>
      <c r="DX26" s="16"/>
      <c r="DY26" s="54"/>
      <c r="DZ26" s="48"/>
      <c r="EA26" s="48"/>
      <c r="EB26" s="48"/>
      <c r="EC26" s="48"/>
      <c r="ED26" s="48"/>
      <c r="EE26" s="48"/>
      <c r="EF26" s="188"/>
      <c r="EG26" s="55"/>
      <c r="EH26" s="16"/>
      <c r="EI26" s="16"/>
      <c r="EJ26" s="54"/>
      <c r="EK26" s="48"/>
      <c r="EL26" s="48"/>
      <c r="EM26" s="48"/>
      <c r="EN26" s="48"/>
      <c r="EO26" s="48"/>
      <c r="EP26" s="48"/>
      <c r="EQ26" s="188"/>
      <c r="ER26" s="55"/>
      <c r="ES26" s="16"/>
      <c r="ET26" s="16"/>
      <c r="EU26" s="54"/>
      <c r="EV26" s="48"/>
      <c r="EW26" s="48"/>
      <c r="EX26" s="48"/>
      <c r="EY26" s="48"/>
      <c r="EZ26" s="48"/>
      <c r="FA26" s="48"/>
      <c r="FB26" s="188"/>
      <c r="FC26" s="55"/>
      <c r="FD26" s="16"/>
      <c r="FE26" s="16"/>
      <c r="FF26" s="54"/>
      <c r="FG26" s="48"/>
      <c r="FH26" s="48"/>
      <c r="FI26" s="48"/>
      <c r="FJ26" s="48"/>
      <c r="FK26" s="48"/>
      <c r="FL26" s="48"/>
      <c r="FM26" s="188"/>
      <c r="FN26" s="55"/>
      <c r="FO26" s="16"/>
      <c r="FP26" s="16"/>
      <c r="FQ26" s="54"/>
      <c r="FR26" s="48"/>
      <c r="FS26" s="48"/>
      <c r="FT26" s="48"/>
      <c r="FU26" s="48"/>
      <c r="FV26" s="48"/>
      <c r="FW26" s="48"/>
      <c r="FX26" s="188"/>
      <c r="FY26" s="55"/>
      <c r="FZ26" s="16"/>
      <c r="GA26" s="16"/>
      <c r="GB26" s="54"/>
      <c r="GC26" s="48"/>
      <c r="GD26" s="48"/>
      <c r="GE26" s="48"/>
      <c r="GF26" s="48"/>
      <c r="GG26" s="48"/>
      <c r="GH26" s="48"/>
      <c r="GI26" s="188"/>
      <c r="GJ26" s="55"/>
      <c r="GK26" s="16"/>
      <c r="GL26" s="16"/>
      <c r="GM26" s="54"/>
      <c r="GN26" s="48"/>
      <c r="GO26" s="48"/>
      <c r="GP26" s="48"/>
      <c r="GQ26" s="48"/>
      <c r="GR26" s="48"/>
      <c r="GS26" s="48"/>
      <c r="GT26" s="188"/>
      <c r="GU26" s="55"/>
      <c r="GV26" s="16"/>
      <c r="GW26" s="16"/>
      <c r="GX26" s="54"/>
      <c r="GY26" s="48"/>
      <c r="GZ26" s="48"/>
      <c r="HA26" s="48"/>
      <c r="HB26" s="48"/>
      <c r="HC26" s="48"/>
      <c r="HD26" s="48"/>
      <c r="HE26" s="188"/>
      <c r="HF26" s="55"/>
      <c r="HG26" s="16"/>
      <c r="HH26" s="16"/>
      <c r="HI26" s="54"/>
      <c r="HJ26" s="48"/>
      <c r="HK26" s="48"/>
      <c r="HL26" s="48"/>
      <c r="HM26" s="48"/>
      <c r="HN26" s="48"/>
      <c r="HO26" s="48"/>
      <c r="HP26" s="188"/>
      <c r="HQ26" s="55"/>
      <c r="HR26" s="16"/>
      <c r="HS26" s="16"/>
    </row>
    <row r="27" spans="1:227" ht="13.8" x14ac:dyDescent="0.3">
      <c r="A27" s="52"/>
      <c r="B27" s="136"/>
      <c r="C27" s="53"/>
      <c r="D27" s="53"/>
      <c r="E27" s="188"/>
      <c r="F27" s="188"/>
      <c r="G27" s="16"/>
      <c r="H27" s="54"/>
      <c r="I27" s="48"/>
      <c r="J27" s="48"/>
      <c r="K27" s="48"/>
      <c r="L27" s="48"/>
      <c r="M27" s="48"/>
      <c r="N27" s="48"/>
      <c r="O27" s="188"/>
      <c r="P27" s="55"/>
      <c r="Q27" s="16"/>
      <c r="R27" s="16"/>
      <c r="S27" s="54"/>
      <c r="T27" s="48"/>
      <c r="U27" s="48"/>
      <c r="V27" s="48"/>
      <c r="W27" s="48"/>
      <c r="X27" s="48"/>
      <c r="Y27" s="48"/>
      <c r="Z27" s="188"/>
      <c r="AA27" s="55"/>
      <c r="AB27" s="16"/>
      <c r="AC27" s="16"/>
      <c r="AD27" s="54"/>
      <c r="AE27" s="48"/>
      <c r="AF27" s="48"/>
      <c r="AG27" s="48"/>
      <c r="AH27" s="48"/>
      <c r="AI27" s="48"/>
      <c r="AJ27" s="48"/>
      <c r="AK27" s="188"/>
      <c r="AL27" s="55"/>
      <c r="AM27" s="16"/>
      <c r="AN27" s="16"/>
      <c r="AO27" s="54"/>
      <c r="AP27" s="48"/>
      <c r="AQ27" s="48"/>
      <c r="AR27" s="48"/>
      <c r="AS27" s="48"/>
      <c r="AT27" s="48"/>
      <c r="AU27" s="48"/>
      <c r="AV27" s="188"/>
      <c r="AW27" s="55"/>
      <c r="AX27" s="16"/>
      <c r="AY27" s="16"/>
      <c r="AZ27" s="54"/>
      <c r="BA27" s="48"/>
      <c r="BB27" s="48"/>
      <c r="BC27" s="48"/>
      <c r="BD27" s="48"/>
      <c r="BE27" s="48"/>
      <c r="BF27" s="48"/>
      <c r="BG27" s="188"/>
      <c r="BH27" s="55"/>
      <c r="BI27" s="16"/>
      <c r="BJ27" s="16"/>
      <c r="BK27" s="54"/>
      <c r="BL27" s="48"/>
      <c r="BM27" s="48"/>
      <c r="BN27" s="48"/>
      <c r="BO27" s="48"/>
      <c r="BP27" s="48"/>
      <c r="BQ27" s="48"/>
      <c r="BR27" s="188"/>
      <c r="BS27" s="55"/>
      <c r="BT27" s="16"/>
      <c r="BU27" s="16"/>
      <c r="BV27" s="54"/>
      <c r="BW27" s="48"/>
      <c r="BX27" s="48"/>
      <c r="BY27" s="48"/>
      <c r="BZ27" s="48"/>
      <c r="CA27" s="48"/>
      <c r="CB27" s="48"/>
      <c r="CC27" s="188"/>
      <c r="CD27" s="55"/>
      <c r="CE27" s="16"/>
      <c r="CF27" s="16"/>
      <c r="CG27" s="54"/>
      <c r="CH27" s="48"/>
      <c r="CI27" s="48"/>
      <c r="CJ27" s="48"/>
      <c r="CK27" s="48"/>
      <c r="CL27" s="48"/>
      <c r="CM27" s="48"/>
      <c r="CN27" s="188"/>
      <c r="CO27" s="55"/>
      <c r="CP27" s="16"/>
      <c r="CQ27" s="16"/>
      <c r="CR27" s="54"/>
      <c r="CS27" s="48"/>
      <c r="CT27" s="48"/>
      <c r="CU27" s="48"/>
      <c r="CV27" s="48"/>
      <c r="CW27" s="48"/>
      <c r="CX27" s="48"/>
      <c r="CY27" s="188"/>
      <c r="CZ27" s="55"/>
      <c r="DA27" s="16"/>
      <c r="DB27" s="16"/>
      <c r="DC27" s="54"/>
      <c r="DD27" s="48"/>
      <c r="DE27" s="48"/>
      <c r="DF27" s="48"/>
      <c r="DG27" s="48"/>
      <c r="DH27" s="48"/>
      <c r="DI27" s="48"/>
      <c r="DJ27" s="188"/>
      <c r="DK27" s="55"/>
      <c r="DL27" s="16"/>
      <c r="DM27" s="16"/>
      <c r="DN27" s="54"/>
      <c r="DO27" s="48"/>
      <c r="DP27" s="48"/>
      <c r="DQ27" s="48"/>
      <c r="DR27" s="48"/>
      <c r="DS27" s="48"/>
      <c r="DT27" s="48"/>
      <c r="DU27" s="188"/>
      <c r="DV27" s="55"/>
      <c r="DW27" s="16"/>
      <c r="DX27" s="16"/>
      <c r="DY27" s="54"/>
      <c r="DZ27" s="48"/>
      <c r="EA27" s="48"/>
      <c r="EB27" s="48"/>
      <c r="EC27" s="48"/>
      <c r="ED27" s="48"/>
      <c r="EE27" s="48"/>
      <c r="EF27" s="188"/>
      <c r="EG27" s="55"/>
      <c r="EH27" s="16"/>
      <c r="EI27" s="16"/>
      <c r="EJ27" s="54"/>
      <c r="EK27" s="48"/>
      <c r="EL27" s="48"/>
      <c r="EM27" s="48"/>
      <c r="EN27" s="48"/>
      <c r="EO27" s="48"/>
      <c r="EP27" s="48"/>
      <c r="EQ27" s="188"/>
      <c r="ER27" s="55"/>
      <c r="ES27" s="16"/>
      <c r="ET27" s="16"/>
      <c r="EU27" s="54"/>
      <c r="EV27" s="48"/>
      <c r="EW27" s="48"/>
      <c r="EX27" s="48"/>
      <c r="EY27" s="48"/>
      <c r="EZ27" s="48"/>
      <c r="FA27" s="48"/>
      <c r="FB27" s="188"/>
      <c r="FC27" s="55"/>
      <c r="FD27" s="16"/>
      <c r="FE27" s="16"/>
      <c r="FF27" s="54"/>
      <c r="FG27" s="48"/>
      <c r="FH27" s="48"/>
      <c r="FI27" s="48"/>
      <c r="FJ27" s="48"/>
      <c r="FK27" s="48"/>
      <c r="FL27" s="48"/>
      <c r="FM27" s="188"/>
      <c r="FN27" s="55"/>
      <c r="FO27" s="16"/>
      <c r="FP27" s="16"/>
      <c r="FQ27" s="54"/>
      <c r="FR27" s="48"/>
      <c r="FS27" s="48"/>
      <c r="FT27" s="48"/>
      <c r="FU27" s="48"/>
      <c r="FV27" s="48"/>
      <c r="FW27" s="48"/>
      <c r="FX27" s="188"/>
      <c r="FY27" s="55"/>
      <c r="FZ27" s="16"/>
      <c r="GA27" s="16"/>
      <c r="GB27" s="54"/>
      <c r="GC27" s="48"/>
      <c r="GD27" s="48"/>
      <c r="GE27" s="48"/>
      <c r="GF27" s="48"/>
      <c r="GG27" s="48"/>
      <c r="GH27" s="48"/>
      <c r="GI27" s="188"/>
      <c r="GJ27" s="55"/>
      <c r="GK27" s="16"/>
      <c r="GL27" s="16"/>
      <c r="GM27" s="54"/>
      <c r="GN27" s="48"/>
      <c r="GO27" s="48"/>
      <c r="GP27" s="48"/>
      <c r="GQ27" s="48"/>
      <c r="GR27" s="48"/>
      <c r="GS27" s="48"/>
      <c r="GT27" s="188"/>
      <c r="GU27" s="55"/>
      <c r="GV27" s="16"/>
      <c r="GW27" s="16"/>
      <c r="GX27" s="54"/>
      <c r="GY27" s="48"/>
      <c r="GZ27" s="48"/>
      <c r="HA27" s="48"/>
      <c r="HB27" s="48"/>
      <c r="HC27" s="48"/>
      <c r="HD27" s="48"/>
      <c r="HE27" s="188"/>
      <c r="HF27" s="55"/>
      <c r="HG27" s="16"/>
      <c r="HH27" s="16"/>
      <c r="HI27" s="54"/>
      <c r="HJ27" s="48"/>
      <c r="HK27" s="48"/>
      <c r="HL27" s="48"/>
      <c r="HM27" s="48"/>
      <c r="HN27" s="48"/>
      <c r="HO27" s="48"/>
      <c r="HP27" s="188"/>
      <c r="HQ27" s="55"/>
      <c r="HR27" s="16"/>
      <c r="HS27" s="16"/>
    </row>
    <row r="28" spans="1:227" ht="13.8" x14ac:dyDescent="0.3">
      <c r="A28" s="52"/>
      <c r="B28" s="136"/>
      <c r="C28" s="53"/>
      <c r="D28" s="53"/>
      <c r="E28" s="188"/>
      <c r="F28" s="188"/>
      <c r="G28" s="16"/>
      <c r="H28" s="54"/>
      <c r="I28" s="48"/>
      <c r="J28" s="48"/>
      <c r="K28" s="48"/>
      <c r="L28" s="48"/>
      <c r="M28" s="48"/>
      <c r="N28" s="48"/>
      <c r="O28" s="188"/>
      <c r="P28" s="55"/>
      <c r="Q28" s="16"/>
      <c r="R28" s="16"/>
      <c r="S28" s="54"/>
      <c r="T28" s="48"/>
      <c r="U28" s="48"/>
      <c r="V28" s="48"/>
      <c r="W28" s="48"/>
      <c r="X28" s="48"/>
      <c r="Y28" s="48"/>
      <c r="Z28" s="188"/>
      <c r="AA28" s="55"/>
      <c r="AB28" s="16"/>
      <c r="AC28" s="16"/>
      <c r="AD28" s="54"/>
      <c r="AE28" s="48"/>
      <c r="AF28" s="48"/>
      <c r="AG28" s="48"/>
      <c r="AH28" s="48"/>
      <c r="AI28" s="48"/>
      <c r="AJ28" s="48"/>
      <c r="AK28" s="188"/>
      <c r="AL28" s="55"/>
      <c r="AM28" s="16"/>
      <c r="AN28" s="16"/>
      <c r="AO28" s="54"/>
      <c r="AP28" s="48"/>
      <c r="AQ28" s="48"/>
      <c r="AR28" s="48"/>
      <c r="AS28" s="48"/>
      <c r="AT28" s="48"/>
      <c r="AU28" s="48"/>
      <c r="AV28" s="188"/>
      <c r="AW28" s="55"/>
      <c r="AX28" s="16"/>
      <c r="AY28" s="16"/>
      <c r="AZ28" s="54"/>
      <c r="BA28" s="48"/>
      <c r="BB28" s="48"/>
      <c r="BC28" s="48"/>
      <c r="BD28" s="48"/>
      <c r="BE28" s="48"/>
      <c r="BF28" s="48"/>
      <c r="BG28" s="188"/>
      <c r="BH28" s="55"/>
      <c r="BI28" s="16"/>
      <c r="BJ28" s="16"/>
      <c r="BK28" s="54"/>
      <c r="BL28" s="48"/>
      <c r="BM28" s="48"/>
      <c r="BN28" s="48"/>
      <c r="BO28" s="48"/>
      <c r="BP28" s="48"/>
      <c r="BQ28" s="48"/>
      <c r="BR28" s="188"/>
      <c r="BS28" s="55"/>
      <c r="BT28" s="16"/>
      <c r="BU28" s="16"/>
      <c r="BV28" s="54"/>
      <c r="BW28" s="48"/>
      <c r="BX28" s="48"/>
      <c r="BY28" s="48"/>
      <c r="BZ28" s="48"/>
      <c r="CA28" s="48"/>
      <c r="CB28" s="48"/>
      <c r="CC28" s="188"/>
      <c r="CD28" s="55"/>
      <c r="CE28" s="16"/>
      <c r="CF28" s="16"/>
      <c r="CG28" s="54"/>
      <c r="CH28" s="48"/>
      <c r="CI28" s="48"/>
      <c r="CJ28" s="48"/>
      <c r="CK28" s="48"/>
      <c r="CL28" s="48"/>
      <c r="CM28" s="48"/>
      <c r="CN28" s="188"/>
      <c r="CO28" s="55"/>
      <c r="CP28" s="16"/>
      <c r="CQ28" s="16"/>
      <c r="CR28" s="54"/>
      <c r="CS28" s="48"/>
      <c r="CT28" s="48"/>
      <c r="CU28" s="48"/>
      <c r="CV28" s="48"/>
      <c r="CW28" s="48"/>
      <c r="CX28" s="48"/>
      <c r="CY28" s="188"/>
      <c r="CZ28" s="55"/>
      <c r="DA28" s="16"/>
      <c r="DB28" s="16"/>
      <c r="DC28" s="54"/>
      <c r="DD28" s="48"/>
      <c r="DE28" s="48"/>
      <c r="DF28" s="48"/>
      <c r="DG28" s="48"/>
      <c r="DH28" s="48"/>
      <c r="DI28" s="48"/>
      <c r="DJ28" s="188"/>
      <c r="DK28" s="55"/>
      <c r="DL28" s="16"/>
      <c r="DM28" s="16"/>
      <c r="DN28" s="54"/>
      <c r="DO28" s="48"/>
      <c r="DP28" s="48"/>
      <c r="DQ28" s="48"/>
      <c r="DR28" s="48"/>
      <c r="DS28" s="48"/>
      <c r="DT28" s="48"/>
      <c r="DU28" s="188"/>
      <c r="DV28" s="55"/>
      <c r="DW28" s="16"/>
      <c r="DX28" s="16"/>
      <c r="DY28" s="54"/>
      <c r="DZ28" s="48"/>
      <c r="EA28" s="48"/>
      <c r="EB28" s="48"/>
      <c r="EC28" s="48"/>
      <c r="ED28" s="48"/>
      <c r="EE28" s="48"/>
      <c r="EF28" s="188"/>
      <c r="EG28" s="55"/>
      <c r="EH28" s="16"/>
      <c r="EI28" s="16"/>
      <c r="EJ28" s="54"/>
      <c r="EK28" s="48"/>
      <c r="EL28" s="48"/>
      <c r="EM28" s="48"/>
      <c r="EN28" s="48"/>
      <c r="EO28" s="48"/>
      <c r="EP28" s="48"/>
      <c r="EQ28" s="188"/>
      <c r="ER28" s="55"/>
      <c r="ES28" s="16"/>
      <c r="ET28" s="16"/>
      <c r="EU28" s="54"/>
      <c r="EV28" s="48"/>
      <c r="EW28" s="48"/>
      <c r="EX28" s="48"/>
      <c r="EY28" s="48"/>
      <c r="EZ28" s="48"/>
      <c r="FA28" s="48"/>
      <c r="FB28" s="188"/>
      <c r="FC28" s="55"/>
      <c r="FD28" s="16"/>
      <c r="FE28" s="16"/>
      <c r="FF28" s="54"/>
      <c r="FG28" s="48"/>
      <c r="FH28" s="48"/>
      <c r="FI28" s="48"/>
      <c r="FJ28" s="48"/>
      <c r="FK28" s="48"/>
      <c r="FL28" s="48"/>
      <c r="FM28" s="188"/>
      <c r="FN28" s="55"/>
      <c r="FO28" s="16"/>
      <c r="FP28" s="16"/>
      <c r="FQ28" s="54"/>
      <c r="FR28" s="48"/>
      <c r="FS28" s="48"/>
      <c r="FT28" s="48"/>
      <c r="FU28" s="48"/>
      <c r="FV28" s="48"/>
      <c r="FW28" s="48"/>
      <c r="FX28" s="188"/>
      <c r="FY28" s="55"/>
      <c r="FZ28" s="16"/>
      <c r="GA28" s="16"/>
      <c r="GB28" s="54"/>
      <c r="GC28" s="48"/>
      <c r="GD28" s="48"/>
      <c r="GE28" s="48"/>
      <c r="GF28" s="48"/>
      <c r="GG28" s="48"/>
      <c r="GH28" s="48"/>
      <c r="GI28" s="188"/>
      <c r="GJ28" s="55"/>
      <c r="GK28" s="16"/>
      <c r="GL28" s="16"/>
      <c r="GM28" s="54"/>
      <c r="GN28" s="48"/>
      <c r="GO28" s="48"/>
      <c r="GP28" s="48"/>
      <c r="GQ28" s="48"/>
      <c r="GR28" s="48"/>
      <c r="GS28" s="48"/>
      <c r="GT28" s="188"/>
      <c r="GU28" s="55"/>
      <c r="GV28" s="16"/>
      <c r="GW28" s="16"/>
      <c r="GX28" s="54"/>
      <c r="GY28" s="48"/>
      <c r="GZ28" s="48"/>
      <c r="HA28" s="48"/>
      <c r="HB28" s="48"/>
      <c r="HC28" s="48"/>
      <c r="HD28" s="48"/>
      <c r="HE28" s="188"/>
      <c r="HF28" s="55"/>
      <c r="HG28" s="16"/>
      <c r="HH28" s="16"/>
      <c r="HI28" s="54"/>
      <c r="HJ28" s="48"/>
      <c r="HK28" s="48"/>
      <c r="HL28" s="48"/>
      <c r="HM28" s="48"/>
      <c r="HN28" s="48"/>
      <c r="HO28" s="48"/>
      <c r="HP28" s="188"/>
      <c r="HQ28" s="55"/>
      <c r="HR28" s="16"/>
      <c r="HS28" s="16"/>
    </row>
    <row r="29" spans="1:227" ht="13.8" x14ac:dyDescent="0.3">
      <c r="A29" s="52"/>
      <c r="B29" s="138"/>
      <c r="C29" s="53"/>
      <c r="D29" s="53"/>
      <c r="E29" s="188"/>
      <c r="F29" s="188"/>
      <c r="G29" s="16"/>
      <c r="H29" s="54"/>
      <c r="I29" s="48"/>
      <c r="J29" s="48"/>
      <c r="K29" s="48"/>
      <c r="L29" s="48"/>
      <c r="M29" s="48"/>
      <c r="N29" s="48"/>
      <c r="O29" s="188"/>
      <c r="P29" s="55"/>
      <c r="Q29" s="16"/>
      <c r="R29" s="16"/>
      <c r="S29" s="54"/>
      <c r="T29" s="48"/>
      <c r="U29" s="48"/>
      <c r="V29" s="48"/>
      <c r="W29" s="48"/>
      <c r="X29" s="48"/>
      <c r="Y29" s="48"/>
      <c r="Z29" s="188"/>
      <c r="AA29" s="55"/>
      <c r="AB29" s="16"/>
      <c r="AC29" s="16"/>
      <c r="AD29" s="54"/>
      <c r="AE29" s="48"/>
      <c r="AF29" s="48"/>
      <c r="AG29" s="48"/>
      <c r="AH29" s="48"/>
      <c r="AI29" s="48"/>
      <c r="AJ29" s="48"/>
      <c r="AK29" s="188"/>
      <c r="AL29" s="55"/>
      <c r="AM29" s="16"/>
      <c r="AN29" s="16"/>
      <c r="AO29" s="54"/>
      <c r="AP29" s="48"/>
      <c r="AQ29" s="48"/>
      <c r="AR29" s="48"/>
      <c r="AS29" s="48"/>
      <c r="AT29" s="48"/>
      <c r="AU29" s="48"/>
      <c r="AV29" s="188"/>
      <c r="AW29" s="55"/>
      <c r="AX29" s="16"/>
      <c r="AY29" s="16"/>
      <c r="AZ29" s="54"/>
      <c r="BA29" s="48"/>
      <c r="BB29" s="48"/>
      <c r="BC29" s="48"/>
      <c r="BD29" s="48"/>
      <c r="BE29" s="48"/>
      <c r="BF29" s="48"/>
      <c r="BG29" s="188"/>
      <c r="BH29" s="55"/>
      <c r="BI29" s="16"/>
      <c r="BJ29" s="16"/>
      <c r="BK29" s="54"/>
      <c r="BL29" s="48"/>
      <c r="BM29" s="48"/>
      <c r="BN29" s="48"/>
      <c r="BO29" s="48"/>
      <c r="BP29" s="48"/>
      <c r="BQ29" s="48"/>
      <c r="BR29" s="188"/>
      <c r="BS29" s="55"/>
      <c r="BT29" s="16"/>
      <c r="BU29" s="16"/>
      <c r="BV29" s="54"/>
      <c r="BW29" s="48"/>
      <c r="BX29" s="48"/>
      <c r="BY29" s="48"/>
      <c r="BZ29" s="48"/>
      <c r="CA29" s="48"/>
      <c r="CB29" s="48"/>
      <c r="CC29" s="188"/>
      <c r="CD29" s="55"/>
      <c r="CE29" s="16"/>
      <c r="CF29" s="16"/>
      <c r="CG29" s="54"/>
      <c r="CH29" s="48"/>
      <c r="CI29" s="48"/>
      <c r="CJ29" s="48"/>
      <c r="CK29" s="48"/>
      <c r="CL29" s="48"/>
      <c r="CM29" s="48"/>
      <c r="CN29" s="188"/>
      <c r="CO29" s="55"/>
      <c r="CP29" s="16"/>
      <c r="CQ29" s="16"/>
      <c r="CR29" s="54"/>
      <c r="CS29" s="48"/>
      <c r="CT29" s="48"/>
      <c r="CU29" s="48"/>
      <c r="CV29" s="48"/>
      <c r="CW29" s="48"/>
      <c r="CX29" s="48"/>
      <c r="CY29" s="188"/>
      <c r="CZ29" s="55"/>
      <c r="DA29" s="16"/>
      <c r="DB29" s="16"/>
      <c r="DC29" s="54"/>
      <c r="DD29" s="48"/>
      <c r="DE29" s="48"/>
      <c r="DF29" s="48"/>
      <c r="DG29" s="48"/>
      <c r="DH29" s="48"/>
      <c r="DI29" s="48"/>
      <c r="DJ29" s="188"/>
      <c r="DK29" s="55"/>
      <c r="DL29" s="16"/>
      <c r="DM29" s="16"/>
      <c r="DN29" s="54"/>
      <c r="DO29" s="48"/>
      <c r="DP29" s="48"/>
      <c r="DQ29" s="48"/>
      <c r="DR29" s="48"/>
      <c r="DS29" s="48"/>
      <c r="DT29" s="48"/>
      <c r="DU29" s="188"/>
      <c r="DV29" s="55"/>
      <c r="DW29" s="16"/>
      <c r="DX29" s="16"/>
      <c r="DY29" s="54"/>
      <c r="DZ29" s="48"/>
      <c r="EA29" s="48"/>
      <c r="EB29" s="48"/>
      <c r="EC29" s="48"/>
      <c r="ED29" s="48"/>
      <c r="EE29" s="48"/>
      <c r="EF29" s="188"/>
      <c r="EG29" s="55"/>
      <c r="EH29" s="16"/>
      <c r="EI29" s="16"/>
      <c r="EJ29" s="54"/>
      <c r="EK29" s="48"/>
      <c r="EL29" s="48"/>
      <c r="EM29" s="48"/>
      <c r="EN29" s="48"/>
      <c r="EO29" s="48"/>
      <c r="EP29" s="48"/>
      <c r="EQ29" s="188"/>
      <c r="ER29" s="55"/>
      <c r="ES29" s="16"/>
      <c r="ET29" s="16"/>
      <c r="EU29" s="54"/>
      <c r="EV29" s="48"/>
      <c r="EW29" s="48"/>
      <c r="EX29" s="48"/>
      <c r="EY29" s="48"/>
      <c r="EZ29" s="48"/>
      <c r="FA29" s="48"/>
      <c r="FB29" s="188"/>
      <c r="FC29" s="55"/>
      <c r="FD29" s="16"/>
      <c r="FE29" s="16"/>
      <c r="FF29" s="54"/>
      <c r="FG29" s="48"/>
      <c r="FH29" s="48"/>
      <c r="FI29" s="48"/>
      <c r="FJ29" s="48"/>
      <c r="FK29" s="48"/>
      <c r="FL29" s="48"/>
      <c r="FM29" s="188"/>
      <c r="FN29" s="55"/>
      <c r="FO29" s="16"/>
      <c r="FP29" s="16"/>
      <c r="FQ29" s="54"/>
      <c r="FR29" s="48"/>
      <c r="FS29" s="48"/>
      <c r="FT29" s="48"/>
      <c r="FU29" s="48"/>
      <c r="FV29" s="48"/>
      <c r="FW29" s="48"/>
      <c r="FX29" s="188"/>
      <c r="FY29" s="55"/>
      <c r="FZ29" s="16"/>
      <c r="GA29" s="16"/>
      <c r="GB29" s="54"/>
      <c r="GC29" s="48"/>
      <c r="GD29" s="48"/>
      <c r="GE29" s="48"/>
      <c r="GF29" s="48"/>
      <c r="GG29" s="48"/>
      <c r="GH29" s="48"/>
      <c r="GI29" s="188"/>
      <c r="GJ29" s="55"/>
      <c r="GK29" s="16"/>
      <c r="GL29" s="16"/>
      <c r="GM29" s="54"/>
      <c r="GN29" s="48"/>
      <c r="GO29" s="48"/>
      <c r="GP29" s="48"/>
      <c r="GQ29" s="48"/>
      <c r="GR29" s="48"/>
      <c r="GS29" s="48"/>
      <c r="GT29" s="188"/>
      <c r="GU29" s="55"/>
      <c r="GV29" s="16"/>
      <c r="GW29" s="16"/>
      <c r="GX29" s="54"/>
      <c r="GY29" s="48"/>
      <c r="GZ29" s="48"/>
      <c r="HA29" s="48"/>
      <c r="HB29" s="48"/>
      <c r="HC29" s="48"/>
      <c r="HD29" s="48"/>
      <c r="HE29" s="188"/>
      <c r="HF29" s="55"/>
      <c r="HG29" s="16"/>
      <c r="HH29" s="16"/>
      <c r="HI29" s="54"/>
      <c r="HJ29" s="48"/>
      <c r="HK29" s="48"/>
      <c r="HL29" s="48"/>
      <c r="HM29" s="48"/>
      <c r="HN29" s="48"/>
      <c r="HO29" s="48"/>
      <c r="HP29" s="188"/>
      <c r="HQ29" s="55"/>
      <c r="HR29" s="16"/>
      <c r="HS29" s="16"/>
    </row>
    <row r="30" spans="1:227" ht="13.8" x14ac:dyDescent="0.3">
      <c r="A30" s="52"/>
      <c r="B30" s="138"/>
      <c r="C30" s="53"/>
      <c r="D30" s="53"/>
      <c r="E30" s="188"/>
      <c r="F30" s="188"/>
      <c r="G30" s="16"/>
      <c r="H30" s="54"/>
      <c r="I30" s="48"/>
      <c r="J30" s="48"/>
      <c r="K30" s="48"/>
      <c r="L30" s="48"/>
      <c r="M30" s="48"/>
      <c r="N30" s="48"/>
      <c r="O30" s="188"/>
      <c r="P30" s="55"/>
      <c r="Q30" s="16"/>
      <c r="R30" s="16"/>
      <c r="S30" s="54"/>
      <c r="T30" s="48"/>
      <c r="U30" s="48"/>
      <c r="V30" s="48"/>
      <c r="W30" s="48"/>
      <c r="X30" s="48"/>
      <c r="Y30" s="48"/>
      <c r="Z30" s="188"/>
      <c r="AA30" s="55"/>
      <c r="AB30" s="16"/>
      <c r="AC30" s="16"/>
      <c r="AD30" s="54"/>
      <c r="AE30" s="48"/>
      <c r="AF30" s="48"/>
      <c r="AG30" s="48"/>
      <c r="AH30" s="48"/>
      <c r="AI30" s="48"/>
      <c r="AJ30" s="48"/>
      <c r="AK30" s="188"/>
      <c r="AL30" s="55"/>
      <c r="AM30" s="16"/>
      <c r="AN30" s="16"/>
      <c r="AO30" s="54"/>
      <c r="AP30" s="48"/>
      <c r="AQ30" s="48"/>
      <c r="AR30" s="48"/>
      <c r="AS30" s="48"/>
      <c r="AT30" s="48"/>
      <c r="AU30" s="48"/>
      <c r="AV30" s="188"/>
      <c r="AW30" s="55"/>
      <c r="AX30" s="16"/>
      <c r="AY30" s="16"/>
      <c r="AZ30" s="54"/>
      <c r="BA30" s="48"/>
      <c r="BB30" s="48"/>
      <c r="BC30" s="48"/>
      <c r="BD30" s="48"/>
      <c r="BE30" s="48"/>
      <c r="BF30" s="48"/>
      <c r="BG30" s="188"/>
      <c r="BH30" s="55"/>
      <c r="BI30" s="16"/>
      <c r="BJ30" s="16"/>
      <c r="BK30" s="54"/>
      <c r="BL30" s="48"/>
      <c r="BM30" s="48"/>
      <c r="BN30" s="48"/>
      <c r="BO30" s="48"/>
      <c r="BP30" s="48"/>
      <c r="BQ30" s="48"/>
      <c r="BR30" s="188"/>
      <c r="BS30" s="55"/>
      <c r="BT30" s="16"/>
      <c r="BU30" s="16"/>
      <c r="BV30" s="54"/>
      <c r="BW30" s="48"/>
      <c r="BX30" s="48"/>
      <c r="BY30" s="48"/>
      <c r="BZ30" s="48"/>
      <c r="CA30" s="48"/>
      <c r="CB30" s="48"/>
      <c r="CC30" s="188"/>
      <c r="CD30" s="55"/>
      <c r="CE30" s="16"/>
      <c r="CF30" s="16"/>
      <c r="CG30" s="54"/>
      <c r="CH30" s="48"/>
      <c r="CI30" s="48"/>
      <c r="CJ30" s="48"/>
      <c r="CK30" s="48"/>
      <c r="CL30" s="48"/>
      <c r="CM30" s="48"/>
      <c r="CN30" s="188"/>
      <c r="CO30" s="55"/>
      <c r="CP30" s="16"/>
      <c r="CQ30" s="16"/>
      <c r="CR30" s="54"/>
      <c r="CS30" s="48"/>
      <c r="CT30" s="48"/>
      <c r="CU30" s="48"/>
      <c r="CV30" s="48"/>
      <c r="CW30" s="48"/>
      <c r="CX30" s="48"/>
      <c r="CY30" s="188"/>
      <c r="CZ30" s="55"/>
      <c r="DA30" s="16"/>
      <c r="DB30" s="16"/>
      <c r="DC30" s="54"/>
      <c r="DD30" s="48"/>
      <c r="DE30" s="48"/>
      <c r="DF30" s="48"/>
      <c r="DG30" s="48"/>
      <c r="DH30" s="48"/>
      <c r="DI30" s="48"/>
      <c r="DJ30" s="188"/>
      <c r="DK30" s="55"/>
      <c r="DL30" s="16"/>
      <c r="DM30" s="16"/>
      <c r="DN30" s="54"/>
      <c r="DO30" s="48"/>
      <c r="DP30" s="48"/>
      <c r="DQ30" s="48"/>
      <c r="DR30" s="48"/>
      <c r="DS30" s="48"/>
      <c r="DT30" s="48"/>
      <c r="DU30" s="188"/>
      <c r="DV30" s="55"/>
      <c r="DW30" s="16"/>
      <c r="DX30" s="16"/>
      <c r="DY30" s="54"/>
      <c r="DZ30" s="48"/>
      <c r="EA30" s="48"/>
      <c r="EB30" s="48"/>
      <c r="EC30" s="48"/>
      <c r="ED30" s="48"/>
      <c r="EE30" s="48"/>
      <c r="EF30" s="188"/>
      <c r="EG30" s="55"/>
      <c r="EH30" s="16"/>
      <c r="EI30" s="16"/>
      <c r="EJ30" s="54"/>
      <c r="EK30" s="48"/>
      <c r="EL30" s="48"/>
      <c r="EM30" s="48"/>
      <c r="EN30" s="48"/>
      <c r="EO30" s="48"/>
      <c r="EP30" s="48"/>
      <c r="EQ30" s="188"/>
      <c r="ER30" s="55"/>
      <c r="ES30" s="16"/>
      <c r="ET30" s="16"/>
      <c r="EU30" s="54"/>
      <c r="EV30" s="48"/>
      <c r="EW30" s="48"/>
      <c r="EX30" s="48"/>
      <c r="EY30" s="48"/>
      <c r="EZ30" s="48"/>
      <c r="FA30" s="48"/>
      <c r="FB30" s="188"/>
      <c r="FC30" s="55"/>
      <c r="FD30" s="16"/>
      <c r="FE30" s="16"/>
      <c r="FF30" s="54"/>
      <c r="FG30" s="48"/>
      <c r="FH30" s="48"/>
      <c r="FI30" s="48"/>
      <c r="FJ30" s="48"/>
      <c r="FK30" s="48"/>
      <c r="FL30" s="48"/>
      <c r="FM30" s="188"/>
      <c r="FN30" s="55"/>
      <c r="FO30" s="16"/>
      <c r="FP30" s="16"/>
      <c r="FQ30" s="54"/>
      <c r="FR30" s="48"/>
      <c r="FS30" s="48"/>
      <c r="FT30" s="48"/>
      <c r="FU30" s="48"/>
      <c r="FV30" s="48"/>
      <c r="FW30" s="48"/>
      <c r="FX30" s="188"/>
      <c r="FY30" s="55"/>
      <c r="FZ30" s="16"/>
      <c r="GA30" s="16"/>
      <c r="GB30" s="54"/>
      <c r="GC30" s="48"/>
      <c r="GD30" s="48"/>
      <c r="GE30" s="48"/>
      <c r="GF30" s="48"/>
      <c r="GG30" s="48"/>
      <c r="GH30" s="48"/>
      <c r="GI30" s="188"/>
      <c r="GJ30" s="55"/>
      <c r="GK30" s="16"/>
      <c r="GL30" s="16"/>
      <c r="GM30" s="54"/>
      <c r="GN30" s="48"/>
      <c r="GO30" s="48"/>
      <c r="GP30" s="48"/>
      <c r="GQ30" s="48"/>
      <c r="GR30" s="48"/>
      <c r="GS30" s="48"/>
      <c r="GT30" s="188"/>
      <c r="GU30" s="55"/>
      <c r="GV30" s="16"/>
      <c r="GW30" s="16"/>
      <c r="GX30" s="54"/>
      <c r="GY30" s="48"/>
      <c r="GZ30" s="48"/>
      <c r="HA30" s="48"/>
      <c r="HB30" s="48"/>
      <c r="HC30" s="48"/>
      <c r="HD30" s="48"/>
      <c r="HE30" s="188"/>
      <c r="HF30" s="55"/>
      <c r="HG30" s="16"/>
      <c r="HH30" s="16"/>
      <c r="HI30" s="54"/>
      <c r="HJ30" s="48"/>
      <c r="HK30" s="48"/>
      <c r="HL30" s="48"/>
      <c r="HM30" s="48"/>
      <c r="HN30" s="48"/>
      <c r="HO30" s="48"/>
      <c r="HP30" s="188"/>
      <c r="HQ30" s="55"/>
      <c r="HR30" s="16"/>
      <c r="HS30" s="16"/>
    </row>
    <row r="31" spans="1:227" ht="13.8" x14ac:dyDescent="0.3">
      <c r="A31" s="52"/>
      <c r="B31" s="136"/>
      <c r="C31" s="53"/>
      <c r="D31" s="53"/>
      <c r="E31" s="188"/>
      <c r="F31" s="188"/>
      <c r="G31" s="16"/>
      <c r="H31" s="54"/>
      <c r="I31" s="48"/>
      <c r="J31" s="48"/>
      <c r="K31" s="48"/>
      <c r="L31" s="48"/>
      <c r="M31" s="48"/>
      <c r="N31" s="48"/>
      <c r="O31" s="188"/>
      <c r="P31" s="55"/>
      <c r="Q31" s="16"/>
      <c r="R31" s="16"/>
      <c r="S31" s="54"/>
      <c r="T31" s="48"/>
      <c r="U31" s="48"/>
      <c r="V31" s="48"/>
      <c r="W31" s="48"/>
      <c r="X31" s="48"/>
      <c r="Y31" s="48"/>
      <c r="Z31" s="188"/>
      <c r="AA31" s="55"/>
      <c r="AB31" s="16"/>
      <c r="AC31" s="16"/>
      <c r="AD31" s="54"/>
      <c r="AE31" s="48"/>
      <c r="AF31" s="48"/>
      <c r="AG31" s="48"/>
      <c r="AH31" s="48"/>
      <c r="AI31" s="48"/>
      <c r="AJ31" s="48"/>
      <c r="AK31" s="188"/>
      <c r="AL31" s="55"/>
      <c r="AM31" s="16"/>
      <c r="AN31" s="16"/>
      <c r="AO31" s="54"/>
      <c r="AP31" s="48"/>
      <c r="AQ31" s="48"/>
      <c r="AR31" s="48"/>
      <c r="AS31" s="48"/>
      <c r="AT31" s="48"/>
      <c r="AU31" s="48"/>
      <c r="AV31" s="188"/>
      <c r="AW31" s="55"/>
      <c r="AX31" s="16"/>
      <c r="AY31" s="16"/>
      <c r="AZ31" s="54"/>
      <c r="BA31" s="48"/>
      <c r="BB31" s="48"/>
      <c r="BC31" s="48"/>
      <c r="BD31" s="48"/>
      <c r="BE31" s="48"/>
      <c r="BF31" s="48"/>
      <c r="BG31" s="188"/>
      <c r="BH31" s="55"/>
      <c r="BI31" s="16"/>
      <c r="BJ31" s="16"/>
      <c r="BK31" s="54"/>
      <c r="BL31" s="48"/>
      <c r="BM31" s="48"/>
      <c r="BN31" s="48"/>
      <c r="BO31" s="48"/>
      <c r="BP31" s="48"/>
      <c r="BQ31" s="48"/>
      <c r="BR31" s="188"/>
      <c r="BS31" s="55"/>
      <c r="BT31" s="16"/>
      <c r="BU31" s="16"/>
      <c r="BV31" s="54"/>
      <c r="BW31" s="48"/>
      <c r="BX31" s="48"/>
      <c r="BY31" s="48"/>
      <c r="BZ31" s="48"/>
      <c r="CA31" s="48"/>
      <c r="CB31" s="48"/>
      <c r="CC31" s="188"/>
      <c r="CD31" s="55"/>
      <c r="CE31" s="16"/>
      <c r="CF31" s="16"/>
      <c r="CG31" s="54"/>
      <c r="CH31" s="48"/>
      <c r="CI31" s="48"/>
      <c r="CJ31" s="48"/>
      <c r="CK31" s="48"/>
      <c r="CL31" s="48"/>
      <c r="CM31" s="48"/>
      <c r="CN31" s="188"/>
      <c r="CO31" s="55"/>
      <c r="CP31" s="16"/>
      <c r="CQ31" s="16"/>
      <c r="CR31" s="54"/>
      <c r="CS31" s="48"/>
      <c r="CT31" s="48"/>
      <c r="CU31" s="48"/>
      <c r="CV31" s="48"/>
      <c r="CW31" s="48"/>
      <c r="CX31" s="48"/>
      <c r="CY31" s="188"/>
      <c r="CZ31" s="55"/>
      <c r="DA31" s="16"/>
      <c r="DB31" s="16"/>
      <c r="DC31" s="54"/>
      <c r="DD31" s="48"/>
      <c r="DE31" s="48"/>
      <c r="DF31" s="48"/>
      <c r="DG31" s="48"/>
      <c r="DH31" s="48"/>
      <c r="DI31" s="48"/>
      <c r="DJ31" s="188"/>
      <c r="DK31" s="55"/>
      <c r="DL31" s="16"/>
      <c r="DM31" s="16"/>
      <c r="DN31" s="54"/>
      <c r="DO31" s="48"/>
      <c r="DP31" s="48"/>
      <c r="DQ31" s="48"/>
      <c r="DR31" s="48"/>
      <c r="DS31" s="48"/>
      <c r="DT31" s="48"/>
      <c r="DU31" s="188"/>
      <c r="DV31" s="55"/>
      <c r="DW31" s="16"/>
      <c r="DX31" s="16"/>
      <c r="DY31" s="54"/>
      <c r="DZ31" s="48"/>
      <c r="EA31" s="48"/>
      <c r="EB31" s="48"/>
      <c r="EC31" s="48"/>
      <c r="ED31" s="48"/>
      <c r="EE31" s="48"/>
      <c r="EF31" s="188"/>
      <c r="EG31" s="55"/>
      <c r="EH31" s="16"/>
      <c r="EI31" s="16"/>
      <c r="EJ31" s="54"/>
      <c r="EK31" s="48"/>
      <c r="EL31" s="48"/>
      <c r="EM31" s="48"/>
      <c r="EN31" s="48"/>
      <c r="EO31" s="48"/>
      <c r="EP31" s="48"/>
      <c r="EQ31" s="188"/>
      <c r="ER31" s="55"/>
      <c r="ES31" s="16"/>
      <c r="ET31" s="16"/>
      <c r="EU31" s="54"/>
      <c r="EV31" s="48"/>
      <c r="EW31" s="48"/>
      <c r="EX31" s="48"/>
      <c r="EY31" s="48"/>
      <c r="EZ31" s="48"/>
      <c r="FA31" s="48"/>
      <c r="FB31" s="188"/>
      <c r="FC31" s="55"/>
      <c r="FD31" s="16"/>
      <c r="FE31" s="16"/>
      <c r="FF31" s="54"/>
      <c r="FG31" s="48"/>
      <c r="FH31" s="48"/>
      <c r="FI31" s="48"/>
      <c r="FJ31" s="48"/>
      <c r="FK31" s="48"/>
      <c r="FL31" s="48"/>
      <c r="FM31" s="188"/>
      <c r="FN31" s="55"/>
      <c r="FO31" s="16"/>
      <c r="FP31" s="16"/>
      <c r="FQ31" s="54"/>
      <c r="FR31" s="48"/>
      <c r="FS31" s="48"/>
      <c r="FT31" s="48"/>
      <c r="FU31" s="48"/>
      <c r="FV31" s="48"/>
      <c r="FW31" s="48"/>
      <c r="FX31" s="188"/>
      <c r="FY31" s="55"/>
      <c r="FZ31" s="16"/>
      <c r="GA31" s="16"/>
      <c r="GB31" s="54"/>
      <c r="GC31" s="48"/>
      <c r="GD31" s="48"/>
      <c r="GE31" s="48"/>
      <c r="GF31" s="48"/>
      <c r="GG31" s="48"/>
      <c r="GH31" s="48"/>
      <c r="GI31" s="188"/>
      <c r="GJ31" s="55"/>
      <c r="GK31" s="16"/>
      <c r="GL31" s="16"/>
      <c r="GM31" s="54"/>
      <c r="GN31" s="48"/>
      <c r="GO31" s="48"/>
      <c r="GP31" s="48"/>
      <c r="GQ31" s="48"/>
      <c r="GR31" s="48"/>
      <c r="GS31" s="48"/>
      <c r="GT31" s="188"/>
      <c r="GU31" s="55"/>
      <c r="GV31" s="16"/>
      <c r="GW31" s="16"/>
      <c r="GX31" s="54"/>
      <c r="GY31" s="48"/>
      <c r="GZ31" s="48"/>
      <c r="HA31" s="48"/>
      <c r="HB31" s="48"/>
      <c r="HC31" s="48"/>
      <c r="HD31" s="48"/>
      <c r="HE31" s="188"/>
      <c r="HF31" s="55"/>
      <c r="HG31" s="16"/>
      <c r="HH31" s="16"/>
      <c r="HI31" s="54"/>
      <c r="HJ31" s="48"/>
      <c r="HK31" s="48"/>
      <c r="HL31" s="48"/>
      <c r="HM31" s="48"/>
      <c r="HN31" s="48"/>
      <c r="HO31" s="48"/>
      <c r="HP31" s="188"/>
      <c r="HQ31" s="55"/>
      <c r="HR31" s="16"/>
      <c r="HS31" s="16"/>
    </row>
    <row r="32" spans="1:227" ht="13.8" x14ac:dyDescent="0.3">
      <c r="A32" s="52"/>
      <c r="B32" s="136"/>
      <c r="C32" s="53"/>
      <c r="D32" s="53"/>
      <c r="E32" s="188"/>
      <c r="F32" s="188"/>
      <c r="G32" s="16"/>
      <c r="H32" s="54"/>
      <c r="I32" s="48"/>
      <c r="J32" s="48"/>
      <c r="K32" s="48"/>
      <c r="L32" s="48"/>
      <c r="M32" s="48"/>
      <c r="N32" s="48"/>
      <c r="O32" s="188"/>
      <c r="P32" s="55"/>
      <c r="Q32" s="16"/>
      <c r="R32" s="16"/>
      <c r="S32" s="54"/>
      <c r="T32" s="48"/>
      <c r="U32" s="48"/>
      <c r="V32" s="48"/>
      <c r="W32" s="48"/>
      <c r="X32" s="48"/>
      <c r="Y32" s="48"/>
      <c r="Z32" s="188"/>
      <c r="AA32" s="55"/>
      <c r="AB32" s="16"/>
      <c r="AC32" s="16"/>
      <c r="AD32" s="54"/>
      <c r="AE32" s="48"/>
      <c r="AF32" s="48"/>
      <c r="AG32" s="48"/>
      <c r="AH32" s="48"/>
      <c r="AI32" s="48"/>
      <c r="AJ32" s="48"/>
      <c r="AK32" s="188"/>
      <c r="AL32" s="55"/>
      <c r="AM32" s="16"/>
      <c r="AN32" s="16"/>
      <c r="AO32" s="54"/>
      <c r="AP32" s="48"/>
      <c r="AQ32" s="48"/>
      <c r="AR32" s="48"/>
      <c r="AS32" s="48"/>
      <c r="AT32" s="48"/>
      <c r="AU32" s="48"/>
      <c r="AV32" s="188"/>
      <c r="AW32" s="55"/>
      <c r="AX32" s="16"/>
      <c r="AY32" s="16"/>
      <c r="AZ32" s="54"/>
      <c r="BA32" s="48"/>
      <c r="BB32" s="48"/>
      <c r="BC32" s="48"/>
      <c r="BD32" s="48"/>
      <c r="BE32" s="48"/>
      <c r="BF32" s="48"/>
      <c r="BG32" s="188"/>
      <c r="BH32" s="55"/>
      <c r="BI32" s="16"/>
      <c r="BJ32" s="16"/>
      <c r="BK32" s="54"/>
      <c r="BL32" s="48"/>
      <c r="BM32" s="48"/>
      <c r="BN32" s="48"/>
      <c r="BO32" s="48"/>
      <c r="BP32" s="48"/>
      <c r="BQ32" s="48"/>
      <c r="BR32" s="188"/>
      <c r="BS32" s="55"/>
      <c r="BT32" s="16"/>
      <c r="BU32" s="16"/>
      <c r="BV32" s="54"/>
      <c r="BW32" s="48"/>
      <c r="BX32" s="48"/>
      <c r="BY32" s="48"/>
      <c r="BZ32" s="48"/>
      <c r="CA32" s="48"/>
      <c r="CB32" s="48"/>
      <c r="CC32" s="188"/>
      <c r="CD32" s="55"/>
      <c r="CE32" s="16"/>
      <c r="CF32" s="16"/>
      <c r="CG32" s="54"/>
      <c r="CH32" s="48"/>
      <c r="CI32" s="48"/>
      <c r="CJ32" s="48"/>
      <c r="CK32" s="48"/>
      <c r="CL32" s="48"/>
      <c r="CM32" s="48"/>
      <c r="CN32" s="188"/>
      <c r="CO32" s="55"/>
      <c r="CP32" s="16"/>
      <c r="CQ32" s="16"/>
      <c r="CR32" s="54"/>
      <c r="CS32" s="48"/>
      <c r="CT32" s="48"/>
      <c r="CU32" s="48"/>
      <c r="CV32" s="48"/>
      <c r="CW32" s="48"/>
      <c r="CX32" s="48"/>
      <c r="CY32" s="188"/>
      <c r="CZ32" s="55"/>
      <c r="DA32" s="16"/>
      <c r="DB32" s="16"/>
      <c r="DC32" s="54"/>
      <c r="DD32" s="48"/>
      <c r="DE32" s="48"/>
      <c r="DF32" s="48"/>
      <c r="DG32" s="48"/>
      <c r="DH32" s="48"/>
      <c r="DI32" s="48"/>
      <c r="DJ32" s="188"/>
      <c r="DK32" s="55"/>
      <c r="DL32" s="16"/>
      <c r="DM32" s="16"/>
      <c r="DN32" s="54"/>
      <c r="DO32" s="48"/>
      <c r="DP32" s="48"/>
      <c r="DQ32" s="48"/>
      <c r="DR32" s="48"/>
      <c r="DS32" s="48"/>
      <c r="DT32" s="48"/>
      <c r="DU32" s="188"/>
      <c r="DV32" s="55"/>
      <c r="DW32" s="16"/>
      <c r="DX32" s="16"/>
      <c r="DY32" s="54"/>
      <c r="DZ32" s="48"/>
      <c r="EA32" s="48"/>
      <c r="EB32" s="48"/>
      <c r="EC32" s="48"/>
      <c r="ED32" s="48"/>
      <c r="EE32" s="48"/>
      <c r="EF32" s="188"/>
      <c r="EG32" s="55"/>
      <c r="EH32" s="16"/>
      <c r="EI32" s="16"/>
      <c r="EJ32" s="54"/>
      <c r="EK32" s="48"/>
      <c r="EL32" s="48"/>
      <c r="EM32" s="48"/>
      <c r="EN32" s="48"/>
      <c r="EO32" s="48"/>
      <c r="EP32" s="48"/>
      <c r="EQ32" s="188"/>
      <c r="ER32" s="55"/>
      <c r="ES32" s="16"/>
      <c r="ET32" s="16"/>
      <c r="EU32" s="54"/>
      <c r="EV32" s="48"/>
      <c r="EW32" s="48"/>
      <c r="EX32" s="48"/>
      <c r="EY32" s="48"/>
      <c r="EZ32" s="48"/>
      <c r="FA32" s="48"/>
      <c r="FB32" s="188"/>
      <c r="FC32" s="55"/>
      <c r="FD32" s="16"/>
      <c r="FE32" s="16"/>
      <c r="FF32" s="54"/>
      <c r="FG32" s="48"/>
      <c r="FH32" s="48"/>
      <c r="FI32" s="48"/>
      <c r="FJ32" s="48"/>
      <c r="FK32" s="48"/>
      <c r="FL32" s="48"/>
      <c r="FM32" s="188"/>
      <c r="FN32" s="55"/>
      <c r="FO32" s="16"/>
      <c r="FP32" s="16"/>
      <c r="FQ32" s="54"/>
      <c r="FR32" s="48"/>
      <c r="FS32" s="48"/>
      <c r="FT32" s="48"/>
      <c r="FU32" s="48"/>
      <c r="FV32" s="48"/>
      <c r="FW32" s="48"/>
      <c r="FX32" s="188"/>
      <c r="FY32" s="55"/>
      <c r="FZ32" s="16"/>
      <c r="GA32" s="16"/>
      <c r="GB32" s="54"/>
      <c r="GC32" s="48"/>
      <c r="GD32" s="48"/>
      <c r="GE32" s="48"/>
      <c r="GF32" s="48"/>
      <c r="GG32" s="48"/>
      <c r="GH32" s="48"/>
      <c r="GI32" s="188"/>
      <c r="GJ32" s="55"/>
      <c r="GK32" s="16"/>
      <c r="GL32" s="16"/>
      <c r="GM32" s="54"/>
      <c r="GN32" s="48"/>
      <c r="GO32" s="48"/>
      <c r="GP32" s="48"/>
      <c r="GQ32" s="48"/>
      <c r="GR32" s="48"/>
      <c r="GS32" s="48"/>
      <c r="GT32" s="188"/>
      <c r="GU32" s="55"/>
      <c r="GV32" s="16"/>
      <c r="GW32" s="16"/>
      <c r="GX32" s="54"/>
      <c r="GY32" s="48"/>
      <c r="GZ32" s="48"/>
      <c r="HA32" s="48"/>
      <c r="HB32" s="48"/>
      <c r="HC32" s="48"/>
      <c r="HD32" s="48"/>
      <c r="HE32" s="188"/>
      <c r="HF32" s="55"/>
      <c r="HG32" s="16"/>
      <c r="HH32" s="16"/>
      <c r="HI32" s="54"/>
      <c r="HJ32" s="48"/>
      <c r="HK32" s="48"/>
      <c r="HL32" s="48"/>
      <c r="HM32" s="48"/>
      <c r="HN32" s="48"/>
      <c r="HO32" s="48"/>
      <c r="HP32" s="188"/>
      <c r="HQ32" s="55"/>
      <c r="HR32" s="16"/>
      <c r="HS32" s="16"/>
    </row>
    <row r="33" spans="1:227" ht="13.8" x14ac:dyDescent="0.3">
      <c r="A33" s="52"/>
      <c r="B33" s="136"/>
      <c r="C33" s="53"/>
      <c r="D33" s="53"/>
      <c r="E33" s="188"/>
      <c r="F33" s="188"/>
      <c r="G33" s="16"/>
      <c r="H33" s="54"/>
      <c r="I33" s="48"/>
      <c r="J33" s="48"/>
      <c r="K33" s="48"/>
      <c r="L33" s="48"/>
      <c r="M33" s="48"/>
      <c r="N33" s="48"/>
      <c r="O33" s="188"/>
      <c r="P33" s="55"/>
      <c r="Q33" s="16"/>
      <c r="R33" s="16"/>
      <c r="S33" s="54"/>
      <c r="T33" s="48"/>
      <c r="U33" s="48"/>
      <c r="V33" s="48"/>
      <c r="W33" s="48"/>
      <c r="X33" s="48"/>
      <c r="Y33" s="48"/>
      <c r="Z33" s="188"/>
      <c r="AA33" s="55"/>
      <c r="AB33" s="16"/>
      <c r="AC33" s="16"/>
      <c r="AD33" s="54"/>
      <c r="AE33" s="48"/>
      <c r="AF33" s="48"/>
      <c r="AG33" s="48"/>
      <c r="AH33" s="48"/>
      <c r="AI33" s="48"/>
      <c r="AJ33" s="48"/>
      <c r="AK33" s="188"/>
      <c r="AL33" s="55"/>
      <c r="AM33" s="16"/>
      <c r="AN33" s="16"/>
      <c r="AO33" s="54"/>
      <c r="AP33" s="48"/>
      <c r="AQ33" s="48"/>
      <c r="AR33" s="48"/>
      <c r="AS33" s="48"/>
      <c r="AT33" s="48"/>
      <c r="AU33" s="48"/>
      <c r="AV33" s="188"/>
      <c r="AW33" s="55"/>
      <c r="AX33" s="16"/>
      <c r="AY33" s="16"/>
      <c r="AZ33" s="54"/>
      <c r="BA33" s="48"/>
      <c r="BB33" s="48"/>
      <c r="BC33" s="48"/>
      <c r="BD33" s="48"/>
      <c r="BE33" s="48"/>
      <c r="BF33" s="48"/>
      <c r="BG33" s="188"/>
      <c r="BH33" s="55"/>
      <c r="BI33" s="16"/>
      <c r="BJ33" s="16"/>
      <c r="BK33" s="54"/>
      <c r="BL33" s="48"/>
      <c r="BM33" s="48"/>
      <c r="BN33" s="48"/>
      <c r="BO33" s="48"/>
      <c r="BP33" s="48"/>
      <c r="BQ33" s="48"/>
      <c r="BR33" s="188"/>
      <c r="BS33" s="55"/>
      <c r="BT33" s="16"/>
      <c r="BU33" s="16"/>
      <c r="BV33" s="54"/>
      <c r="BW33" s="48"/>
      <c r="BX33" s="48"/>
      <c r="BY33" s="48"/>
      <c r="BZ33" s="48"/>
      <c r="CA33" s="48"/>
      <c r="CB33" s="48"/>
      <c r="CC33" s="188"/>
      <c r="CD33" s="55"/>
      <c r="CE33" s="16"/>
      <c r="CF33" s="16"/>
      <c r="CG33" s="54"/>
      <c r="CH33" s="48"/>
      <c r="CI33" s="48"/>
      <c r="CJ33" s="48"/>
      <c r="CK33" s="48"/>
      <c r="CL33" s="48"/>
      <c r="CM33" s="48"/>
      <c r="CN33" s="188"/>
      <c r="CO33" s="55"/>
      <c r="CP33" s="16"/>
      <c r="CQ33" s="16"/>
      <c r="CR33" s="54"/>
      <c r="CS33" s="48"/>
      <c r="CT33" s="48"/>
      <c r="CU33" s="48"/>
      <c r="CV33" s="48"/>
      <c r="CW33" s="48"/>
      <c r="CX33" s="48"/>
      <c r="CY33" s="188"/>
      <c r="CZ33" s="55"/>
      <c r="DA33" s="16"/>
      <c r="DB33" s="16"/>
      <c r="DC33" s="54"/>
      <c r="DD33" s="48"/>
      <c r="DE33" s="48"/>
      <c r="DF33" s="48"/>
      <c r="DG33" s="48"/>
      <c r="DH33" s="48"/>
      <c r="DI33" s="48"/>
      <c r="DJ33" s="188"/>
      <c r="DK33" s="55"/>
      <c r="DL33" s="16"/>
      <c r="DM33" s="16"/>
      <c r="DN33" s="54"/>
      <c r="DO33" s="48"/>
      <c r="DP33" s="48"/>
      <c r="DQ33" s="48"/>
      <c r="DR33" s="48"/>
      <c r="DS33" s="48"/>
      <c r="DT33" s="48"/>
      <c r="DU33" s="188"/>
      <c r="DV33" s="55"/>
      <c r="DW33" s="16"/>
      <c r="DX33" s="16"/>
      <c r="DY33" s="54"/>
      <c r="DZ33" s="48"/>
      <c r="EA33" s="48"/>
      <c r="EB33" s="48"/>
      <c r="EC33" s="48"/>
      <c r="ED33" s="48"/>
      <c r="EE33" s="48"/>
      <c r="EF33" s="188"/>
      <c r="EG33" s="55"/>
      <c r="EH33" s="16"/>
      <c r="EI33" s="16"/>
      <c r="EJ33" s="54"/>
      <c r="EK33" s="48"/>
      <c r="EL33" s="48"/>
      <c r="EM33" s="48"/>
      <c r="EN33" s="48"/>
      <c r="EO33" s="48"/>
      <c r="EP33" s="48"/>
      <c r="EQ33" s="188"/>
      <c r="ER33" s="55"/>
      <c r="ES33" s="16"/>
      <c r="ET33" s="16"/>
      <c r="EU33" s="54"/>
      <c r="EV33" s="48"/>
      <c r="EW33" s="48"/>
      <c r="EX33" s="48"/>
      <c r="EY33" s="48"/>
      <c r="EZ33" s="48"/>
      <c r="FA33" s="48"/>
      <c r="FB33" s="188"/>
      <c r="FC33" s="55"/>
      <c r="FD33" s="16"/>
      <c r="FE33" s="16"/>
      <c r="FF33" s="54"/>
      <c r="FG33" s="48"/>
      <c r="FH33" s="48"/>
      <c r="FI33" s="48"/>
      <c r="FJ33" s="48"/>
      <c r="FK33" s="48"/>
      <c r="FL33" s="48"/>
      <c r="FM33" s="188"/>
      <c r="FN33" s="55"/>
      <c r="FO33" s="16"/>
      <c r="FP33" s="16"/>
      <c r="FQ33" s="54"/>
      <c r="FR33" s="48"/>
      <c r="FS33" s="48"/>
      <c r="FT33" s="48"/>
      <c r="FU33" s="48"/>
      <c r="FV33" s="48"/>
      <c r="FW33" s="48"/>
      <c r="FX33" s="188"/>
      <c r="FY33" s="55"/>
      <c r="FZ33" s="16"/>
      <c r="GA33" s="16"/>
      <c r="GB33" s="54"/>
      <c r="GC33" s="48"/>
      <c r="GD33" s="48"/>
      <c r="GE33" s="48"/>
      <c r="GF33" s="48"/>
      <c r="GG33" s="48"/>
      <c r="GH33" s="48"/>
      <c r="GI33" s="188"/>
      <c r="GJ33" s="55"/>
      <c r="GK33" s="16"/>
      <c r="GL33" s="16"/>
      <c r="GM33" s="54"/>
      <c r="GN33" s="48"/>
      <c r="GO33" s="48"/>
      <c r="GP33" s="48"/>
      <c r="GQ33" s="48"/>
      <c r="GR33" s="48"/>
      <c r="GS33" s="48"/>
      <c r="GT33" s="188"/>
      <c r="GU33" s="55"/>
      <c r="GV33" s="16"/>
      <c r="GW33" s="16"/>
      <c r="GX33" s="54"/>
      <c r="GY33" s="48"/>
      <c r="GZ33" s="48"/>
      <c r="HA33" s="48"/>
      <c r="HB33" s="48"/>
      <c r="HC33" s="48"/>
      <c r="HD33" s="48"/>
      <c r="HE33" s="188"/>
      <c r="HF33" s="55"/>
      <c r="HG33" s="16"/>
      <c r="HH33" s="16"/>
      <c r="HI33" s="54"/>
      <c r="HJ33" s="48"/>
      <c r="HK33" s="48"/>
      <c r="HL33" s="48"/>
      <c r="HM33" s="48"/>
      <c r="HN33" s="48"/>
      <c r="HO33" s="48"/>
      <c r="HP33" s="188"/>
      <c r="HQ33" s="55"/>
      <c r="HR33" s="16"/>
      <c r="HS33" s="16"/>
    </row>
    <row r="34" spans="1:227" ht="13.8" x14ac:dyDescent="0.3">
      <c r="A34" s="52"/>
      <c r="B34" s="138"/>
      <c r="C34" s="53"/>
      <c r="D34" s="53"/>
      <c r="E34" s="188"/>
      <c r="F34" s="188"/>
      <c r="G34" s="16"/>
      <c r="H34" s="54"/>
      <c r="I34" s="48"/>
      <c r="J34" s="48"/>
      <c r="K34" s="48"/>
      <c r="L34" s="48"/>
      <c r="M34" s="48"/>
      <c r="N34" s="48"/>
      <c r="O34" s="188"/>
      <c r="P34" s="55"/>
      <c r="Q34" s="16"/>
      <c r="R34" s="16"/>
      <c r="S34" s="54"/>
      <c r="T34" s="48"/>
      <c r="U34" s="48"/>
      <c r="V34" s="48"/>
      <c r="W34" s="48"/>
      <c r="X34" s="48"/>
      <c r="Y34" s="48"/>
      <c r="Z34" s="188"/>
      <c r="AA34" s="55"/>
      <c r="AB34" s="16"/>
      <c r="AC34" s="16"/>
      <c r="AD34" s="54"/>
      <c r="AE34" s="48"/>
      <c r="AF34" s="48"/>
      <c r="AG34" s="48"/>
      <c r="AH34" s="48"/>
      <c r="AI34" s="48"/>
      <c r="AJ34" s="48"/>
      <c r="AK34" s="188"/>
      <c r="AL34" s="55"/>
      <c r="AM34" s="16"/>
      <c r="AN34" s="16"/>
      <c r="AO34" s="54"/>
      <c r="AP34" s="48"/>
      <c r="AQ34" s="48"/>
      <c r="AR34" s="48"/>
      <c r="AS34" s="48"/>
      <c r="AT34" s="48"/>
      <c r="AU34" s="48"/>
      <c r="AV34" s="188"/>
      <c r="AW34" s="55"/>
      <c r="AX34" s="16"/>
      <c r="AY34" s="16"/>
      <c r="AZ34" s="54"/>
      <c r="BA34" s="48"/>
      <c r="BB34" s="48"/>
      <c r="BC34" s="48"/>
      <c r="BD34" s="48"/>
      <c r="BE34" s="48"/>
      <c r="BF34" s="48"/>
      <c r="BG34" s="188"/>
      <c r="BH34" s="55"/>
      <c r="BI34" s="16"/>
      <c r="BJ34" s="16"/>
      <c r="BK34" s="54"/>
      <c r="BL34" s="48"/>
      <c r="BM34" s="48"/>
      <c r="BN34" s="48"/>
      <c r="BO34" s="48"/>
      <c r="BP34" s="48"/>
      <c r="BQ34" s="48"/>
      <c r="BR34" s="188"/>
      <c r="BS34" s="55"/>
      <c r="BT34" s="16"/>
      <c r="BU34" s="16"/>
      <c r="BV34" s="54"/>
      <c r="BW34" s="48"/>
      <c r="BX34" s="48"/>
      <c r="BY34" s="48"/>
      <c r="BZ34" s="48"/>
      <c r="CA34" s="48"/>
      <c r="CB34" s="48"/>
      <c r="CC34" s="188"/>
      <c r="CD34" s="55"/>
      <c r="CE34" s="16"/>
      <c r="CF34" s="16"/>
      <c r="CG34" s="54"/>
      <c r="CH34" s="48"/>
      <c r="CI34" s="48"/>
      <c r="CJ34" s="48"/>
      <c r="CK34" s="48"/>
      <c r="CL34" s="48"/>
      <c r="CM34" s="48"/>
      <c r="CN34" s="188"/>
      <c r="CO34" s="55"/>
      <c r="CP34" s="16"/>
      <c r="CQ34" s="16"/>
      <c r="CR34" s="54"/>
      <c r="CS34" s="48"/>
      <c r="CT34" s="48"/>
      <c r="CU34" s="48"/>
      <c r="CV34" s="48"/>
      <c r="CW34" s="48"/>
      <c r="CX34" s="48"/>
      <c r="CY34" s="188"/>
      <c r="CZ34" s="55"/>
      <c r="DA34" s="16"/>
      <c r="DB34" s="16"/>
      <c r="DC34" s="54"/>
      <c r="DD34" s="48"/>
      <c r="DE34" s="48"/>
      <c r="DF34" s="48"/>
      <c r="DG34" s="48"/>
      <c r="DH34" s="48"/>
      <c r="DI34" s="48"/>
      <c r="DJ34" s="188"/>
      <c r="DK34" s="55"/>
      <c r="DL34" s="16"/>
      <c r="DM34" s="16"/>
      <c r="DN34" s="54"/>
      <c r="DO34" s="48"/>
      <c r="DP34" s="48"/>
      <c r="DQ34" s="48"/>
      <c r="DR34" s="48"/>
      <c r="DS34" s="48"/>
      <c r="DT34" s="48"/>
      <c r="DU34" s="188"/>
      <c r="DV34" s="55"/>
      <c r="DW34" s="16"/>
      <c r="DX34" s="16"/>
      <c r="DY34" s="54"/>
      <c r="DZ34" s="48"/>
      <c r="EA34" s="48"/>
      <c r="EB34" s="48"/>
      <c r="EC34" s="48"/>
      <c r="ED34" s="48"/>
      <c r="EE34" s="48"/>
      <c r="EF34" s="188"/>
      <c r="EG34" s="55"/>
      <c r="EH34" s="16"/>
      <c r="EI34" s="16"/>
      <c r="EJ34" s="54"/>
      <c r="EK34" s="48"/>
      <c r="EL34" s="48"/>
      <c r="EM34" s="48"/>
      <c r="EN34" s="48"/>
      <c r="EO34" s="48"/>
      <c r="EP34" s="48"/>
      <c r="EQ34" s="188"/>
      <c r="ER34" s="55"/>
      <c r="ES34" s="16"/>
      <c r="ET34" s="16"/>
      <c r="EU34" s="54"/>
      <c r="EV34" s="48"/>
      <c r="EW34" s="48"/>
      <c r="EX34" s="48"/>
      <c r="EY34" s="48"/>
      <c r="EZ34" s="48"/>
      <c r="FA34" s="48"/>
      <c r="FB34" s="188"/>
      <c r="FC34" s="55"/>
      <c r="FD34" s="16"/>
      <c r="FE34" s="16"/>
      <c r="FF34" s="54"/>
      <c r="FG34" s="48"/>
      <c r="FH34" s="48"/>
      <c r="FI34" s="48"/>
      <c r="FJ34" s="48"/>
      <c r="FK34" s="48"/>
      <c r="FL34" s="48"/>
      <c r="FM34" s="188"/>
      <c r="FN34" s="55"/>
      <c r="FO34" s="16"/>
      <c r="FP34" s="16"/>
      <c r="FQ34" s="54"/>
      <c r="FR34" s="48"/>
      <c r="FS34" s="48"/>
      <c r="FT34" s="48"/>
      <c r="FU34" s="48"/>
      <c r="FV34" s="48"/>
      <c r="FW34" s="48"/>
      <c r="FX34" s="188"/>
      <c r="FY34" s="55"/>
      <c r="FZ34" s="16"/>
      <c r="GA34" s="16"/>
      <c r="GB34" s="54"/>
      <c r="GC34" s="48"/>
      <c r="GD34" s="48"/>
      <c r="GE34" s="48"/>
      <c r="GF34" s="48"/>
      <c r="GG34" s="48"/>
      <c r="GH34" s="48"/>
      <c r="GI34" s="188"/>
      <c r="GJ34" s="55"/>
      <c r="GK34" s="16"/>
      <c r="GL34" s="16"/>
      <c r="GM34" s="54"/>
      <c r="GN34" s="48"/>
      <c r="GO34" s="48"/>
      <c r="GP34" s="48"/>
      <c r="GQ34" s="48"/>
      <c r="GR34" s="48"/>
      <c r="GS34" s="48"/>
      <c r="GT34" s="188"/>
      <c r="GU34" s="55"/>
      <c r="GV34" s="16"/>
      <c r="GW34" s="16"/>
      <c r="GX34" s="54"/>
      <c r="GY34" s="48"/>
      <c r="GZ34" s="48"/>
      <c r="HA34" s="48"/>
      <c r="HB34" s="48"/>
      <c r="HC34" s="48"/>
      <c r="HD34" s="48"/>
      <c r="HE34" s="188"/>
      <c r="HF34" s="55"/>
      <c r="HG34" s="16"/>
      <c r="HH34" s="16"/>
      <c r="HI34" s="54"/>
      <c r="HJ34" s="48"/>
      <c r="HK34" s="48"/>
      <c r="HL34" s="48"/>
      <c r="HM34" s="48"/>
      <c r="HN34" s="48"/>
      <c r="HO34" s="48"/>
      <c r="HP34" s="188"/>
      <c r="HQ34" s="55"/>
      <c r="HR34" s="16"/>
      <c r="HS34" s="16"/>
    </row>
    <row r="35" spans="1:227" ht="13.8" x14ac:dyDescent="0.3">
      <c r="A35" s="52"/>
      <c r="B35" s="138"/>
      <c r="C35" s="53"/>
      <c r="D35" s="53"/>
      <c r="E35" s="188"/>
      <c r="F35" s="188"/>
      <c r="G35" s="16"/>
      <c r="H35" s="54"/>
      <c r="I35" s="48"/>
      <c r="J35" s="48"/>
      <c r="K35" s="48"/>
      <c r="L35" s="48"/>
      <c r="M35" s="48"/>
      <c r="N35" s="48"/>
      <c r="O35" s="188"/>
      <c r="P35" s="55"/>
      <c r="Q35" s="16"/>
      <c r="R35" s="16"/>
      <c r="S35" s="54"/>
      <c r="T35" s="48"/>
      <c r="U35" s="48"/>
      <c r="V35" s="48"/>
      <c r="W35" s="48"/>
      <c r="X35" s="48"/>
      <c r="Y35" s="48"/>
      <c r="Z35" s="188"/>
      <c r="AA35" s="55"/>
      <c r="AB35" s="16"/>
      <c r="AC35" s="16"/>
      <c r="AD35" s="54"/>
      <c r="AE35" s="48"/>
      <c r="AF35" s="48"/>
      <c r="AG35" s="48"/>
      <c r="AH35" s="48"/>
      <c r="AI35" s="48"/>
      <c r="AJ35" s="48"/>
      <c r="AK35" s="188"/>
      <c r="AL35" s="55"/>
      <c r="AM35" s="16"/>
      <c r="AN35" s="16"/>
      <c r="AO35" s="54"/>
      <c r="AP35" s="48"/>
      <c r="AQ35" s="48"/>
      <c r="AR35" s="48"/>
      <c r="AS35" s="48"/>
      <c r="AT35" s="48"/>
      <c r="AU35" s="48"/>
      <c r="AV35" s="188"/>
      <c r="AW35" s="55"/>
      <c r="AX35" s="16"/>
      <c r="AY35" s="16"/>
      <c r="AZ35" s="54"/>
      <c r="BA35" s="48"/>
      <c r="BB35" s="48"/>
      <c r="BC35" s="48"/>
      <c r="BD35" s="48"/>
      <c r="BE35" s="48"/>
      <c r="BF35" s="48"/>
      <c r="BG35" s="188"/>
      <c r="BH35" s="55"/>
      <c r="BI35" s="16"/>
      <c r="BJ35" s="16"/>
      <c r="BK35" s="54"/>
      <c r="BL35" s="48"/>
      <c r="BM35" s="48"/>
      <c r="BN35" s="48"/>
      <c r="BO35" s="48"/>
      <c r="BP35" s="48"/>
      <c r="BQ35" s="48"/>
      <c r="BR35" s="188"/>
      <c r="BS35" s="55"/>
      <c r="BT35" s="16"/>
      <c r="BU35" s="16"/>
      <c r="BV35" s="54"/>
      <c r="BW35" s="48"/>
      <c r="BX35" s="48"/>
      <c r="BY35" s="48"/>
      <c r="BZ35" s="48"/>
      <c r="CA35" s="48"/>
      <c r="CB35" s="48"/>
      <c r="CC35" s="188"/>
      <c r="CD35" s="55"/>
      <c r="CE35" s="16"/>
      <c r="CF35" s="16"/>
      <c r="CG35" s="54"/>
      <c r="CH35" s="48"/>
      <c r="CI35" s="48"/>
      <c r="CJ35" s="48"/>
      <c r="CK35" s="48"/>
      <c r="CL35" s="48"/>
      <c r="CM35" s="48"/>
      <c r="CN35" s="188"/>
      <c r="CO35" s="55"/>
      <c r="CP35" s="16"/>
      <c r="CQ35" s="16"/>
      <c r="CR35" s="54"/>
      <c r="CS35" s="48"/>
      <c r="CT35" s="48"/>
      <c r="CU35" s="48"/>
      <c r="CV35" s="48"/>
      <c r="CW35" s="48"/>
      <c r="CX35" s="48"/>
      <c r="CY35" s="188"/>
      <c r="CZ35" s="55"/>
      <c r="DA35" s="16"/>
      <c r="DB35" s="16"/>
      <c r="DC35" s="54"/>
      <c r="DD35" s="48"/>
      <c r="DE35" s="48"/>
      <c r="DF35" s="48"/>
      <c r="DG35" s="48"/>
      <c r="DH35" s="48"/>
      <c r="DI35" s="48"/>
      <c r="DJ35" s="188"/>
      <c r="DK35" s="55"/>
      <c r="DL35" s="16"/>
      <c r="DM35" s="16"/>
      <c r="DN35" s="54"/>
      <c r="DO35" s="48"/>
      <c r="DP35" s="48"/>
      <c r="DQ35" s="48"/>
      <c r="DR35" s="48"/>
      <c r="DS35" s="48"/>
      <c r="DT35" s="48"/>
      <c r="DU35" s="188"/>
      <c r="DV35" s="55"/>
      <c r="DW35" s="16"/>
      <c r="DX35" s="16"/>
      <c r="DY35" s="54"/>
      <c r="DZ35" s="48"/>
      <c r="EA35" s="48"/>
      <c r="EB35" s="48"/>
      <c r="EC35" s="48"/>
      <c r="ED35" s="48"/>
      <c r="EE35" s="48"/>
      <c r="EF35" s="188"/>
      <c r="EG35" s="55"/>
      <c r="EH35" s="16"/>
      <c r="EI35" s="16"/>
      <c r="EJ35" s="54"/>
      <c r="EK35" s="48"/>
      <c r="EL35" s="48"/>
      <c r="EM35" s="48"/>
      <c r="EN35" s="48"/>
      <c r="EO35" s="48"/>
      <c r="EP35" s="48"/>
      <c r="EQ35" s="188"/>
      <c r="ER35" s="55"/>
      <c r="ES35" s="16"/>
      <c r="ET35" s="16"/>
      <c r="EU35" s="54"/>
      <c r="EV35" s="48"/>
      <c r="EW35" s="48"/>
      <c r="EX35" s="48"/>
      <c r="EY35" s="48"/>
      <c r="EZ35" s="48"/>
      <c r="FA35" s="48"/>
      <c r="FB35" s="188"/>
      <c r="FC35" s="55"/>
      <c r="FD35" s="16"/>
      <c r="FE35" s="16"/>
      <c r="FF35" s="54"/>
      <c r="FG35" s="48"/>
      <c r="FH35" s="48"/>
      <c r="FI35" s="48"/>
      <c r="FJ35" s="48"/>
      <c r="FK35" s="48"/>
      <c r="FL35" s="48"/>
      <c r="FM35" s="188"/>
      <c r="FN35" s="55"/>
      <c r="FO35" s="16"/>
      <c r="FP35" s="16"/>
      <c r="FQ35" s="54"/>
      <c r="FR35" s="48"/>
      <c r="FS35" s="48"/>
      <c r="FT35" s="48"/>
      <c r="FU35" s="48"/>
      <c r="FV35" s="48"/>
      <c r="FW35" s="48"/>
      <c r="FX35" s="188"/>
      <c r="FY35" s="55"/>
      <c r="FZ35" s="16"/>
      <c r="GA35" s="16"/>
      <c r="GB35" s="54"/>
      <c r="GC35" s="48"/>
      <c r="GD35" s="48"/>
      <c r="GE35" s="48"/>
      <c r="GF35" s="48"/>
      <c r="GG35" s="48"/>
      <c r="GH35" s="48"/>
      <c r="GI35" s="188"/>
      <c r="GJ35" s="55"/>
      <c r="GK35" s="16"/>
      <c r="GL35" s="16"/>
      <c r="GM35" s="54"/>
      <c r="GN35" s="48"/>
      <c r="GO35" s="48"/>
      <c r="GP35" s="48"/>
      <c r="GQ35" s="48"/>
      <c r="GR35" s="48"/>
      <c r="GS35" s="48"/>
      <c r="GT35" s="188"/>
      <c r="GU35" s="55"/>
      <c r="GV35" s="16"/>
      <c r="GW35" s="16"/>
      <c r="GX35" s="54"/>
      <c r="GY35" s="48"/>
      <c r="GZ35" s="48"/>
      <c r="HA35" s="48"/>
      <c r="HB35" s="48"/>
      <c r="HC35" s="48"/>
      <c r="HD35" s="48"/>
      <c r="HE35" s="188"/>
      <c r="HF35" s="55"/>
      <c r="HG35" s="16"/>
      <c r="HH35" s="16"/>
      <c r="HI35" s="54"/>
      <c r="HJ35" s="48"/>
      <c r="HK35" s="48"/>
      <c r="HL35" s="48"/>
      <c r="HM35" s="48"/>
      <c r="HN35" s="48"/>
      <c r="HO35" s="48"/>
      <c r="HP35" s="188"/>
      <c r="HQ35" s="55"/>
      <c r="HR35" s="16"/>
      <c r="HS35" s="16"/>
    </row>
    <row r="36" spans="1:227" ht="13.8" x14ac:dyDescent="0.3">
      <c r="A36" s="52"/>
      <c r="B36" s="136"/>
      <c r="C36" s="53"/>
      <c r="D36" s="53"/>
      <c r="E36" s="188"/>
      <c r="F36" s="188"/>
      <c r="G36" s="16"/>
      <c r="H36" s="54"/>
      <c r="I36" s="48"/>
      <c r="J36" s="48"/>
      <c r="K36" s="48"/>
      <c r="L36" s="48"/>
      <c r="M36" s="48"/>
      <c r="N36" s="48"/>
      <c r="O36" s="188"/>
      <c r="P36" s="55"/>
      <c r="Q36" s="16"/>
      <c r="R36" s="16"/>
      <c r="S36" s="54"/>
      <c r="T36" s="48"/>
      <c r="U36" s="48"/>
      <c r="V36" s="48"/>
      <c r="W36" s="48"/>
      <c r="X36" s="48"/>
      <c r="Y36" s="48"/>
      <c r="Z36" s="188"/>
      <c r="AA36" s="55"/>
      <c r="AB36" s="16"/>
      <c r="AC36" s="16"/>
      <c r="AD36" s="54"/>
      <c r="AE36" s="48"/>
      <c r="AF36" s="48"/>
      <c r="AG36" s="48"/>
      <c r="AH36" s="48"/>
      <c r="AI36" s="48"/>
      <c r="AJ36" s="48"/>
      <c r="AK36" s="188"/>
      <c r="AL36" s="55"/>
      <c r="AM36" s="16"/>
      <c r="AN36" s="16"/>
      <c r="AO36" s="54"/>
      <c r="AP36" s="48"/>
      <c r="AQ36" s="48"/>
      <c r="AR36" s="48"/>
      <c r="AS36" s="48"/>
      <c r="AT36" s="48"/>
      <c r="AU36" s="48"/>
      <c r="AV36" s="188"/>
      <c r="AW36" s="55"/>
      <c r="AX36" s="16"/>
      <c r="AY36" s="16"/>
      <c r="AZ36" s="54"/>
      <c r="BA36" s="48"/>
      <c r="BB36" s="48"/>
      <c r="BC36" s="48"/>
      <c r="BD36" s="48"/>
      <c r="BE36" s="48"/>
      <c r="BF36" s="48"/>
      <c r="BG36" s="188"/>
      <c r="BH36" s="55"/>
      <c r="BI36" s="16"/>
      <c r="BJ36" s="16"/>
      <c r="BK36" s="54"/>
      <c r="BL36" s="48"/>
      <c r="BM36" s="48"/>
      <c r="BN36" s="48"/>
      <c r="BO36" s="48"/>
      <c r="BP36" s="48"/>
      <c r="BQ36" s="48"/>
      <c r="BR36" s="188"/>
      <c r="BS36" s="55"/>
      <c r="BT36" s="16"/>
      <c r="BU36" s="16"/>
      <c r="BV36" s="54"/>
      <c r="BW36" s="48"/>
      <c r="BX36" s="48"/>
      <c r="BY36" s="48"/>
      <c r="BZ36" s="48"/>
      <c r="CA36" s="48"/>
      <c r="CB36" s="48"/>
      <c r="CC36" s="188"/>
      <c r="CD36" s="55"/>
      <c r="CE36" s="16"/>
      <c r="CF36" s="16"/>
      <c r="CG36" s="54"/>
      <c r="CH36" s="48"/>
      <c r="CI36" s="48"/>
      <c r="CJ36" s="48"/>
      <c r="CK36" s="48"/>
      <c r="CL36" s="48"/>
      <c r="CM36" s="48"/>
      <c r="CN36" s="188"/>
      <c r="CO36" s="55"/>
      <c r="CP36" s="16"/>
      <c r="CQ36" s="16"/>
      <c r="CR36" s="54"/>
      <c r="CS36" s="48"/>
      <c r="CT36" s="48"/>
      <c r="CU36" s="48"/>
      <c r="CV36" s="48"/>
      <c r="CW36" s="48"/>
      <c r="CX36" s="48"/>
      <c r="CY36" s="188"/>
      <c r="CZ36" s="55"/>
      <c r="DA36" s="16"/>
      <c r="DB36" s="16"/>
      <c r="DC36" s="54"/>
      <c r="DD36" s="48"/>
      <c r="DE36" s="48"/>
      <c r="DF36" s="48"/>
      <c r="DG36" s="48"/>
      <c r="DH36" s="48"/>
      <c r="DI36" s="48"/>
      <c r="DJ36" s="188"/>
      <c r="DK36" s="55"/>
      <c r="DL36" s="16"/>
      <c r="DM36" s="16"/>
      <c r="DN36" s="54"/>
      <c r="DO36" s="48"/>
      <c r="DP36" s="48"/>
      <c r="DQ36" s="48"/>
      <c r="DR36" s="48"/>
      <c r="DS36" s="48"/>
      <c r="DT36" s="48"/>
      <c r="DU36" s="188"/>
      <c r="DV36" s="55"/>
      <c r="DW36" s="16"/>
      <c r="DX36" s="16"/>
      <c r="DY36" s="54"/>
      <c r="DZ36" s="48"/>
      <c r="EA36" s="48"/>
      <c r="EB36" s="48"/>
      <c r="EC36" s="48"/>
      <c r="ED36" s="48"/>
      <c r="EE36" s="48"/>
      <c r="EF36" s="188"/>
      <c r="EG36" s="55"/>
      <c r="EH36" s="16"/>
      <c r="EI36" s="16"/>
      <c r="EJ36" s="54"/>
      <c r="EK36" s="48"/>
      <c r="EL36" s="48"/>
      <c r="EM36" s="48"/>
      <c r="EN36" s="48"/>
      <c r="EO36" s="48"/>
      <c r="EP36" s="48"/>
      <c r="EQ36" s="188"/>
      <c r="ER36" s="55"/>
      <c r="ES36" s="16"/>
      <c r="ET36" s="16"/>
      <c r="EU36" s="54"/>
      <c r="EV36" s="48"/>
      <c r="EW36" s="48"/>
      <c r="EX36" s="48"/>
      <c r="EY36" s="48"/>
      <c r="EZ36" s="48"/>
      <c r="FA36" s="48"/>
      <c r="FB36" s="188"/>
      <c r="FC36" s="55"/>
      <c r="FD36" s="16"/>
      <c r="FE36" s="16"/>
      <c r="FF36" s="54"/>
      <c r="FG36" s="48"/>
      <c r="FH36" s="48"/>
      <c r="FI36" s="48"/>
      <c r="FJ36" s="48"/>
      <c r="FK36" s="48"/>
      <c r="FL36" s="48"/>
      <c r="FM36" s="188"/>
      <c r="FN36" s="55"/>
      <c r="FO36" s="16"/>
      <c r="FP36" s="16"/>
      <c r="FQ36" s="54"/>
      <c r="FR36" s="48"/>
      <c r="FS36" s="48"/>
      <c r="FT36" s="48"/>
      <c r="FU36" s="48"/>
      <c r="FV36" s="48"/>
      <c r="FW36" s="48"/>
      <c r="FX36" s="188"/>
      <c r="FY36" s="55"/>
      <c r="FZ36" s="16"/>
      <c r="GA36" s="16"/>
      <c r="GB36" s="54"/>
      <c r="GC36" s="48"/>
      <c r="GD36" s="48"/>
      <c r="GE36" s="48"/>
      <c r="GF36" s="48"/>
      <c r="GG36" s="48"/>
      <c r="GH36" s="48"/>
      <c r="GI36" s="188"/>
      <c r="GJ36" s="55"/>
      <c r="GK36" s="16"/>
      <c r="GL36" s="16"/>
      <c r="GM36" s="54"/>
      <c r="GN36" s="48"/>
      <c r="GO36" s="48"/>
      <c r="GP36" s="48"/>
      <c r="GQ36" s="48"/>
      <c r="GR36" s="48"/>
      <c r="GS36" s="48"/>
      <c r="GT36" s="188"/>
      <c r="GU36" s="55"/>
      <c r="GV36" s="16"/>
      <c r="GW36" s="16"/>
      <c r="GX36" s="54"/>
      <c r="GY36" s="48"/>
      <c r="GZ36" s="48"/>
      <c r="HA36" s="48"/>
      <c r="HB36" s="48"/>
      <c r="HC36" s="48"/>
      <c r="HD36" s="48"/>
      <c r="HE36" s="188"/>
      <c r="HF36" s="55"/>
      <c r="HG36" s="16"/>
      <c r="HH36" s="16"/>
      <c r="HI36" s="54"/>
      <c r="HJ36" s="48"/>
      <c r="HK36" s="48"/>
      <c r="HL36" s="48"/>
      <c r="HM36" s="48"/>
      <c r="HN36" s="48"/>
      <c r="HO36" s="48"/>
      <c r="HP36" s="188"/>
      <c r="HQ36" s="55"/>
      <c r="HR36" s="16"/>
      <c r="HS36" s="16"/>
    </row>
    <row r="37" spans="1:227" x14ac:dyDescent="0.3">
      <c r="A37" s="57"/>
      <c r="B37" s="140"/>
      <c r="C37" s="58"/>
      <c r="D37" s="58"/>
      <c r="E37" s="188"/>
      <c r="F37" s="188"/>
      <c r="G37" s="16"/>
      <c r="H37" s="54"/>
      <c r="I37" s="48"/>
      <c r="J37" s="48"/>
      <c r="K37" s="48"/>
      <c r="L37" s="48"/>
      <c r="M37" s="48"/>
      <c r="N37" s="48"/>
      <c r="O37" s="188"/>
      <c r="P37" s="55"/>
      <c r="Q37" s="16"/>
      <c r="R37" s="16"/>
      <c r="S37" s="54"/>
      <c r="T37" s="48"/>
      <c r="U37" s="48"/>
      <c r="V37" s="48"/>
      <c r="W37" s="48"/>
      <c r="X37" s="48"/>
      <c r="Y37" s="48"/>
      <c r="Z37" s="188"/>
      <c r="AA37" s="55"/>
      <c r="AB37" s="16"/>
      <c r="AC37" s="16"/>
      <c r="AD37" s="54"/>
      <c r="AE37" s="48"/>
      <c r="AF37" s="48"/>
      <c r="AG37" s="48"/>
      <c r="AH37" s="48"/>
      <c r="AI37" s="48"/>
      <c r="AJ37" s="48"/>
      <c r="AK37" s="188"/>
      <c r="AL37" s="55"/>
      <c r="AM37" s="16"/>
      <c r="AN37" s="16"/>
      <c r="AO37" s="54"/>
      <c r="AP37" s="48"/>
      <c r="AQ37" s="48"/>
      <c r="AR37" s="48"/>
      <c r="AS37" s="48"/>
      <c r="AT37" s="48"/>
      <c r="AU37" s="48"/>
      <c r="AV37" s="188"/>
      <c r="AW37" s="55"/>
      <c r="AX37" s="16"/>
      <c r="AY37" s="16"/>
      <c r="AZ37" s="54"/>
      <c r="BA37" s="48"/>
      <c r="BB37" s="48"/>
      <c r="BC37" s="48"/>
      <c r="BD37" s="48"/>
      <c r="BE37" s="48"/>
      <c r="BF37" s="48"/>
      <c r="BG37" s="188"/>
      <c r="BH37" s="55"/>
      <c r="BI37" s="16"/>
      <c r="BJ37" s="16"/>
      <c r="BK37" s="54"/>
      <c r="BL37" s="48"/>
      <c r="BM37" s="48"/>
      <c r="BN37" s="48"/>
      <c r="BO37" s="48"/>
      <c r="BP37" s="48"/>
      <c r="BQ37" s="48"/>
      <c r="BR37" s="188"/>
      <c r="BS37" s="55"/>
      <c r="BT37" s="16"/>
      <c r="BU37" s="16"/>
      <c r="BV37" s="54"/>
      <c r="BW37" s="48"/>
      <c r="BX37" s="48"/>
      <c r="BY37" s="48"/>
      <c r="BZ37" s="48"/>
      <c r="CA37" s="48"/>
      <c r="CB37" s="48"/>
      <c r="CC37" s="188"/>
      <c r="CD37" s="55"/>
      <c r="CE37" s="16"/>
      <c r="CF37" s="16"/>
      <c r="CG37" s="54"/>
      <c r="CH37" s="48"/>
      <c r="CI37" s="48"/>
      <c r="CJ37" s="48"/>
      <c r="CK37" s="48"/>
      <c r="CL37" s="48"/>
      <c r="CM37" s="48"/>
      <c r="CN37" s="188"/>
      <c r="CO37" s="55"/>
      <c r="CP37" s="16"/>
      <c r="CQ37" s="16"/>
      <c r="CR37" s="54"/>
      <c r="CS37" s="48"/>
      <c r="CT37" s="48"/>
      <c r="CU37" s="48"/>
      <c r="CV37" s="48"/>
      <c r="CW37" s="48"/>
      <c r="CX37" s="48"/>
      <c r="CY37" s="188"/>
      <c r="CZ37" s="55"/>
      <c r="DA37" s="16"/>
      <c r="DB37" s="16"/>
      <c r="DC37" s="54"/>
      <c r="DD37" s="48"/>
      <c r="DE37" s="48"/>
      <c r="DF37" s="48"/>
      <c r="DG37" s="48"/>
      <c r="DH37" s="48"/>
      <c r="DI37" s="48"/>
      <c r="DJ37" s="188"/>
      <c r="DK37" s="55"/>
      <c r="DL37" s="16"/>
      <c r="DM37" s="16"/>
      <c r="DN37" s="54"/>
      <c r="DO37" s="48"/>
      <c r="DP37" s="48"/>
      <c r="DQ37" s="48"/>
      <c r="DR37" s="48"/>
      <c r="DS37" s="48"/>
      <c r="DT37" s="48"/>
      <c r="DU37" s="188"/>
      <c r="DV37" s="55"/>
      <c r="DW37" s="16"/>
      <c r="DX37" s="16"/>
      <c r="DY37" s="54"/>
      <c r="DZ37" s="48"/>
      <c r="EA37" s="48"/>
      <c r="EB37" s="48"/>
      <c r="EC37" s="48"/>
      <c r="ED37" s="48"/>
      <c r="EE37" s="48"/>
      <c r="EF37" s="188"/>
      <c r="EG37" s="55"/>
      <c r="EH37" s="16"/>
      <c r="EI37" s="16"/>
      <c r="EJ37" s="54"/>
      <c r="EK37" s="48"/>
      <c r="EL37" s="48"/>
      <c r="EM37" s="48"/>
      <c r="EN37" s="48"/>
      <c r="EO37" s="48"/>
      <c r="EP37" s="48"/>
      <c r="EQ37" s="188"/>
      <c r="ER37" s="55"/>
      <c r="ES37" s="16"/>
      <c r="ET37" s="16"/>
      <c r="EU37" s="54"/>
      <c r="EV37" s="48"/>
      <c r="EW37" s="48"/>
      <c r="EX37" s="48"/>
      <c r="EY37" s="48"/>
      <c r="EZ37" s="48"/>
      <c r="FA37" s="48"/>
      <c r="FB37" s="188"/>
      <c r="FC37" s="55"/>
      <c r="FD37" s="16"/>
      <c r="FE37" s="16"/>
      <c r="FF37" s="54"/>
      <c r="FG37" s="48"/>
      <c r="FH37" s="48"/>
      <c r="FI37" s="48"/>
      <c r="FJ37" s="48"/>
      <c r="FK37" s="48"/>
      <c r="FL37" s="48"/>
      <c r="FM37" s="188"/>
      <c r="FN37" s="55"/>
      <c r="FO37" s="16"/>
      <c r="FP37" s="16"/>
      <c r="FQ37" s="54"/>
      <c r="FR37" s="48"/>
      <c r="FS37" s="48"/>
      <c r="FT37" s="48"/>
      <c r="FU37" s="48"/>
      <c r="FV37" s="48"/>
      <c r="FW37" s="48"/>
      <c r="FX37" s="188"/>
      <c r="FY37" s="55"/>
      <c r="FZ37" s="16"/>
      <c r="GA37" s="16"/>
      <c r="GB37" s="54"/>
      <c r="GC37" s="48"/>
      <c r="GD37" s="48"/>
      <c r="GE37" s="48"/>
      <c r="GF37" s="48"/>
      <c r="GG37" s="48"/>
      <c r="GH37" s="48"/>
      <c r="GI37" s="188"/>
      <c r="GJ37" s="55"/>
      <c r="GK37" s="16"/>
      <c r="GL37" s="16"/>
      <c r="GM37" s="54"/>
      <c r="GN37" s="48"/>
      <c r="GO37" s="48"/>
      <c r="GP37" s="48"/>
      <c r="GQ37" s="48"/>
      <c r="GR37" s="48"/>
      <c r="GS37" s="48"/>
      <c r="GT37" s="188"/>
      <c r="GU37" s="55"/>
      <c r="GV37" s="16"/>
      <c r="GW37" s="16"/>
      <c r="GX37" s="54"/>
      <c r="GY37" s="48"/>
      <c r="GZ37" s="48"/>
      <c r="HA37" s="48"/>
      <c r="HB37" s="48"/>
      <c r="HC37" s="48"/>
      <c r="HD37" s="48"/>
      <c r="HE37" s="188"/>
      <c r="HF37" s="55"/>
      <c r="HG37" s="16"/>
      <c r="HH37" s="16"/>
      <c r="HI37" s="54"/>
      <c r="HJ37" s="48"/>
      <c r="HK37" s="48"/>
      <c r="HL37" s="48"/>
      <c r="HM37" s="48"/>
      <c r="HN37" s="48"/>
      <c r="HO37" s="48"/>
      <c r="HP37" s="188"/>
      <c r="HQ37" s="55"/>
      <c r="HR37" s="16"/>
      <c r="HS37" s="16"/>
    </row>
    <row r="38" spans="1:227" x14ac:dyDescent="0.3">
      <c r="A38" s="57"/>
      <c r="B38" s="140"/>
      <c r="C38" s="58"/>
      <c r="D38" s="58"/>
      <c r="E38" s="188"/>
      <c r="F38" s="188"/>
      <c r="G38" s="16"/>
      <c r="H38" s="54"/>
      <c r="I38" s="48"/>
      <c r="J38" s="48"/>
      <c r="K38" s="48"/>
      <c r="L38" s="48"/>
      <c r="M38" s="48"/>
      <c r="N38" s="48"/>
      <c r="O38" s="188"/>
      <c r="P38" s="55"/>
      <c r="Q38" s="16"/>
      <c r="R38" s="16"/>
      <c r="S38" s="54"/>
      <c r="T38" s="48"/>
      <c r="U38" s="48"/>
      <c r="V38" s="48"/>
      <c r="W38" s="48"/>
      <c r="X38" s="48"/>
      <c r="Y38" s="48"/>
      <c r="Z38" s="188"/>
      <c r="AA38" s="55"/>
      <c r="AB38" s="16"/>
      <c r="AC38" s="16"/>
      <c r="AD38" s="54"/>
      <c r="AE38" s="48"/>
      <c r="AF38" s="48"/>
      <c r="AG38" s="48"/>
      <c r="AH38" s="48"/>
      <c r="AI38" s="48"/>
      <c r="AJ38" s="48"/>
      <c r="AK38" s="188"/>
      <c r="AL38" s="55"/>
      <c r="AM38" s="16"/>
      <c r="AN38" s="16"/>
      <c r="AO38" s="54"/>
      <c r="AP38" s="48"/>
      <c r="AQ38" s="48"/>
      <c r="AR38" s="48"/>
      <c r="AS38" s="48"/>
      <c r="AT38" s="48"/>
      <c r="AU38" s="48"/>
      <c r="AV38" s="188"/>
      <c r="AW38" s="55"/>
      <c r="AX38" s="16"/>
      <c r="AY38" s="16"/>
      <c r="AZ38" s="54"/>
      <c r="BA38" s="48"/>
      <c r="BB38" s="48"/>
      <c r="BC38" s="48"/>
      <c r="BD38" s="48"/>
      <c r="BE38" s="48"/>
      <c r="BF38" s="48"/>
      <c r="BG38" s="188"/>
      <c r="BH38" s="55"/>
      <c r="BI38" s="16"/>
      <c r="BJ38" s="16"/>
      <c r="BK38" s="54"/>
      <c r="BL38" s="48"/>
      <c r="BM38" s="48"/>
      <c r="BN38" s="48"/>
      <c r="BO38" s="48"/>
      <c r="BP38" s="48"/>
      <c r="BQ38" s="48"/>
      <c r="BR38" s="188"/>
      <c r="BS38" s="55"/>
      <c r="BT38" s="16"/>
      <c r="BU38" s="16"/>
      <c r="BV38" s="54"/>
      <c r="BW38" s="48"/>
      <c r="BX38" s="48"/>
      <c r="BY38" s="48"/>
      <c r="BZ38" s="48"/>
      <c r="CA38" s="48"/>
      <c r="CB38" s="48"/>
      <c r="CC38" s="188"/>
      <c r="CD38" s="55"/>
      <c r="CE38" s="16"/>
      <c r="CF38" s="16"/>
      <c r="CG38" s="54"/>
      <c r="CH38" s="48"/>
      <c r="CI38" s="48"/>
      <c r="CJ38" s="48"/>
      <c r="CK38" s="48"/>
      <c r="CL38" s="48"/>
      <c r="CM38" s="48"/>
      <c r="CN38" s="188"/>
      <c r="CO38" s="55"/>
      <c r="CP38" s="16"/>
      <c r="CQ38" s="16"/>
      <c r="CR38" s="54"/>
      <c r="CS38" s="48"/>
      <c r="CT38" s="48"/>
      <c r="CU38" s="48"/>
      <c r="CV38" s="48"/>
      <c r="CW38" s="48"/>
      <c r="CX38" s="48"/>
      <c r="CY38" s="188"/>
      <c r="CZ38" s="55"/>
      <c r="DA38" s="16"/>
      <c r="DB38" s="16"/>
      <c r="DC38" s="54"/>
      <c r="DD38" s="48"/>
      <c r="DE38" s="48"/>
      <c r="DF38" s="48"/>
      <c r="DG38" s="48"/>
      <c r="DH38" s="48"/>
      <c r="DI38" s="48"/>
      <c r="DJ38" s="188"/>
      <c r="DK38" s="55"/>
      <c r="DL38" s="16"/>
      <c r="DM38" s="16"/>
      <c r="DN38" s="54"/>
      <c r="DO38" s="48"/>
      <c r="DP38" s="48"/>
      <c r="DQ38" s="48"/>
      <c r="DR38" s="48"/>
      <c r="DS38" s="48"/>
      <c r="DT38" s="48"/>
      <c r="DU38" s="188"/>
      <c r="DV38" s="55"/>
      <c r="DW38" s="16"/>
      <c r="DX38" s="16"/>
      <c r="DY38" s="54"/>
      <c r="DZ38" s="48"/>
      <c r="EA38" s="48"/>
      <c r="EB38" s="48"/>
      <c r="EC38" s="48"/>
      <c r="ED38" s="48"/>
      <c r="EE38" s="48"/>
      <c r="EF38" s="188"/>
      <c r="EG38" s="55"/>
      <c r="EH38" s="16"/>
      <c r="EI38" s="16"/>
      <c r="EJ38" s="54"/>
      <c r="EK38" s="48"/>
      <c r="EL38" s="48"/>
      <c r="EM38" s="48"/>
      <c r="EN38" s="48"/>
      <c r="EO38" s="48"/>
      <c r="EP38" s="48"/>
      <c r="EQ38" s="188"/>
      <c r="ER38" s="55"/>
      <c r="ES38" s="16"/>
      <c r="ET38" s="16"/>
      <c r="EU38" s="54"/>
      <c r="EV38" s="48"/>
      <c r="EW38" s="48"/>
      <c r="EX38" s="48"/>
      <c r="EY38" s="48"/>
      <c r="EZ38" s="48"/>
      <c r="FA38" s="48"/>
      <c r="FB38" s="188"/>
      <c r="FC38" s="55"/>
      <c r="FD38" s="16"/>
      <c r="FE38" s="16"/>
      <c r="FF38" s="54"/>
      <c r="FG38" s="48"/>
      <c r="FH38" s="48"/>
      <c r="FI38" s="48"/>
      <c r="FJ38" s="48"/>
      <c r="FK38" s="48"/>
      <c r="FL38" s="48"/>
      <c r="FM38" s="188"/>
      <c r="FN38" s="55"/>
      <c r="FO38" s="16"/>
      <c r="FP38" s="16"/>
      <c r="FQ38" s="54"/>
      <c r="FR38" s="48"/>
      <c r="FS38" s="48"/>
      <c r="FT38" s="48"/>
      <c r="FU38" s="48"/>
      <c r="FV38" s="48"/>
      <c r="FW38" s="48"/>
      <c r="FX38" s="188"/>
      <c r="FY38" s="55"/>
      <c r="FZ38" s="16"/>
      <c r="GA38" s="16"/>
      <c r="GB38" s="54"/>
      <c r="GC38" s="48"/>
      <c r="GD38" s="48"/>
      <c r="GE38" s="48"/>
      <c r="GF38" s="48"/>
      <c r="GG38" s="48"/>
      <c r="GH38" s="48"/>
      <c r="GI38" s="188"/>
      <c r="GJ38" s="55"/>
      <c r="GK38" s="16"/>
      <c r="GL38" s="16"/>
      <c r="GM38" s="54"/>
      <c r="GN38" s="48"/>
      <c r="GO38" s="48"/>
      <c r="GP38" s="48"/>
      <c r="GQ38" s="48"/>
      <c r="GR38" s="48"/>
      <c r="GS38" s="48"/>
      <c r="GT38" s="188"/>
      <c r="GU38" s="55"/>
      <c r="GV38" s="16"/>
      <c r="GW38" s="16"/>
      <c r="GX38" s="54"/>
      <c r="GY38" s="48"/>
      <c r="GZ38" s="48"/>
      <c r="HA38" s="48"/>
      <c r="HB38" s="48"/>
      <c r="HC38" s="48"/>
      <c r="HD38" s="48"/>
      <c r="HE38" s="188"/>
      <c r="HF38" s="55"/>
      <c r="HG38" s="16"/>
      <c r="HH38" s="16"/>
      <c r="HI38" s="54"/>
      <c r="HJ38" s="48"/>
      <c r="HK38" s="48"/>
      <c r="HL38" s="48"/>
      <c r="HM38" s="48"/>
      <c r="HN38" s="48"/>
      <c r="HO38" s="48"/>
      <c r="HP38" s="188"/>
      <c r="HQ38" s="55"/>
      <c r="HR38" s="16"/>
      <c r="HS38" s="16"/>
    </row>
    <row r="39" spans="1:227" x14ac:dyDescent="0.3">
      <c r="A39" s="57"/>
      <c r="B39" s="140"/>
      <c r="C39" s="58"/>
      <c r="D39" s="58"/>
      <c r="E39" s="188"/>
      <c r="F39" s="188"/>
      <c r="G39" s="16"/>
      <c r="H39" s="54"/>
      <c r="I39" s="48"/>
      <c r="J39" s="48"/>
      <c r="K39" s="48"/>
      <c r="L39" s="48"/>
      <c r="M39" s="48"/>
      <c r="N39" s="48"/>
      <c r="O39" s="188"/>
      <c r="P39" s="55"/>
      <c r="Q39" s="16"/>
      <c r="R39" s="16"/>
      <c r="S39" s="54"/>
      <c r="T39" s="48"/>
      <c r="U39" s="48"/>
      <c r="V39" s="48"/>
      <c r="W39" s="48"/>
      <c r="X39" s="48"/>
      <c r="Y39" s="48"/>
      <c r="Z39" s="188"/>
      <c r="AA39" s="55"/>
      <c r="AB39" s="16"/>
      <c r="AC39" s="16"/>
      <c r="AD39" s="54"/>
      <c r="AE39" s="48"/>
      <c r="AF39" s="48"/>
      <c r="AG39" s="48"/>
      <c r="AH39" s="48"/>
      <c r="AI39" s="48"/>
      <c r="AJ39" s="48"/>
      <c r="AK39" s="188"/>
      <c r="AL39" s="55"/>
      <c r="AM39" s="16"/>
      <c r="AN39" s="16"/>
      <c r="AO39" s="54"/>
      <c r="AP39" s="48"/>
      <c r="AQ39" s="48"/>
      <c r="AR39" s="48"/>
      <c r="AS39" s="48"/>
      <c r="AT39" s="48"/>
      <c r="AU39" s="48"/>
      <c r="AV39" s="188"/>
      <c r="AW39" s="55"/>
      <c r="AX39" s="16"/>
      <c r="AY39" s="16"/>
      <c r="AZ39" s="54"/>
      <c r="BA39" s="48"/>
      <c r="BB39" s="48"/>
      <c r="BC39" s="48"/>
      <c r="BD39" s="48"/>
      <c r="BE39" s="48"/>
      <c r="BF39" s="48"/>
      <c r="BG39" s="188"/>
      <c r="BH39" s="55"/>
      <c r="BI39" s="16"/>
      <c r="BJ39" s="16"/>
      <c r="BK39" s="54"/>
      <c r="BL39" s="48"/>
      <c r="BM39" s="48"/>
      <c r="BN39" s="48"/>
      <c r="BO39" s="48"/>
      <c r="BP39" s="48"/>
      <c r="BQ39" s="48"/>
      <c r="BR39" s="188"/>
      <c r="BS39" s="55"/>
      <c r="BT39" s="16"/>
      <c r="BU39" s="16"/>
      <c r="BV39" s="54"/>
      <c r="BW39" s="48"/>
      <c r="BX39" s="48"/>
      <c r="BY39" s="48"/>
      <c r="BZ39" s="48"/>
      <c r="CA39" s="48"/>
      <c r="CB39" s="48"/>
      <c r="CC39" s="188"/>
      <c r="CD39" s="55"/>
      <c r="CE39" s="16"/>
      <c r="CF39" s="16"/>
      <c r="CG39" s="54"/>
      <c r="CH39" s="48"/>
      <c r="CI39" s="48"/>
      <c r="CJ39" s="48"/>
      <c r="CK39" s="48"/>
      <c r="CL39" s="48"/>
      <c r="CM39" s="48"/>
      <c r="CN39" s="188"/>
      <c r="CO39" s="55"/>
      <c r="CP39" s="16"/>
      <c r="CQ39" s="16"/>
      <c r="CR39" s="54"/>
      <c r="CS39" s="48"/>
      <c r="CT39" s="48"/>
      <c r="CU39" s="48"/>
      <c r="CV39" s="48"/>
      <c r="CW39" s="48"/>
      <c r="CX39" s="48"/>
      <c r="CY39" s="188"/>
      <c r="CZ39" s="55"/>
      <c r="DA39" s="16"/>
      <c r="DB39" s="16"/>
      <c r="DC39" s="54"/>
      <c r="DD39" s="48"/>
      <c r="DE39" s="48"/>
      <c r="DF39" s="48"/>
      <c r="DG39" s="48"/>
      <c r="DH39" s="48"/>
      <c r="DI39" s="48"/>
      <c r="DJ39" s="188"/>
      <c r="DK39" s="55"/>
      <c r="DL39" s="16"/>
      <c r="DM39" s="16"/>
      <c r="DN39" s="54"/>
      <c r="DO39" s="48"/>
      <c r="DP39" s="48"/>
      <c r="DQ39" s="48"/>
      <c r="DR39" s="48"/>
      <c r="DS39" s="48"/>
      <c r="DT39" s="48"/>
      <c r="DU39" s="188"/>
      <c r="DV39" s="55"/>
      <c r="DW39" s="16"/>
      <c r="DX39" s="16"/>
      <c r="DY39" s="54"/>
      <c r="DZ39" s="48"/>
      <c r="EA39" s="48"/>
      <c r="EB39" s="48"/>
      <c r="EC39" s="48"/>
      <c r="ED39" s="48"/>
      <c r="EE39" s="48"/>
      <c r="EF39" s="188"/>
      <c r="EG39" s="55"/>
      <c r="EH39" s="16"/>
      <c r="EI39" s="16"/>
      <c r="EJ39" s="54"/>
      <c r="EK39" s="48"/>
      <c r="EL39" s="48"/>
      <c r="EM39" s="48"/>
      <c r="EN39" s="48"/>
      <c r="EO39" s="48"/>
      <c r="EP39" s="48"/>
      <c r="EQ39" s="188"/>
      <c r="ER39" s="55"/>
      <c r="ES39" s="16"/>
      <c r="ET39" s="16"/>
      <c r="EU39" s="54"/>
      <c r="EV39" s="48"/>
      <c r="EW39" s="48"/>
      <c r="EX39" s="48"/>
      <c r="EY39" s="48"/>
      <c r="EZ39" s="48"/>
      <c r="FA39" s="48"/>
      <c r="FB39" s="188"/>
      <c r="FC39" s="55"/>
      <c r="FD39" s="16"/>
      <c r="FE39" s="16"/>
      <c r="FF39" s="54"/>
      <c r="FG39" s="48"/>
      <c r="FH39" s="48"/>
      <c r="FI39" s="48"/>
      <c r="FJ39" s="48"/>
      <c r="FK39" s="48"/>
      <c r="FL39" s="48"/>
      <c r="FM39" s="188"/>
      <c r="FN39" s="55"/>
      <c r="FO39" s="16"/>
      <c r="FP39" s="16"/>
      <c r="FQ39" s="54"/>
      <c r="FR39" s="48"/>
      <c r="FS39" s="48"/>
      <c r="FT39" s="48"/>
      <c r="FU39" s="48"/>
      <c r="FV39" s="48"/>
      <c r="FW39" s="48"/>
      <c r="FX39" s="188"/>
      <c r="FY39" s="55"/>
      <c r="FZ39" s="16"/>
      <c r="GA39" s="16"/>
      <c r="GB39" s="54"/>
      <c r="GC39" s="48"/>
      <c r="GD39" s="48"/>
      <c r="GE39" s="48"/>
      <c r="GF39" s="48"/>
      <c r="GG39" s="48"/>
      <c r="GH39" s="48"/>
      <c r="GI39" s="188"/>
      <c r="GJ39" s="55"/>
      <c r="GK39" s="16"/>
      <c r="GL39" s="16"/>
      <c r="GM39" s="54"/>
      <c r="GN39" s="48"/>
      <c r="GO39" s="48"/>
      <c r="GP39" s="48"/>
      <c r="GQ39" s="48"/>
      <c r="GR39" s="48"/>
      <c r="GS39" s="48"/>
      <c r="GT39" s="188"/>
      <c r="GU39" s="55"/>
      <c r="GV39" s="16"/>
      <c r="GW39" s="16"/>
      <c r="GX39" s="54"/>
      <c r="GY39" s="48"/>
      <c r="GZ39" s="48"/>
      <c r="HA39" s="48"/>
      <c r="HB39" s="48"/>
      <c r="HC39" s="48"/>
      <c r="HD39" s="48"/>
      <c r="HE39" s="188"/>
      <c r="HF39" s="55"/>
      <c r="HG39" s="16"/>
      <c r="HH39" s="16"/>
      <c r="HI39" s="54"/>
      <c r="HJ39" s="48"/>
      <c r="HK39" s="48"/>
      <c r="HL39" s="48"/>
      <c r="HM39" s="48"/>
      <c r="HN39" s="48"/>
      <c r="HO39" s="48"/>
      <c r="HP39" s="188"/>
      <c r="HQ39" s="55"/>
      <c r="HR39" s="16"/>
      <c r="HS39" s="16"/>
    </row>
    <row r="40" spans="1:227" x14ac:dyDescent="0.3">
      <c r="A40" s="57"/>
      <c r="B40" s="141"/>
      <c r="C40" s="58"/>
      <c r="D40" s="58"/>
      <c r="E40" s="188"/>
      <c r="F40" s="188"/>
      <c r="G40" s="16"/>
      <c r="H40" s="54"/>
      <c r="I40" s="48"/>
      <c r="J40" s="48"/>
      <c r="K40" s="48"/>
      <c r="L40" s="48"/>
      <c r="M40" s="48"/>
      <c r="N40" s="48"/>
      <c r="O40" s="188"/>
      <c r="P40" s="55"/>
      <c r="Q40" s="16"/>
      <c r="R40" s="16"/>
      <c r="S40" s="54"/>
      <c r="T40" s="48"/>
      <c r="U40" s="48"/>
      <c r="V40" s="48"/>
      <c r="W40" s="48"/>
      <c r="X40" s="48"/>
      <c r="Y40" s="48"/>
      <c r="Z40" s="188"/>
      <c r="AA40" s="55"/>
      <c r="AB40" s="16"/>
      <c r="AC40" s="16"/>
      <c r="AD40" s="54"/>
      <c r="AE40" s="48"/>
      <c r="AF40" s="48"/>
      <c r="AG40" s="48"/>
      <c r="AH40" s="48"/>
      <c r="AI40" s="48"/>
      <c r="AJ40" s="48"/>
      <c r="AK40" s="188"/>
      <c r="AL40" s="55"/>
      <c r="AM40" s="16"/>
      <c r="AN40" s="16"/>
      <c r="AO40" s="54"/>
      <c r="AP40" s="48"/>
      <c r="AQ40" s="48"/>
      <c r="AR40" s="48"/>
      <c r="AS40" s="48"/>
      <c r="AT40" s="48"/>
      <c r="AU40" s="48"/>
      <c r="AV40" s="188"/>
      <c r="AW40" s="55"/>
      <c r="AX40" s="16"/>
      <c r="AY40" s="16"/>
      <c r="AZ40" s="54"/>
      <c r="BA40" s="48"/>
      <c r="BB40" s="48"/>
      <c r="BC40" s="48"/>
      <c r="BD40" s="48"/>
      <c r="BE40" s="48"/>
      <c r="BF40" s="48"/>
      <c r="BG40" s="188"/>
      <c r="BH40" s="55"/>
      <c r="BI40" s="16"/>
      <c r="BJ40" s="16"/>
      <c r="BK40" s="54"/>
      <c r="BL40" s="48"/>
      <c r="BM40" s="48"/>
      <c r="BN40" s="48"/>
      <c r="BO40" s="48"/>
      <c r="BP40" s="48"/>
      <c r="BQ40" s="48"/>
      <c r="BR40" s="188"/>
      <c r="BS40" s="55"/>
      <c r="BT40" s="16"/>
      <c r="BU40" s="16"/>
      <c r="BV40" s="54"/>
      <c r="BW40" s="48"/>
      <c r="BX40" s="48"/>
      <c r="BY40" s="48"/>
      <c r="BZ40" s="48"/>
      <c r="CA40" s="48"/>
      <c r="CB40" s="48"/>
      <c r="CC40" s="188"/>
      <c r="CD40" s="55"/>
      <c r="CE40" s="16"/>
      <c r="CF40" s="16"/>
      <c r="CG40" s="54"/>
      <c r="CH40" s="48"/>
      <c r="CI40" s="48"/>
      <c r="CJ40" s="48"/>
      <c r="CK40" s="48"/>
      <c r="CL40" s="48"/>
      <c r="CM40" s="48"/>
      <c r="CN40" s="188"/>
      <c r="CO40" s="55"/>
      <c r="CP40" s="16"/>
      <c r="CQ40" s="16"/>
      <c r="CR40" s="54"/>
      <c r="CS40" s="48"/>
      <c r="CT40" s="48"/>
      <c r="CU40" s="48"/>
      <c r="CV40" s="48"/>
      <c r="CW40" s="48"/>
      <c r="CX40" s="48"/>
      <c r="CY40" s="188"/>
      <c r="CZ40" s="55"/>
      <c r="DA40" s="16"/>
      <c r="DB40" s="16"/>
      <c r="DC40" s="54"/>
      <c r="DD40" s="48"/>
      <c r="DE40" s="48"/>
      <c r="DF40" s="48"/>
      <c r="DG40" s="48"/>
      <c r="DH40" s="48"/>
      <c r="DI40" s="48"/>
      <c r="DJ40" s="188"/>
      <c r="DK40" s="55"/>
      <c r="DL40" s="16"/>
      <c r="DM40" s="16"/>
      <c r="DN40" s="54"/>
      <c r="DO40" s="48"/>
      <c r="DP40" s="48"/>
      <c r="DQ40" s="48"/>
      <c r="DR40" s="48"/>
      <c r="DS40" s="48"/>
      <c r="DT40" s="48"/>
      <c r="DU40" s="188"/>
      <c r="DV40" s="55"/>
      <c r="DW40" s="16"/>
      <c r="DX40" s="16"/>
      <c r="DY40" s="54"/>
      <c r="DZ40" s="48"/>
      <c r="EA40" s="48"/>
      <c r="EB40" s="48"/>
      <c r="EC40" s="48"/>
      <c r="ED40" s="48"/>
      <c r="EE40" s="48"/>
      <c r="EF40" s="188"/>
      <c r="EG40" s="55"/>
      <c r="EH40" s="16"/>
      <c r="EI40" s="16"/>
      <c r="EJ40" s="54"/>
      <c r="EK40" s="48"/>
      <c r="EL40" s="48"/>
      <c r="EM40" s="48"/>
      <c r="EN40" s="48"/>
      <c r="EO40" s="48"/>
      <c r="EP40" s="48"/>
      <c r="EQ40" s="188"/>
      <c r="ER40" s="55"/>
      <c r="ES40" s="16"/>
      <c r="ET40" s="16"/>
      <c r="EU40" s="54"/>
      <c r="EV40" s="48"/>
      <c r="EW40" s="48"/>
      <c r="EX40" s="48"/>
      <c r="EY40" s="48"/>
      <c r="EZ40" s="48"/>
      <c r="FA40" s="48"/>
      <c r="FB40" s="188"/>
      <c r="FC40" s="55"/>
      <c r="FD40" s="16"/>
      <c r="FE40" s="16"/>
      <c r="FF40" s="54"/>
      <c r="FG40" s="48"/>
      <c r="FH40" s="48"/>
      <c r="FI40" s="48"/>
      <c r="FJ40" s="48"/>
      <c r="FK40" s="48"/>
      <c r="FL40" s="48"/>
      <c r="FM40" s="188"/>
      <c r="FN40" s="55"/>
      <c r="FO40" s="16"/>
      <c r="FP40" s="16"/>
      <c r="FQ40" s="54"/>
      <c r="FR40" s="48"/>
      <c r="FS40" s="48"/>
      <c r="FT40" s="48"/>
      <c r="FU40" s="48"/>
      <c r="FV40" s="48"/>
      <c r="FW40" s="48"/>
      <c r="FX40" s="188"/>
      <c r="FY40" s="55"/>
      <c r="FZ40" s="16"/>
      <c r="GA40" s="16"/>
      <c r="GB40" s="54"/>
      <c r="GC40" s="48"/>
      <c r="GD40" s="48"/>
      <c r="GE40" s="48"/>
      <c r="GF40" s="48"/>
      <c r="GG40" s="48"/>
      <c r="GH40" s="48"/>
      <c r="GI40" s="188"/>
      <c r="GJ40" s="55"/>
      <c r="GK40" s="16"/>
      <c r="GL40" s="16"/>
      <c r="GM40" s="54"/>
      <c r="GN40" s="48"/>
      <c r="GO40" s="48"/>
      <c r="GP40" s="48"/>
      <c r="GQ40" s="48"/>
      <c r="GR40" s="48"/>
      <c r="GS40" s="48"/>
      <c r="GT40" s="188"/>
      <c r="GU40" s="55"/>
      <c r="GV40" s="16"/>
      <c r="GW40" s="16"/>
      <c r="GX40" s="54"/>
      <c r="GY40" s="48"/>
      <c r="GZ40" s="48"/>
      <c r="HA40" s="48"/>
      <c r="HB40" s="48"/>
      <c r="HC40" s="48"/>
      <c r="HD40" s="48"/>
      <c r="HE40" s="188"/>
      <c r="HF40" s="55"/>
      <c r="HG40" s="16"/>
      <c r="HH40" s="16"/>
      <c r="HI40" s="54"/>
      <c r="HJ40" s="48"/>
      <c r="HK40" s="48"/>
      <c r="HL40" s="48"/>
      <c r="HM40" s="48"/>
      <c r="HN40" s="48"/>
      <c r="HO40" s="48"/>
      <c r="HP40" s="188"/>
      <c r="HQ40" s="55"/>
      <c r="HR40" s="16"/>
      <c r="HS40" s="16"/>
    </row>
    <row r="41" spans="1:227" x14ac:dyDescent="0.3">
      <c r="A41" s="57"/>
      <c r="B41" s="141"/>
      <c r="C41" s="58"/>
      <c r="D41" s="58"/>
      <c r="E41" s="188"/>
      <c r="F41" s="188"/>
      <c r="G41" s="16"/>
      <c r="H41" s="54"/>
      <c r="I41" s="48"/>
      <c r="J41" s="48"/>
      <c r="K41" s="48"/>
      <c r="L41" s="48"/>
      <c r="M41" s="48"/>
      <c r="N41" s="48"/>
      <c r="O41" s="188"/>
      <c r="P41" s="55"/>
      <c r="Q41" s="16"/>
      <c r="R41" s="16"/>
      <c r="S41" s="54"/>
      <c r="T41" s="48"/>
      <c r="U41" s="48"/>
      <c r="V41" s="48"/>
      <c r="W41" s="48"/>
      <c r="X41" s="48"/>
      <c r="Y41" s="48"/>
      <c r="Z41" s="188"/>
      <c r="AA41" s="55"/>
      <c r="AB41" s="16"/>
      <c r="AC41" s="16"/>
      <c r="AD41" s="54"/>
      <c r="AE41" s="48"/>
      <c r="AF41" s="48"/>
      <c r="AG41" s="48"/>
      <c r="AH41" s="48"/>
      <c r="AI41" s="48"/>
      <c r="AJ41" s="48"/>
      <c r="AK41" s="188"/>
      <c r="AL41" s="55"/>
      <c r="AM41" s="16"/>
      <c r="AN41" s="16"/>
      <c r="AO41" s="54"/>
      <c r="AP41" s="48"/>
      <c r="AQ41" s="48"/>
      <c r="AR41" s="48"/>
      <c r="AS41" s="48"/>
      <c r="AT41" s="48"/>
      <c r="AU41" s="48"/>
      <c r="AV41" s="188"/>
      <c r="AW41" s="55"/>
      <c r="AX41" s="16"/>
      <c r="AY41" s="16"/>
      <c r="AZ41" s="54"/>
      <c r="BA41" s="48"/>
      <c r="BB41" s="48"/>
      <c r="BC41" s="48"/>
      <c r="BD41" s="48"/>
      <c r="BE41" s="48"/>
      <c r="BF41" s="48"/>
      <c r="BG41" s="188"/>
      <c r="BH41" s="55"/>
      <c r="BI41" s="16"/>
      <c r="BJ41" s="16"/>
      <c r="BK41" s="54"/>
      <c r="BL41" s="48"/>
      <c r="BM41" s="48"/>
      <c r="BN41" s="48"/>
      <c r="BO41" s="48"/>
      <c r="BP41" s="48"/>
      <c r="BQ41" s="48"/>
      <c r="BR41" s="188"/>
      <c r="BS41" s="55"/>
      <c r="BT41" s="16"/>
      <c r="BU41" s="16"/>
      <c r="BV41" s="54"/>
      <c r="BW41" s="48"/>
      <c r="BX41" s="48"/>
      <c r="BY41" s="48"/>
      <c r="BZ41" s="48"/>
      <c r="CA41" s="48"/>
      <c r="CB41" s="48"/>
      <c r="CC41" s="188"/>
      <c r="CD41" s="55"/>
      <c r="CE41" s="16"/>
      <c r="CF41" s="16"/>
      <c r="CG41" s="54"/>
      <c r="CH41" s="48"/>
      <c r="CI41" s="48"/>
      <c r="CJ41" s="48"/>
      <c r="CK41" s="48"/>
      <c r="CL41" s="48"/>
      <c r="CM41" s="48"/>
      <c r="CN41" s="188"/>
      <c r="CO41" s="55"/>
      <c r="CP41" s="16"/>
      <c r="CQ41" s="16"/>
      <c r="CR41" s="54"/>
      <c r="CS41" s="48"/>
      <c r="CT41" s="48"/>
      <c r="CU41" s="48"/>
      <c r="CV41" s="48"/>
      <c r="CW41" s="48"/>
      <c r="CX41" s="48"/>
      <c r="CY41" s="188"/>
      <c r="CZ41" s="55"/>
      <c r="DA41" s="16"/>
      <c r="DB41" s="16"/>
      <c r="DC41" s="54"/>
      <c r="DD41" s="48"/>
      <c r="DE41" s="48"/>
      <c r="DF41" s="48"/>
      <c r="DG41" s="48"/>
      <c r="DH41" s="48"/>
      <c r="DI41" s="48"/>
      <c r="DJ41" s="188"/>
      <c r="DK41" s="55"/>
      <c r="DL41" s="16"/>
      <c r="DM41" s="16"/>
      <c r="DN41" s="54"/>
      <c r="DO41" s="48"/>
      <c r="DP41" s="48"/>
      <c r="DQ41" s="48"/>
      <c r="DR41" s="48"/>
      <c r="DS41" s="48"/>
      <c r="DT41" s="48"/>
      <c r="DU41" s="188"/>
      <c r="DV41" s="55"/>
      <c r="DW41" s="16"/>
      <c r="DX41" s="16"/>
      <c r="DY41" s="54"/>
      <c r="DZ41" s="48"/>
      <c r="EA41" s="48"/>
      <c r="EB41" s="48"/>
      <c r="EC41" s="48"/>
      <c r="ED41" s="48"/>
      <c r="EE41" s="48"/>
      <c r="EF41" s="188"/>
      <c r="EG41" s="55"/>
      <c r="EH41" s="16"/>
      <c r="EI41" s="16"/>
      <c r="EJ41" s="54"/>
      <c r="EK41" s="48"/>
      <c r="EL41" s="48"/>
      <c r="EM41" s="48"/>
      <c r="EN41" s="48"/>
      <c r="EO41" s="48"/>
      <c r="EP41" s="48"/>
      <c r="EQ41" s="188"/>
      <c r="ER41" s="55"/>
      <c r="ES41" s="16"/>
      <c r="ET41" s="16"/>
      <c r="EU41" s="54"/>
      <c r="EV41" s="48"/>
      <c r="EW41" s="48"/>
      <c r="EX41" s="48"/>
      <c r="EY41" s="48"/>
      <c r="EZ41" s="48"/>
      <c r="FA41" s="48"/>
      <c r="FB41" s="188"/>
      <c r="FC41" s="55"/>
      <c r="FD41" s="16"/>
      <c r="FE41" s="16"/>
      <c r="FF41" s="54"/>
      <c r="FG41" s="48"/>
      <c r="FH41" s="48"/>
      <c r="FI41" s="48"/>
      <c r="FJ41" s="48"/>
      <c r="FK41" s="48"/>
      <c r="FL41" s="48"/>
      <c r="FM41" s="188"/>
      <c r="FN41" s="55"/>
      <c r="FO41" s="16"/>
      <c r="FP41" s="16"/>
      <c r="FQ41" s="54"/>
      <c r="FR41" s="48"/>
      <c r="FS41" s="48"/>
      <c r="FT41" s="48"/>
      <c r="FU41" s="48"/>
      <c r="FV41" s="48"/>
      <c r="FW41" s="48"/>
      <c r="FX41" s="188"/>
      <c r="FY41" s="55"/>
      <c r="FZ41" s="16"/>
      <c r="GA41" s="16"/>
      <c r="GB41" s="54"/>
      <c r="GC41" s="48"/>
      <c r="GD41" s="48"/>
      <c r="GE41" s="48"/>
      <c r="GF41" s="48"/>
      <c r="GG41" s="48"/>
      <c r="GH41" s="48"/>
      <c r="GI41" s="188"/>
      <c r="GJ41" s="55"/>
      <c r="GK41" s="16"/>
      <c r="GL41" s="16"/>
      <c r="GM41" s="54"/>
      <c r="GN41" s="48"/>
      <c r="GO41" s="48"/>
      <c r="GP41" s="48"/>
      <c r="GQ41" s="48"/>
      <c r="GR41" s="48"/>
      <c r="GS41" s="48"/>
      <c r="GT41" s="188"/>
      <c r="GU41" s="55"/>
      <c r="GV41" s="16"/>
      <c r="GW41" s="16"/>
      <c r="GX41" s="54"/>
      <c r="GY41" s="48"/>
      <c r="GZ41" s="48"/>
      <c r="HA41" s="48"/>
      <c r="HB41" s="48"/>
      <c r="HC41" s="48"/>
      <c r="HD41" s="48"/>
      <c r="HE41" s="188"/>
      <c r="HF41" s="55"/>
      <c r="HG41" s="16"/>
      <c r="HH41" s="16"/>
      <c r="HI41" s="54"/>
      <c r="HJ41" s="48"/>
      <c r="HK41" s="48"/>
      <c r="HL41" s="48"/>
      <c r="HM41" s="48"/>
      <c r="HN41" s="48"/>
      <c r="HO41" s="48"/>
      <c r="HP41" s="188"/>
      <c r="HQ41" s="55"/>
      <c r="HR41" s="16"/>
      <c r="HS41" s="16"/>
    </row>
    <row r="42" spans="1:227" x14ac:dyDescent="0.3">
      <c r="A42" s="57"/>
      <c r="B42" s="140"/>
      <c r="C42" s="58"/>
      <c r="D42" s="58"/>
      <c r="E42" s="188"/>
      <c r="F42" s="188"/>
      <c r="G42" s="16"/>
      <c r="H42" s="54"/>
      <c r="I42" s="48"/>
      <c r="J42" s="48"/>
      <c r="K42" s="48"/>
      <c r="L42" s="48"/>
      <c r="M42" s="48"/>
      <c r="N42" s="48"/>
      <c r="O42" s="188"/>
      <c r="P42" s="55"/>
      <c r="Q42" s="16"/>
      <c r="R42" s="16"/>
      <c r="S42" s="54"/>
      <c r="T42" s="48"/>
      <c r="U42" s="48"/>
      <c r="V42" s="48"/>
      <c r="W42" s="48"/>
      <c r="X42" s="48"/>
      <c r="Y42" s="48"/>
      <c r="Z42" s="188"/>
      <c r="AA42" s="55"/>
      <c r="AB42" s="16"/>
      <c r="AC42" s="16"/>
      <c r="AD42" s="54"/>
      <c r="AE42" s="48"/>
      <c r="AF42" s="48"/>
      <c r="AG42" s="48"/>
      <c r="AH42" s="48"/>
      <c r="AI42" s="48"/>
      <c r="AJ42" s="48"/>
      <c r="AK42" s="188"/>
      <c r="AL42" s="55"/>
      <c r="AM42" s="16"/>
      <c r="AN42" s="16"/>
      <c r="AO42" s="54"/>
      <c r="AP42" s="48"/>
      <c r="AQ42" s="48"/>
      <c r="AR42" s="48"/>
      <c r="AS42" s="48"/>
      <c r="AT42" s="48"/>
      <c r="AU42" s="48"/>
      <c r="AV42" s="188"/>
      <c r="AW42" s="55"/>
      <c r="AX42" s="16"/>
      <c r="AY42" s="16"/>
      <c r="AZ42" s="54"/>
      <c r="BA42" s="48"/>
      <c r="BB42" s="48"/>
      <c r="BC42" s="48"/>
      <c r="BD42" s="48"/>
      <c r="BE42" s="48"/>
      <c r="BF42" s="48"/>
      <c r="BG42" s="188"/>
      <c r="BH42" s="55"/>
      <c r="BI42" s="16"/>
      <c r="BJ42" s="16"/>
      <c r="BK42" s="54"/>
      <c r="BL42" s="48"/>
      <c r="BM42" s="48"/>
      <c r="BN42" s="48"/>
      <c r="BO42" s="48"/>
      <c r="BP42" s="48"/>
      <c r="BQ42" s="48"/>
      <c r="BR42" s="188"/>
      <c r="BS42" s="55"/>
      <c r="BT42" s="16"/>
      <c r="BU42" s="16"/>
      <c r="BV42" s="54"/>
      <c r="BW42" s="48"/>
      <c r="BX42" s="48"/>
      <c r="BY42" s="48"/>
      <c r="BZ42" s="48"/>
      <c r="CA42" s="48"/>
      <c r="CB42" s="48"/>
      <c r="CC42" s="188"/>
      <c r="CD42" s="55"/>
      <c r="CE42" s="16"/>
      <c r="CF42" s="16"/>
      <c r="CG42" s="54"/>
      <c r="CH42" s="48"/>
      <c r="CI42" s="48"/>
      <c r="CJ42" s="48"/>
      <c r="CK42" s="48"/>
      <c r="CL42" s="48"/>
      <c r="CM42" s="48"/>
      <c r="CN42" s="188"/>
      <c r="CO42" s="55"/>
      <c r="CP42" s="16"/>
      <c r="CQ42" s="16"/>
      <c r="CR42" s="54"/>
      <c r="CS42" s="48"/>
      <c r="CT42" s="48"/>
      <c r="CU42" s="48"/>
      <c r="CV42" s="48"/>
      <c r="CW42" s="48"/>
      <c r="CX42" s="48"/>
      <c r="CY42" s="188"/>
      <c r="CZ42" s="55"/>
      <c r="DA42" s="16"/>
      <c r="DB42" s="16"/>
      <c r="DC42" s="54"/>
      <c r="DD42" s="48"/>
      <c r="DE42" s="48"/>
      <c r="DF42" s="48"/>
      <c r="DG42" s="48"/>
      <c r="DH42" s="48"/>
      <c r="DI42" s="48"/>
      <c r="DJ42" s="188"/>
      <c r="DK42" s="55"/>
      <c r="DL42" s="16"/>
      <c r="DM42" s="16"/>
      <c r="DN42" s="54"/>
      <c r="DO42" s="48"/>
      <c r="DP42" s="48"/>
      <c r="DQ42" s="48"/>
      <c r="DR42" s="48"/>
      <c r="DS42" s="48"/>
      <c r="DT42" s="48"/>
      <c r="DU42" s="188"/>
      <c r="DV42" s="55"/>
      <c r="DW42" s="16"/>
      <c r="DX42" s="16"/>
      <c r="DY42" s="54"/>
      <c r="DZ42" s="48"/>
      <c r="EA42" s="48"/>
      <c r="EB42" s="48"/>
      <c r="EC42" s="48"/>
      <c r="ED42" s="48"/>
      <c r="EE42" s="48"/>
      <c r="EF42" s="188"/>
      <c r="EG42" s="55"/>
      <c r="EH42" s="16"/>
      <c r="EI42" s="16"/>
      <c r="EJ42" s="54"/>
      <c r="EK42" s="48"/>
      <c r="EL42" s="48"/>
      <c r="EM42" s="48"/>
      <c r="EN42" s="48"/>
      <c r="EO42" s="48"/>
      <c r="EP42" s="48"/>
      <c r="EQ42" s="188"/>
      <c r="ER42" s="55"/>
      <c r="ES42" s="16"/>
      <c r="ET42" s="16"/>
      <c r="EU42" s="54"/>
      <c r="EV42" s="48"/>
      <c r="EW42" s="48"/>
      <c r="EX42" s="48"/>
      <c r="EY42" s="48"/>
      <c r="EZ42" s="48"/>
      <c r="FA42" s="48"/>
      <c r="FB42" s="188"/>
      <c r="FC42" s="55"/>
      <c r="FD42" s="16"/>
      <c r="FE42" s="16"/>
      <c r="FF42" s="54"/>
      <c r="FG42" s="48"/>
      <c r="FH42" s="48"/>
      <c r="FI42" s="48"/>
      <c r="FJ42" s="48"/>
      <c r="FK42" s="48"/>
      <c r="FL42" s="48"/>
      <c r="FM42" s="188"/>
      <c r="FN42" s="55"/>
      <c r="FO42" s="16"/>
      <c r="FP42" s="16"/>
      <c r="FQ42" s="54"/>
      <c r="FR42" s="48"/>
      <c r="FS42" s="48"/>
      <c r="FT42" s="48"/>
      <c r="FU42" s="48"/>
      <c r="FV42" s="48"/>
      <c r="FW42" s="48"/>
      <c r="FX42" s="188"/>
      <c r="FY42" s="55"/>
      <c r="FZ42" s="16"/>
      <c r="GA42" s="16"/>
      <c r="GB42" s="54"/>
      <c r="GC42" s="48"/>
      <c r="GD42" s="48"/>
      <c r="GE42" s="48"/>
      <c r="GF42" s="48"/>
      <c r="GG42" s="48"/>
      <c r="GH42" s="48"/>
      <c r="GI42" s="188"/>
      <c r="GJ42" s="55"/>
      <c r="GK42" s="16"/>
      <c r="GL42" s="16"/>
      <c r="GM42" s="54"/>
      <c r="GN42" s="48"/>
      <c r="GO42" s="48"/>
      <c r="GP42" s="48"/>
      <c r="GQ42" s="48"/>
      <c r="GR42" s="48"/>
      <c r="GS42" s="48"/>
      <c r="GT42" s="188"/>
      <c r="GU42" s="55"/>
      <c r="GV42" s="16"/>
      <c r="GW42" s="16"/>
      <c r="GX42" s="54"/>
      <c r="GY42" s="48"/>
      <c r="GZ42" s="48"/>
      <c r="HA42" s="48"/>
      <c r="HB42" s="48"/>
      <c r="HC42" s="48"/>
      <c r="HD42" s="48"/>
      <c r="HE42" s="188"/>
      <c r="HF42" s="55"/>
      <c r="HG42" s="16"/>
      <c r="HH42" s="16"/>
      <c r="HI42" s="54"/>
      <c r="HJ42" s="48"/>
      <c r="HK42" s="48"/>
      <c r="HL42" s="48"/>
      <c r="HM42" s="48"/>
      <c r="HN42" s="48"/>
      <c r="HO42" s="48"/>
      <c r="HP42" s="188"/>
      <c r="HQ42" s="55"/>
      <c r="HR42" s="16"/>
      <c r="HS42" s="16"/>
    </row>
    <row r="43" spans="1:227" x14ac:dyDescent="0.3">
      <c r="A43" s="57"/>
      <c r="B43" s="140"/>
      <c r="C43" s="58"/>
      <c r="D43" s="58"/>
      <c r="E43" s="188"/>
      <c r="F43" s="188"/>
      <c r="G43" s="16"/>
      <c r="H43" s="54"/>
      <c r="I43" s="48"/>
      <c r="J43" s="48"/>
      <c r="K43" s="48"/>
      <c r="L43" s="48"/>
      <c r="M43" s="48"/>
      <c r="N43" s="48"/>
      <c r="O43" s="188"/>
      <c r="P43" s="55"/>
      <c r="Q43" s="16"/>
      <c r="R43" s="16"/>
      <c r="S43" s="54"/>
      <c r="T43" s="48"/>
      <c r="U43" s="48"/>
      <c r="V43" s="48"/>
      <c r="W43" s="48"/>
      <c r="X43" s="48"/>
      <c r="Y43" s="48"/>
      <c r="Z43" s="188"/>
      <c r="AA43" s="55"/>
      <c r="AB43" s="16"/>
      <c r="AC43" s="16"/>
      <c r="AD43" s="54"/>
      <c r="AE43" s="48"/>
      <c r="AF43" s="48"/>
      <c r="AG43" s="48"/>
      <c r="AH43" s="48"/>
      <c r="AI43" s="48"/>
      <c r="AJ43" s="48"/>
      <c r="AK43" s="188"/>
      <c r="AL43" s="55"/>
      <c r="AM43" s="16"/>
      <c r="AN43" s="16"/>
      <c r="AO43" s="54"/>
      <c r="AP43" s="48"/>
      <c r="AQ43" s="48"/>
      <c r="AR43" s="48"/>
      <c r="AS43" s="48"/>
      <c r="AT43" s="48"/>
      <c r="AU43" s="48"/>
      <c r="AV43" s="188"/>
      <c r="AW43" s="55"/>
      <c r="AX43" s="16"/>
      <c r="AY43" s="16"/>
      <c r="AZ43" s="54"/>
      <c r="BA43" s="48"/>
      <c r="BB43" s="48"/>
      <c r="BC43" s="48"/>
      <c r="BD43" s="48"/>
      <c r="BE43" s="48"/>
      <c r="BF43" s="48"/>
      <c r="BG43" s="188"/>
      <c r="BH43" s="55"/>
      <c r="BI43" s="16"/>
      <c r="BJ43" s="16"/>
      <c r="BK43" s="54"/>
      <c r="BL43" s="48"/>
      <c r="BM43" s="48"/>
      <c r="BN43" s="48"/>
      <c r="BO43" s="48"/>
      <c r="BP43" s="48"/>
      <c r="BQ43" s="48"/>
      <c r="BR43" s="188"/>
      <c r="BS43" s="55"/>
      <c r="BT43" s="16"/>
      <c r="BU43" s="16"/>
      <c r="BV43" s="54"/>
      <c r="BW43" s="48"/>
      <c r="BX43" s="48"/>
      <c r="BY43" s="48"/>
      <c r="BZ43" s="48"/>
      <c r="CA43" s="48"/>
      <c r="CB43" s="48"/>
      <c r="CC43" s="188"/>
      <c r="CD43" s="55"/>
      <c r="CE43" s="16"/>
      <c r="CF43" s="16"/>
      <c r="CG43" s="54"/>
      <c r="CH43" s="48"/>
      <c r="CI43" s="48"/>
      <c r="CJ43" s="48"/>
      <c r="CK43" s="48"/>
      <c r="CL43" s="48"/>
      <c r="CM43" s="48"/>
      <c r="CN43" s="188"/>
      <c r="CO43" s="55"/>
      <c r="CP43" s="16"/>
      <c r="CQ43" s="16"/>
      <c r="CR43" s="54"/>
      <c r="CS43" s="48"/>
      <c r="CT43" s="48"/>
      <c r="CU43" s="48"/>
      <c r="CV43" s="48"/>
      <c r="CW43" s="48"/>
      <c r="CX43" s="48"/>
      <c r="CY43" s="188"/>
      <c r="CZ43" s="55"/>
      <c r="DA43" s="16"/>
      <c r="DB43" s="16"/>
      <c r="DC43" s="54"/>
      <c r="DD43" s="48"/>
      <c r="DE43" s="48"/>
      <c r="DF43" s="48"/>
      <c r="DG43" s="48"/>
      <c r="DH43" s="48"/>
      <c r="DI43" s="48"/>
      <c r="DJ43" s="188"/>
      <c r="DK43" s="55"/>
      <c r="DL43" s="16"/>
      <c r="DM43" s="16"/>
      <c r="DN43" s="54"/>
      <c r="DO43" s="48"/>
      <c r="DP43" s="48"/>
      <c r="DQ43" s="48"/>
      <c r="DR43" s="48"/>
      <c r="DS43" s="48"/>
      <c r="DT43" s="48"/>
      <c r="DU43" s="188"/>
      <c r="DV43" s="55"/>
      <c r="DW43" s="16"/>
      <c r="DX43" s="16"/>
      <c r="DY43" s="54"/>
      <c r="DZ43" s="48"/>
      <c r="EA43" s="48"/>
      <c r="EB43" s="48"/>
      <c r="EC43" s="48"/>
      <c r="ED43" s="48"/>
      <c r="EE43" s="48"/>
      <c r="EF43" s="188"/>
      <c r="EG43" s="55"/>
      <c r="EH43" s="16"/>
      <c r="EI43" s="16"/>
      <c r="EJ43" s="54"/>
      <c r="EK43" s="48"/>
      <c r="EL43" s="48"/>
      <c r="EM43" s="48"/>
      <c r="EN43" s="48"/>
      <c r="EO43" s="48"/>
      <c r="EP43" s="48"/>
      <c r="EQ43" s="188"/>
      <c r="ER43" s="55"/>
      <c r="ES43" s="16"/>
      <c r="ET43" s="16"/>
      <c r="EU43" s="54"/>
      <c r="EV43" s="48"/>
      <c r="EW43" s="48"/>
      <c r="EX43" s="48"/>
      <c r="EY43" s="48"/>
      <c r="EZ43" s="48"/>
      <c r="FA43" s="48"/>
      <c r="FB43" s="188"/>
      <c r="FC43" s="55"/>
      <c r="FD43" s="16"/>
      <c r="FE43" s="16"/>
      <c r="FF43" s="54"/>
      <c r="FG43" s="48"/>
      <c r="FH43" s="48"/>
      <c r="FI43" s="48"/>
      <c r="FJ43" s="48"/>
      <c r="FK43" s="48"/>
      <c r="FL43" s="48"/>
      <c r="FM43" s="188"/>
      <c r="FN43" s="55"/>
      <c r="FO43" s="16"/>
      <c r="FP43" s="16"/>
      <c r="FQ43" s="54"/>
      <c r="FR43" s="48"/>
      <c r="FS43" s="48"/>
      <c r="FT43" s="48"/>
      <c r="FU43" s="48"/>
      <c r="FV43" s="48"/>
      <c r="FW43" s="48"/>
      <c r="FX43" s="188"/>
      <c r="FY43" s="55"/>
      <c r="FZ43" s="16"/>
      <c r="GA43" s="16"/>
      <c r="GB43" s="54"/>
      <c r="GC43" s="48"/>
      <c r="GD43" s="48"/>
      <c r="GE43" s="48"/>
      <c r="GF43" s="48"/>
      <c r="GG43" s="48"/>
      <c r="GH43" s="48"/>
      <c r="GI43" s="188"/>
      <c r="GJ43" s="55"/>
      <c r="GK43" s="16"/>
      <c r="GL43" s="16"/>
      <c r="GM43" s="54"/>
      <c r="GN43" s="48"/>
      <c r="GO43" s="48"/>
      <c r="GP43" s="48"/>
      <c r="GQ43" s="48"/>
      <c r="GR43" s="48"/>
      <c r="GS43" s="48"/>
      <c r="GT43" s="188"/>
      <c r="GU43" s="55"/>
      <c r="GV43" s="16"/>
      <c r="GW43" s="16"/>
      <c r="GX43" s="54"/>
      <c r="GY43" s="48"/>
      <c r="GZ43" s="48"/>
      <c r="HA43" s="48"/>
      <c r="HB43" s="48"/>
      <c r="HC43" s="48"/>
      <c r="HD43" s="48"/>
      <c r="HE43" s="188"/>
      <c r="HF43" s="55"/>
      <c r="HG43" s="16"/>
      <c r="HH43" s="16"/>
      <c r="HI43" s="54"/>
      <c r="HJ43" s="48"/>
      <c r="HK43" s="48"/>
      <c r="HL43" s="48"/>
      <c r="HM43" s="48"/>
      <c r="HN43" s="48"/>
      <c r="HO43" s="48"/>
      <c r="HP43" s="188"/>
      <c r="HQ43" s="55"/>
      <c r="HR43" s="16"/>
      <c r="HS43" s="16"/>
    </row>
    <row r="44" spans="1:227" x14ac:dyDescent="0.3">
      <c r="A44" s="57"/>
      <c r="B44" s="140"/>
      <c r="C44" s="58"/>
      <c r="D44" s="58"/>
      <c r="E44" s="188"/>
      <c r="F44" s="188"/>
      <c r="G44" s="16"/>
      <c r="H44" s="54"/>
      <c r="I44" s="48"/>
      <c r="J44" s="48"/>
      <c r="K44" s="48"/>
      <c r="L44" s="48"/>
      <c r="M44" s="48"/>
      <c r="N44" s="48"/>
      <c r="O44" s="188"/>
      <c r="P44" s="55"/>
      <c r="Q44" s="16"/>
      <c r="R44" s="16"/>
      <c r="S44" s="54"/>
      <c r="T44" s="48"/>
      <c r="U44" s="48"/>
      <c r="V44" s="48"/>
      <c r="W44" s="48"/>
      <c r="X44" s="48"/>
      <c r="Y44" s="48"/>
      <c r="Z44" s="188"/>
      <c r="AA44" s="55"/>
      <c r="AB44" s="16"/>
      <c r="AC44" s="16"/>
      <c r="AD44" s="54"/>
      <c r="AE44" s="48"/>
      <c r="AF44" s="48"/>
      <c r="AG44" s="48"/>
      <c r="AH44" s="48"/>
      <c r="AI44" s="48"/>
      <c r="AJ44" s="48"/>
      <c r="AK44" s="188"/>
      <c r="AL44" s="55"/>
      <c r="AM44" s="16"/>
      <c r="AN44" s="16"/>
      <c r="AO44" s="54"/>
      <c r="AP44" s="48"/>
      <c r="AQ44" s="48"/>
      <c r="AR44" s="48"/>
      <c r="AS44" s="48"/>
      <c r="AT44" s="48"/>
      <c r="AU44" s="48"/>
      <c r="AV44" s="188"/>
      <c r="AW44" s="55"/>
      <c r="AX44" s="16"/>
      <c r="AY44" s="16"/>
      <c r="AZ44" s="54"/>
      <c r="BA44" s="48"/>
      <c r="BB44" s="48"/>
      <c r="BC44" s="48"/>
      <c r="BD44" s="48"/>
      <c r="BE44" s="48"/>
      <c r="BF44" s="48"/>
      <c r="BG44" s="188"/>
      <c r="BH44" s="55"/>
      <c r="BI44" s="16"/>
      <c r="BJ44" s="16"/>
      <c r="BK44" s="54"/>
      <c r="BL44" s="48"/>
      <c r="BM44" s="48"/>
      <c r="BN44" s="48"/>
      <c r="BO44" s="48"/>
      <c r="BP44" s="48"/>
      <c r="BQ44" s="48"/>
      <c r="BR44" s="188"/>
      <c r="BS44" s="55"/>
      <c r="BT44" s="16"/>
      <c r="BU44" s="16"/>
      <c r="BV44" s="54"/>
      <c r="BW44" s="48"/>
      <c r="BX44" s="48"/>
      <c r="BY44" s="48"/>
      <c r="BZ44" s="48"/>
      <c r="CA44" s="48"/>
      <c r="CB44" s="48"/>
      <c r="CC44" s="188"/>
      <c r="CD44" s="55"/>
      <c r="CE44" s="16"/>
      <c r="CF44" s="16"/>
      <c r="CG44" s="54"/>
      <c r="CH44" s="48"/>
      <c r="CI44" s="48"/>
      <c r="CJ44" s="48"/>
      <c r="CK44" s="48"/>
      <c r="CL44" s="48"/>
      <c r="CM44" s="48"/>
      <c r="CN44" s="188"/>
      <c r="CO44" s="55"/>
      <c r="CP44" s="16"/>
      <c r="CQ44" s="16"/>
      <c r="CR44" s="54"/>
      <c r="CS44" s="48"/>
      <c r="CT44" s="48"/>
      <c r="CU44" s="48"/>
      <c r="CV44" s="48"/>
      <c r="CW44" s="48"/>
      <c r="CX44" s="48"/>
      <c r="CY44" s="188"/>
      <c r="CZ44" s="55"/>
      <c r="DA44" s="16"/>
      <c r="DB44" s="16"/>
      <c r="DC44" s="54"/>
      <c r="DD44" s="48"/>
      <c r="DE44" s="48"/>
      <c r="DF44" s="48"/>
      <c r="DG44" s="48"/>
      <c r="DH44" s="48"/>
      <c r="DI44" s="48"/>
      <c r="DJ44" s="188"/>
      <c r="DK44" s="55"/>
      <c r="DL44" s="16"/>
      <c r="DM44" s="16"/>
      <c r="DN44" s="54"/>
      <c r="DO44" s="48"/>
      <c r="DP44" s="48"/>
      <c r="DQ44" s="48"/>
      <c r="DR44" s="48"/>
      <c r="DS44" s="48"/>
      <c r="DT44" s="48"/>
      <c r="DU44" s="188"/>
      <c r="DV44" s="55"/>
      <c r="DW44" s="16"/>
      <c r="DX44" s="16"/>
      <c r="DY44" s="54"/>
      <c r="DZ44" s="48"/>
      <c r="EA44" s="48"/>
      <c r="EB44" s="48"/>
      <c r="EC44" s="48"/>
      <c r="ED44" s="48"/>
      <c r="EE44" s="48"/>
      <c r="EF44" s="188"/>
      <c r="EG44" s="55"/>
      <c r="EH44" s="16"/>
      <c r="EI44" s="16"/>
      <c r="EJ44" s="54"/>
      <c r="EK44" s="48"/>
      <c r="EL44" s="48"/>
      <c r="EM44" s="48"/>
      <c r="EN44" s="48"/>
      <c r="EO44" s="48"/>
      <c r="EP44" s="48"/>
      <c r="EQ44" s="188"/>
      <c r="ER44" s="55"/>
      <c r="ES44" s="16"/>
      <c r="ET44" s="16"/>
      <c r="EU44" s="54"/>
      <c r="EV44" s="48"/>
      <c r="EW44" s="48"/>
      <c r="EX44" s="48"/>
      <c r="EY44" s="48"/>
      <c r="EZ44" s="48"/>
      <c r="FA44" s="48"/>
      <c r="FB44" s="188"/>
      <c r="FC44" s="55"/>
      <c r="FD44" s="16"/>
      <c r="FE44" s="16"/>
      <c r="FF44" s="54"/>
      <c r="FG44" s="48"/>
      <c r="FH44" s="48"/>
      <c r="FI44" s="48"/>
      <c r="FJ44" s="48"/>
      <c r="FK44" s="48"/>
      <c r="FL44" s="48"/>
      <c r="FM44" s="188"/>
      <c r="FN44" s="55"/>
      <c r="FO44" s="16"/>
      <c r="FP44" s="16"/>
      <c r="FQ44" s="54"/>
      <c r="FR44" s="48"/>
      <c r="FS44" s="48"/>
      <c r="FT44" s="48"/>
      <c r="FU44" s="48"/>
      <c r="FV44" s="48"/>
      <c r="FW44" s="48"/>
      <c r="FX44" s="188"/>
      <c r="FY44" s="55"/>
      <c r="FZ44" s="16"/>
      <c r="GA44" s="16"/>
      <c r="GB44" s="54"/>
      <c r="GC44" s="48"/>
      <c r="GD44" s="48"/>
      <c r="GE44" s="48"/>
      <c r="GF44" s="48"/>
      <c r="GG44" s="48"/>
      <c r="GH44" s="48"/>
      <c r="GI44" s="188"/>
      <c r="GJ44" s="55"/>
      <c r="GK44" s="16"/>
      <c r="GL44" s="16"/>
      <c r="GM44" s="54"/>
      <c r="GN44" s="48"/>
      <c r="GO44" s="48"/>
      <c r="GP44" s="48"/>
      <c r="GQ44" s="48"/>
      <c r="GR44" s="48"/>
      <c r="GS44" s="48"/>
      <c r="GT44" s="188"/>
      <c r="GU44" s="55"/>
      <c r="GV44" s="16"/>
      <c r="GW44" s="16"/>
      <c r="GX44" s="54"/>
      <c r="GY44" s="48"/>
      <c r="GZ44" s="48"/>
      <c r="HA44" s="48"/>
      <c r="HB44" s="48"/>
      <c r="HC44" s="48"/>
      <c r="HD44" s="48"/>
      <c r="HE44" s="188"/>
      <c r="HF44" s="55"/>
      <c r="HG44" s="16"/>
      <c r="HH44" s="16"/>
      <c r="HI44" s="54"/>
      <c r="HJ44" s="48"/>
      <c r="HK44" s="48"/>
      <c r="HL44" s="48"/>
      <c r="HM44" s="48"/>
      <c r="HN44" s="48"/>
      <c r="HO44" s="48"/>
      <c r="HP44" s="188"/>
      <c r="HQ44" s="55"/>
      <c r="HR44" s="16"/>
      <c r="HS44" s="16"/>
    </row>
    <row r="45" spans="1:227" x14ac:dyDescent="0.3">
      <c r="A45" s="57"/>
      <c r="B45" s="141"/>
      <c r="C45" s="58"/>
      <c r="D45" s="58"/>
      <c r="E45" s="188"/>
      <c r="F45" s="188"/>
      <c r="G45" s="16"/>
      <c r="H45" s="54"/>
      <c r="I45" s="48"/>
      <c r="J45" s="48"/>
      <c r="K45" s="48"/>
      <c r="L45" s="48"/>
      <c r="M45" s="48"/>
      <c r="N45" s="48"/>
      <c r="O45" s="188"/>
      <c r="P45" s="55"/>
      <c r="Q45" s="16"/>
      <c r="R45" s="16"/>
      <c r="S45" s="54"/>
      <c r="T45" s="48"/>
      <c r="U45" s="48"/>
      <c r="V45" s="48"/>
      <c r="W45" s="48"/>
      <c r="X45" s="48"/>
      <c r="Y45" s="48"/>
      <c r="Z45" s="188"/>
      <c r="AA45" s="55"/>
      <c r="AB45" s="16"/>
      <c r="AC45" s="16"/>
      <c r="AD45" s="54"/>
      <c r="AE45" s="48"/>
      <c r="AF45" s="48"/>
      <c r="AG45" s="48"/>
      <c r="AH45" s="48"/>
      <c r="AI45" s="48"/>
      <c r="AJ45" s="48"/>
      <c r="AK45" s="188"/>
      <c r="AL45" s="55"/>
      <c r="AM45" s="16"/>
      <c r="AN45" s="16"/>
      <c r="AO45" s="54"/>
      <c r="AP45" s="48"/>
      <c r="AQ45" s="48"/>
      <c r="AR45" s="48"/>
      <c r="AS45" s="48"/>
      <c r="AT45" s="48"/>
      <c r="AU45" s="48"/>
      <c r="AV45" s="188"/>
      <c r="AW45" s="55"/>
      <c r="AX45" s="16"/>
      <c r="AY45" s="16"/>
      <c r="AZ45" s="54"/>
      <c r="BA45" s="48"/>
      <c r="BB45" s="48"/>
      <c r="BC45" s="48"/>
      <c r="BD45" s="48"/>
      <c r="BE45" s="48"/>
      <c r="BF45" s="48"/>
      <c r="BG45" s="188"/>
      <c r="BH45" s="55"/>
      <c r="BI45" s="16"/>
      <c r="BJ45" s="16"/>
      <c r="BK45" s="54"/>
      <c r="BL45" s="48"/>
      <c r="BM45" s="48"/>
      <c r="BN45" s="48"/>
      <c r="BO45" s="48"/>
      <c r="BP45" s="48"/>
      <c r="BQ45" s="48"/>
      <c r="BR45" s="188"/>
      <c r="BS45" s="55"/>
      <c r="BT45" s="16"/>
      <c r="BU45" s="16"/>
      <c r="BV45" s="54"/>
      <c r="BW45" s="48"/>
      <c r="BX45" s="48"/>
      <c r="BY45" s="48"/>
      <c r="BZ45" s="48"/>
      <c r="CA45" s="48"/>
      <c r="CB45" s="48"/>
      <c r="CC45" s="188"/>
      <c r="CD45" s="55"/>
      <c r="CE45" s="16"/>
      <c r="CF45" s="16"/>
      <c r="CG45" s="54"/>
      <c r="CH45" s="48"/>
      <c r="CI45" s="48"/>
      <c r="CJ45" s="48"/>
      <c r="CK45" s="48"/>
      <c r="CL45" s="48"/>
      <c r="CM45" s="48"/>
      <c r="CN45" s="188"/>
      <c r="CO45" s="55"/>
      <c r="CP45" s="16"/>
      <c r="CQ45" s="16"/>
      <c r="CR45" s="54"/>
      <c r="CS45" s="48"/>
      <c r="CT45" s="48"/>
      <c r="CU45" s="48"/>
      <c r="CV45" s="48"/>
      <c r="CW45" s="48"/>
      <c r="CX45" s="48"/>
      <c r="CY45" s="188"/>
      <c r="CZ45" s="55"/>
      <c r="DA45" s="16"/>
      <c r="DB45" s="16"/>
      <c r="DC45" s="54"/>
      <c r="DD45" s="48"/>
      <c r="DE45" s="48"/>
      <c r="DF45" s="48"/>
      <c r="DG45" s="48"/>
      <c r="DH45" s="48"/>
      <c r="DI45" s="48"/>
      <c r="DJ45" s="188"/>
      <c r="DK45" s="55"/>
      <c r="DL45" s="16"/>
      <c r="DM45" s="16"/>
      <c r="DN45" s="54"/>
      <c r="DO45" s="48"/>
      <c r="DP45" s="48"/>
      <c r="DQ45" s="48"/>
      <c r="DR45" s="48"/>
      <c r="DS45" s="48"/>
      <c r="DT45" s="48"/>
      <c r="DU45" s="188"/>
      <c r="DV45" s="55"/>
      <c r="DW45" s="16"/>
      <c r="DX45" s="16"/>
      <c r="DY45" s="54"/>
      <c r="DZ45" s="48"/>
      <c r="EA45" s="48"/>
      <c r="EB45" s="48"/>
      <c r="EC45" s="48"/>
      <c r="ED45" s="48"/>
      <c r="EE45" s="48"/>
      <c r="EF45" s="188"/>
      <c r="EG45" s="55"/>
      <c r="EH45" s="16"/>
      <c r="EI45" s="16"/>
      <c r="EJ45" s="54"/>
      <c r="EK45" s="48"/>
      <c r="EL45" s="48"/>
      <c r="EM45" s="48"/>
      <c r="EN45" s="48"/>
      <c r="EO45" s="48"/>
      <c r="EP45" s="48"/>
      <c r="EQ45" s="188"/>
      <c r="ER45" s="55"/>
      <c r="ES45" s="16"/>
      <c r="ET45" s="16"/>
      <c r="EU45" s="54"/>
      <c r="EV45" s="48"/>
      <c r="EW45" s="48"/>
      <c r="EX45" s="48"/>
      <c r="EY45" s="48"/>
      <c r="EZ45" s="48"/>
      <c r="FA45" s="48"/>
      <c r="FB45" s="188"/>
      <c r="FC45" s="55"/>
      <c r="FD45" s="16"/>
      <c r="FE45" s="16"/>
      <c r="FF45" s="54"/>
      <c r="FG45" s="48"/>
      <c r="FH45" s="48"/>
      <c r="FI45" s="48"/>
      <c r="FJ45" s="48"/>
      <c r="FK45" s="48"/>
      <c r="FL45" s="48"/>
      <c r="FM45" s="188"/>
      <c r="FN45" s="55"/>
      <c r="FO45" s="16"/>
      <c r="FP45" s="16"/>
      <c r="FQ45" s="54"/>
      <c r="FR45" s="48"/>
      <c r="FS45" s="48"/>
      <c r="FT45" s="48"/>
      <c r="FU45" s="48"/>
      <c r="FV45" s="48"/>
      <c r="FW45" s="48"/>
      <c r="FX45" s="188"/>
      <c r="FY45" s="55"/>
      <c r="FZ45" s="16"/>
      <c r="GA45" s="16"/>
      <c r="GB45" s="54"/>
      <c r="GC45" s="48"/>
      <c r="GD45" s="48"/>
      <c r="GE45" s="48"/>
      <c r="GF45" s="48"/>
      <c r="GG45" s="48"/>
      <c r="GH45" s="48"/>
      <c r="GI45" s="188"/>
      <c r="GJ45" s="55"/>
      <c r="GK45" s="16"/>
      <c r="GL45" s="16"/>
      <c r="GM45" s="54"/>
      <c r="GN45" s="48"/>
      <c r="GO45" s="48"/>
      <c r="GP45" s="48"/>
      <c r="GQ45" s="48"/>
      <c r="GR45" s="48"/>
      <c r="GS45" s="48"/>
      <c r="GT45" s="188"/>
      <c r="GU45" s="55"/>
      <c r="GV45" s="16"/>
      <c r="GW45" s="16"/>
      <c r="GX45" s="54"/>
      <c r="GY45" s="48"/>
      <c r="GZ45" s="48"/>
      <c r="HA45" s="48"/>
      <c r="HB45" s="48"/>
      <c r="HC45" s="48"/>
      <c r="HD45" s="48"/>
      <c r="HE45" s="188"/>
      <c r="HF45" s="55"/>
      <c r="HG45" s="16"/>
      <c r="HH45" s="16"/>
      <c r="HI45" s="54"/>
      <c r="HJ45" s="48"/>
      <c r="HK45" s="48"/>
      <c r="HL45" s="48"/>
      <c r="HM45" s="48"/>
      <c r="HN45" s="48"/>
      <c r="HO45" s="48"/>
      <c r="HP45" s="188"/>
      <c r="HQ45" s="55"/>
      <c r="HR45" s="16"/>
      <c r="HS45" s="16"/>
    </row>
    <row r="46" spans="1:227" x14ac:dyDescent="0.3">
      <c r="A46" s="57"/>
      <c r="B46" s="141"/>
      <c r="C46" s="58"/>
      <c r="D46" s="58"/>
      <c r="E46" s="188"/>
      <c r="F46" s="188"/>
      <c r="G46" s="16"/>
      <c r="H46" s="54"/>
      <c r="I46" s="48"/>
      <c r="J46" s="48"/>
      <c r="K46" s="48"/>
      <c r="L46" s="48"/>
      <c r="M46" s="48"/>
      <c r="N46" s="48"/>
      <c r="O46" s="188"/>
      <c r="P46" s="55"/>
      <c r="Q46" s="16"/>
      <c r="R46" s="16"/>
      <c r="S46" s="54"/>
      <c r="T46" s="48"/>
      <c r="U46" s="48"/>
      <c r="V46" s="48"/>
      <c r="W46" s="48"/>
      <c r="X46" s="48"/>
      <c r="Y46" s="48"/>
      <c r="Z46" s="188"/>
      <c r="AA46" s="55"/>
      <c r="AB46" s="16"/>
      <c r="AC46" s="16"/>
      <c r="AD46" s="54"/>
      <c r="AE46" s="48"/>
      <c r="AF46" s="48"/>
      <c r="AG46" s="48"/>
      <c r="AH46" s="48"/>
      <c r="AI46" s="48"/>
      <c r="AJ46" s="48"/>
      <c r="AK46" s="188"/>
      <c r="AL46" s="55"/>
      <c r="AM46" s="16"/>
      <c r="AN46" s="16"/>
      <c r="AO46" s="54"/>
      <c r="AP46" s="48"/>
      <c r="AQ46" s="48"/>
      <c r="AR46" s="48"/>
      <c r="AS46" s="48"/>
      <c r="AT46" s="48"/>
      <c r="AU46" s="48"/>
      <c r="AV46" s="188"/>
      <c r="AW46" s="55"/>
      <c r="AX46" s="16"/>
      <c r="AY46" s="16"/>
      <c r="AZ46" s="54"/>
      <c r="BA46" s="48"/>
      <c r="BB46" s="48"/>
      <c r="BC46" s="48"/>
      <c r="BD46" s="48"/>
      <c r="BE46" s="48"/>
      <c r="BF46" s="48"/>
      <c r="BG46" s="188"/>
      <c r="BH46" s="55"/>
      <c r="BI46" s="16"/>
      <c r="BJ46" s="16"/>
      <c r="BK46" s="54"/>
      <c r="BL46" s="48"/>
      <c r="BM46" s="48"/>
      <c r="BN46" s="48"/>
      <c r="BO46" s="48"/>
      <c r="BP46" s="48"/>
      <c r="BQ46" s="48"/>
      <c r="BR46" s="188"/>
      <c r="BS46" s="55"/>
      <c r="BT46" s="16"/>
      <c r="BU46" s="16"/>
      <c r="BV46" s="54"/>
      <c r="BW46" s="48"/>
      <c r="BX46" s="48"/>
      <c r="BY46" s="48"/>
      <c r="BZ46" s="48"/>
      <c r="CA46" s="48"/>
      <c r="CB46" s="48"/>
      <c r="CC46" s="188"/>
      <c r="CD46" s="55"/>
      <c r="CE46" s="16"/>
      <c r="CF46" s="16"/>
      <c r="CG46" s="54"/>
      <c r="CH46" s="48"/>
      <c r="CI46" s="48"/>
      <c r="CJ46" s="48"/>
      <c r="CK46" s="48"/>
      <c r="CL46" s="48"/>
      <c r="CM46" s="48"/>
      <c r="CN46" s="188"/>
      <c r="CO46" s="55"/>
      <c r="CP46" s="16"/>
      <c r="CQ46" s="16"/>
      <c r="CR46" s="54"/>
      <c r="CS46" s="48"/>
      <c r="CT46" s="48"/>
      <c r="CU46" s="48"/>
      <c r="CV46" s="48"/>
      <c r="CW46" s="48"/>
      <c r="CX46" s="48"/>
      <c r="CY46" s="188"/>
      <c r="CZ46" s="55"/>
      <c r="DA46" s="16"/>
      <c r="DB46" s="16"/>
      <c r="DC46" s="54"/>
      <c r="DD46" s="48"/>
      <c r="DE46" s="48"/>
      <c r="DF46" s="48"/>
      <c r="DG46" s="48"/>
      <c r="DH46" s="48"/>
      <c r="DI46" s="48"/>
      <c r="DJ46" s="188"/>
      <c r="DK46" s="55"/>
      <c r="DL46" s="16"/>
      <c r="DM46" s="16"/>
      <c r="DN46" s="54"/>
      <c r="DO46" s="48"/>
      <c r="DP46" s="48"/>
      <c r="DQ46" s="48"/>
      <c r="DR46" s="48"/>
      <c r="DS46" s="48"/>
      <c r="DT46" s="48"/>
      <c r="DU46" s="188"/>
      <c r="DV46" s="55"/>
      <c r="DW46" s="16"/>
      <c r="DX46" s="16"/>
      <c r="DY46" s="54"/>
      <c r="DZ46" s="48"/>
      <c r="EA46" s="48"/>
      <c r="EB46" s="48"/>
      <c r="EC46" s="48"/>
      <c r="ED46" s="48"/>
      <c r="EE46" s="48"/>
      <c r="EF46" s="188"/>
      <c r="EG46" s="55"/>
      <c r="EH46" s="16"/>
      <c r="EI46" s="16"/>
      <c r="EJ46" s="54"/>
      <c r="EK46" s="48"/>
      <c r="EL46" s="48"/>
      <c r="EM46" s="48"/>
      <c r="EN46" s="48"/>
      <c r="EO46" s="48"/>
      <c r="EP46" s="48"/>
      <c r="EQ46" s="188"/>
      <c r="ER46" s="55"/>
      <c r="ES46" s="16"/>
      <c r="ET46" s="16"/>
      <c r="EU46" s="54"/>
      <c r="EV46" s="48"/>
      <c r="EW46" s="48"/>
      <c r="EX46" s="48"/>
      <c r="EY46" s="48"/>
      <c r="EZ46" s="48"/>
      <c r="FA46" s="48"/>
      <c r="FB46" s="188"/>
      <c r="FC46" s="55"/>
      <c r="FD46" s="16"/>
      <c r="FE46" s="16"/>
      <c r="FF46" s="54"/>
      <c r="FG46" s="48"/>
      <c r="FH46" s="48"/>
      <c r="FI46" s="48"/>
      <c r="FJ46" s="48"/>
      <c r="FK46" s="48"/>
      <c r="FL46" s="48"/>
      <c r="FM46" s="188"/>
      <c r="FN46" s="55"/>
      <c r="FO46" s="16"/>
      <c r="FP46" s="16"/>
      <c r="FQ46" s="54"/>
      <c r="FR46" s="48"/>
      <c r="FS46" s="48"/>
      <c r="FT46" s="48"/>
      <c r="FU46" s="48"/>
      <c r="FV46" s="48"/>
      <c r="FW46" s="48"/>
      <c r="FX46" s="188"/>
      <c r="FY46" s="55"/>
      <c r="FZ46" s="16"/>
      <c r="GA46" s="16"/>
      <c r="GB46" s="54"/>
      <c r="GC46" s="48"/>
      <c r="GD46" s="48"/>
      <c r="GE46" s="48"/>
      <c r="GF46" s="48"/>
      <c r="GG46" s="48"/>
      <c r="GH46" s="48"/>
      <c r="GI46" s="188"/>
      <c r="GJ46" s="55"/>
      <c r="GK46" s="16"/>
      <c r="GL46" s="16"/>
      <c r="GM46" s="54"/>
      <c r="GN46" s="48"/>
      <c r="GO46" s="48"/>
      <c r="GP46" s="48"/>
      <c r="GQ46" s="48"/>
      <c r="GR46" s="48"/>
      <c r="GS46" s="48"/>
      <c r="GT46" s="188"/>
      <c r="GU46" s="55"/>
      <c r="GV46" s="16"/>
      <c r="GW46" s="16"/>
      <c r="GX46" s="54"/>
      <c r="GY46" s="48"/>
      <c r="GZ46" s="48"/>
      <c r="HA46" s="48"/>
      <c r="HB46" s="48"/>
      <c r="HC46" s="48"/>
      <c r="HD46" s="48"/>
      <c r="HE46" s="188"/>
      <c r="HF46" s="55"/>
      <c r="HG46" s="16"/>
      <c r="HH46" s="16"/>
      <c r="HI46" s="54"/>
      <c r="HJ46" s="48"/>
      <c r="HK46" s="48"/>
      <c r="HL46" s="48"/>
      <c r="HM46" s="48"/>
      <c r="HN46" s="48"/>
      <c r="HO46" s="48"/>
      <c r="HP46" s="188"/>
      <c r="HQ46" s="55"/>
      <c r="HR46" s="16"/>
      <c r="HS46" s="16"/>
    </row>
    <row r="47" spans="1:227" x14ac:dyDescent="0.3">
      <c r="A47" s="57"/>
      <c r="B47" s="140"/>
      <c r="C47" s="58"/>
      <c r="D47" s="58"/>
      <c r="E47" s="188"/>
      <c r="F47" s="188"/>
      <c r="G47" s="16"/>
      <c r="H47" s="54"/>
      <c r="I47" s="48"/>
      <c r="J47" s="48"/>
      <c r="K47" s="48"/>
      <c r="L47" s="48"/>
      <c r="M47" s="48"/>
      <c r="N47" s="48"/>
      <c r="O47" s="188"/>
      <c r="P47" s="55"/>
      <c r="Q47" s="16"/>
      <c r="R47" s="16"/>
      <c r="S47" s="54"/>
      <c r="T47" s="48"/>
      <c r="U47" s="48"/>
      <c r="V47" s="48"/>
      <c r="W47" s="48"/>
      <c r="X47" s="48"/>
      <c r="Y47" s="48"/>
      <c r="Z47" s="188"/>
      <c r="AA47" s="55"/>
      <c r="AB47" s="16"/>
      <c r="AC47" s="16"/>
      <c r="AD47" s="54"/>
      <c r="AE47" s="48"/>
      <c r="AF47" s="48"/>
      <c r="AG47" s="48"/>
      <c r="AH47" s="48"/>
      <c r="AI47" s="48"/>
      <c r="AJ47" s="48"/>
      <c r="AK47" s="188"/>
      <c r="AL47" s="55"/>
      <c r="AM47" s="16"/>
      <c r="AN47" s="16"/>
      <c r="AO47" s="54"/>
      <c r="AP47" s="48"/>
      <c r="AQ47" s="48"/>
      <c r="AR47" s="48"/>
      <c r="AS47" s="48"/>
      <c r="AT47" s="48"/>
      <c r="AU47" s="48"/>
      <c r="AV47" s="188"/>
      <c r="AW47" s="55"/>
      <c r="AX47" s="16"/>
      <c r="AY47" s="16"/>
      <c r="AZ47" s="54"/>
      <c r="BA47" s="48"/>
      <c r="BB47" s="48"/>
      <c r="BC47" s="48"/>
      <c r="BD47" s="48"/>
      <c r="BE47" s="48"/>
      <c r="BF47" s="48"/>
      <c r="BG47" s="188"/>
      <c r="BH47" s="55"/>
      <c r="BI47" s="16"/>
      <c r="BJ47" s="16"/>
      <c r="BK47" s="54"/>
      <c r="BL47" s="48"/>
      <c r="BM47" s="48"/>
      <c r="BN47" s="48"/>
      <c r="BO47" s="48"/>
      <c r="BP47" s="48"/>
      <c r="BQ47" s="48"/>
      <c r="BR47" s="188"/>
      <c r="BS47" s="55"/>
      <c r="BT47" s="16"/>
      <c r="BU47" s="16"/>
      <c r="BV47" s="54"/>
      <c r="BW47" s="48"/>
      <c r="BX47" s="48"/>
      <c r="BY47" s="48"/>
      <c r="BZ47" s="48"/>
      <c r="CA47" s="48"/>
      <c r="CB47" s="48"/>
      <c r="CC47" s="188"/>
      <c r="CD47" s="55"/>
      <c r="CE47" s="16"/>
      <c r="CF47" s="16"/>
      <c r="CG47" s="54"/>
      <c r="CH47" s="48"/>
      <c r="CI47" s="48"/>
      <c r="CJ47" s="48"/>
      <c r="CK47" s="48"/>
      <c r="CL47" s="48"/>
      <c r="CM47" s="48"/>
      <c r="CN47" s="188"/>
      <c r="CO47" s="55"/>
      <c r="CP47" s="16"/>
      <c r="CQ47" s="16"/>
      <c r="CR47" s="54"/>
      <c r="CS47" s="48"/>
      <c r="CT47" s="48"/>
      <c r="CU47" s="48"/>
      <c r="CV47" s="48"/>
      <c r="CW47" s="48"/>
      <c r="CX47" s="48"/>
      <c r="CY47" s="188"/>
      <c r="CZ47" s="55"/>
      <c r="DA47" s="16"/>
      <c r="DB47" s="16"/>
      <c r="DC47" s="54"/>
      <c r="DD47" s="48"/>
      <c r="DE47" s="48"/>
      <c r="DF47" s="48"/>
      <c r="DG47" s="48"/>
      <c r="DH47" s="48"/>
      <c r="DI47" s="48"/>
      <c r="DJ47" s="188"/>
      <c r="DK47" s="55"/>
      <c r="DL47" s="16"/>
      <c r="DM47" s="16"/>
      <c r="DN47" s="54"/>
      <c r="DO47" s="48"/>
      <c r="DP47" s="48"/>
      <c r="DQ47" s="48"/>
      <c r="DR47" s="48"/>
      <c r="DS47" s="48"/>
      <c r="DT47" s="48"/>
      <c r="DU47" s="188"/>
      <c r="DV47" s="55"/>
      <c r="DW47" s="16"/>
      <c r="DX47" s="16"/>
      <c r="DY47" s="54"/>
      <c r="DZ47" s="48"/>
      <c r="EA47" s="48"/>
      <c r="EB47" s="48"/>
      <c r="EC47" s="48"/>
      <c r="ED47" s="48"/>
      <c r="EE47" s="48"/>
      <c r="EF47" s="188"/>
      <c r="EG47" s="55"/>
      <c r="EH47" s="16"/>
      <c r="EI47" s="16"/>
      <c r="EJ47" s="54"/>
      <c r="EK47" s="48"/>
      <c r="EL47" s="48"/>
      <c r="EM47" s="48"/>
      <c r="EN47" s="48"/>
      <c r="EO47" s="48"/>
      <c r="EP47" s="48"/>
      <c r="EQ47" s="188"/>
      <c r="ER47" s="55"/>
      <c r="ES47" s="16"/>
      <c r="ET47" s="16"/>
      <c r="EU47" s="54"/>
      <c r="EV47" s="48"/>
      <c r="EW47" s="48"/>
      <c r="EX47" s="48"/>
      <c r="EY47" s="48"/>
      <c r="EZ47" s="48"/>
      <c r="FA47" s="48"/>
      <c r="FB47" s="188"/>
      <c r="FC47" s="55"/>
      <c r="FD47" s="16"/>
      <c r="FE47" s="16"/>
      <c r="FF47" s="54"/>
      <c r="FG47" s="48"/>
      <c r="FH47" s="48"/>
      <c r="FI47" s="48"/>
      <c r="FJ47" s="48"/>
      <c r="FK47" s="48"/>
      <c r="FL47" s="48"/>
      <c r="FM47" s="188"/>
      <c r="FN47" s="55"/>
      <c r="FO47" s="16"/>
      <c r="FP47" s="16"/>
      <c r="FQ47" s="54"/>
      <c r="FR47" s="48"/>
      <c r="FS47" s="48"/>
      <c r="FT47" s="48"/>
      <c r="FU47" s="48"/>
      <c r="FV47" s="48"/>
      <c r="FW47" s="48"/>
      <c r="FX47" s="188"/>
      <c r="FY47" s="55"/>
      <c r="FZ47" s="16"/>
      <c r="GA47" s="16"/>
      <c r="GB47" s="54"/>
      <c r="GC47" s="48"/>
      <c r="GD47" s="48"/>
      <c r="GE47" s="48"/>
      <c r="GF47" s="48"/>
      <c r="GG47" s="48"/>
      <c r="GH47" s="48"/>
      <c r="GI47" s="188"/>
      <c r="GJ47" s="55"/>
      <c r="GK47" s="16"/>
      <c r="GL47" s="16"/>
      <c r="GM47" s="54"/>
      <c r="GN47" s="48"/>
      <c r="GO47" s="48"/>
      <c r="GP47" s="48"/>
      <c r="GQ47" s="48"/>
      <c r="GR47" s="48"/>
      <c r="GS47" s="48"/>
      <c r="GT47" s="188"/>
      <c r="GU47" s="55"/>
      <c r="GV47" s="16"/>
      <c r="GW47" s="16"/>
      <c r="GX47" s="54"/>
      <c r="GY47" s="48"/>
      <c r="GZ47" s="48"/>
      <c r="HA47" s="48"/>
      <c r="HB47" s="48"/>
      <c r="HC47" s="48"/>
      <c r="HD47" s="48"/>
      <c r="HE47" s="188"/>
      <c r="HF47" s="55"/>
      <c r="HG47" s="16"/>
      <c r="HH47" s="16"/>
      <c r="HI47" s="54"/>
      <c r="HJ47" s="48"/>
      <c r="HK47" s="48"/>
      <c r="HL47" s="48"/>
      <c r="HM47" s="48"/>
      <c r="HN47" s="48"/>
      <c r="HO47" s="48"/>
      <c r="HP47" s="188"/>
      <c r="HQ47" s="55"/>
      <c r="HR47" s="16"/>
      <c r="HS47" s="16"/>
    </row>
    <row r="48" spans="1:227" x14ac:dyDescent="0.3">
      <c r="A48" s="57"/>
      <c r="B48" s="140"/>
      <c r="C48" s="58"/>
      <c r="D48" s="58"/>
      <c r="E48" s="188"/>
      <c r="F48" s="188"/>
      <c r="G48" s="16"/>
      <c r="H48" s="54"/>
      <c r="I48" s="48"/>
      <c r="J48" s="48"/>
      <c r="K48" s="48"/>
      <c r="L48" s="48"/>
      <c r="M48" s="48"/>
      <c r="N48" s="48"/>
      <c r="O48" s="188"/>
      <c r="P48" s="55"/>
      <c r="Q48" s="16"/>
      <c r="R48" s="16"/>
      <c r="S48" s="54"/>
      <c r="T48" s="48"/>
      <c r="U48" s="48"/>
      <c r="V48" s="48"/>
      <c r="W48" s="48"/>
      <c r="X48" s="48"/>
      <c r="Y48" s="48"/>
      <c r="Z48" s="188"/>
      <c r="AA48" s="55"/>
      <c r="AB48" s="16"/>
      <c r="AC48" s="16"/>
      <c r="AD48" s="54"/>
      <c r="AE48" s="48"/>
      <c r="AF48" s="48"/>
      <c r="AG48" s="48"/>
      <c r="AH48" s="48"/>
      <c r="AI48" s="48"/>
      <c r="AJ48" s="48"/>
      <c r="AK48" s="188"/>
      <c r="AL48" s="55"/>
      <c r="AM48" s="16"/>
      <c r="AN48" s="16"/>
      <c r="AO48" s="54"/>
      <c r="AP48" s="48"/>
      <c r="AQ48" s="48"/>
      <c r="AR48" s="48"/>
      <c r="AS48" s="48"/>
      <c r="AT48" s="48"/>
      <c r="AU48" s="48"/>
      <c r="AV48" s="188"/>
      <c r="AW48" s="55"/>
      <c r="AX48" s="16"/>
      <c r="AY48" s="16"/>
      <c r="AZ48" s="54"/>
      <c r="BA48" s="48"/>
      <c r="BB48" s="48"/>
      <c r="BC48" s="48"/>
      <c r="BD48" s="48"/>
      <c r="BE48" s="48"/>
      <c r="BF48" s="48"/>
      <c r="BG48" s="188"/>
      <c r="BH48" s="55"/>
      <c r="BI48" s="16"/>
      <c r="BJ48" s="16"/>
      <c r="BK48" s="54"/>
      <c r="BL48" s="48"/>
      <c r="BM48" s="48"/>
      <c r="BN48" s="48"/>
      <c r="BO48" s="48"/>
      <c r="BP48" s="48"/>
      <c r="BQ48" s="48"/>
      <c r="BR48" s="188"/>
      <c r="BS48" s="55"/>
      <c r="BT48" s="16"/>
      <c r="BU48" s="16"/>
      <c r="BV48" s="54"/>
      <c r="BW48" s="48"/>
      <c r="BX48" s="48"/>
      <c r="BY48" s="48"/>
      <c r="BZ48" s="48"/>
      <c r="CA48" s="48"/>
      <c r="CB48" s="48"/>
      <c r="CC48" s="188"/>
      <c r="CD48" s="55"/>
      <c r="CE48" s="16"/>
      <c r="CF48" s="16"/>
      <c r="CG48" s="54"/>
      <c r="CH48" s="48"/>
      <c r="CI48" s="48"/>
      <c r="CJ48" s="48"/>
      <c r="CK48" s="48"/>
      <c r="CL48" s="48"/>
      <c r="CM48" s="48"/>
      <c r="CN48" s="188"/>
      <c r="CO48" s="55"/>
      <c r="CP48" s="16"/>
      <c r="CQ48" s="16"/>
      <c r="CR48" s="54"/>
      <c r="CS48" s="48"/>
      <c r="CT48" s="48"/>
      <c r="CU48" s="48"/>
      <c r="CV48" s="48"/>
      <c r="CW48" s="48"/>
      <c r="CX48" s="48"/>
      <c r="CY48" s="188"/>
      <c r="CZ48" s="55"/>
      <c r="DA48" s="16"/>
      <c r="DB48" s="16"/>
      <c r="DC48" s="54"/>
      <c r="DD48" s="48"/>
      <c r="DE48" s="48"/>
      <c r="DF48" s="48"/>
      <c r="DG48" s="48"/>
      <c r="DH48" s="48"/>
      <c r="DI48" s="48"/>
      <c r="DJ48" s="188"/>
      <c r="DK48" s="55"/>
      <c r="DL48" s="16"/>
      <c r="DM48" s="16"/>
      <c r="DN48" s="54"/>
      <c r="DO48" s="48"/>
      <c r="DP48" s="48"/>
      <c r="DQ48" s="48"/>
      <c r="DR48" s="48"/>
      <c r="DS48" s="48"/>
      <c r="DT48" s="48"/>
      <c r="DU48" s="188"/>
      <c r="DV48" s="55"/>
      <c r="DW48" s="16"/>
      <c r="DX48" s="16"/>
      <c r="DY48" s="54"/>
      <c r="DZ48" s="48"/>
      <c r="EA48" s="48"/>
      <c r="EB48" s="48"/>
      <c r="EC48" s="48"/>
      <c r="ED48" s="48"/>
      <c r="EE48" s="48"/>
      <c r="EF48" s="188"/>
      <c r="EG48" s="55"/>
      <c r="EH48" s="16"/>
      <c r="EI48" s="16"/>
      <c r="EJ48" s="54"/>
      <c r="EK48" s="48"/>
      <c r="EL48" s="48"/>
      <c r="EM48" s="48"/>
      <c r="EN48" s="48"/>
      <c r="EO48" s="48"/>
      <c r="EP48" s="48"/>
      <c r="EQ48" s="188"/>
      <c r="ER48" s="55"/>
      <c r="ES48" s="16"/>
      <c r="ET48" s="16"/>
      <c r="EU48" s="54"/>
      <c r="EV48" s="48"/>
      <c r="EW48" s="48"/>
      <c r="EX48" s="48"/>
      <c r="EY48" s="48"/>
      <c r="EZ48" s="48"/>
      <c r="FA48" s="48"/>
      <c r="FB48" s="188"/>
      <c r="FC48" s="55"/>
      <c r="FD48" s="16"/>
      <c r="FE48" s="16"/>
      <c r="FF48" s="54"/>
      <c r="FG48" s="48"/>
      <c r="FH48" s="48"/>
      <c r="FI48" s="48"/>
      <c r="FJ48" s="48"/>
      <c r="FK48" s="48"/>
      <c r="FL48" s="48"/>
      <c r="FM48" s="188"/>
      <c r="FN48" s="55"/>
      <c r="FO48" s="16"/>
      <c r="FP48" s="16"/>
      <c r="FQ48" s="54"/>
      <c r="FR48" s="48"/>
      <c r="FS48" s="48"/>
      <c r="FT48" s="48"/>
      <c r="FU48" s="48"/>
      <c r="FV48" s="48"/>
      <c r="FW48" s="48"/>
      <c r="FX48" s="188"/>
      <c r="FY48" s="55"/>
      <c r="FZ48" s="16"/>
      <c r="GA48" s="16"/>
      <c r="GB48" s="54"/>
      <c r="GC48" s="48"/>
      <c r="GD48" s="48"/>
      <c r="GE48" s="48"/>
      <c r="GF48" s="48"/>
      <c r="GG48" s="48"/>
      <c r="GH48" s="48"/>
      <c r="GI48" s="188"/>
      <c r="GJ48" s="55"/>
      <c r="GK48" s="16"/>
      <c r="GL48" s="16"/>
      <c r="GM48" s="54"/>
      <c r="GN48" s="48"/>
      <c r="GO48" s="48"/>
      <c r="GP48" s="48"/>
      <c r="GQ48" s="48"/>
      <c r="GR48" s="48"/>
      <c r="GS48" s="48"/>
      <c r="GT48" s="188"/>
      <c r="GU48" s="55"/>
      <c r="GV48" s="16"/>
      <c r="GW48" s="16"/>
      <c r="GX48" s="54"/>
      <c r="GY48" s="48"/>
      <c r="GZ48" s="48"/>
      <c r="HA48" s="48"/>
      <c r="HB48" s="48"/>
      <c r="HC48" s="48"/>
      <c r="HD48" s="48"/>
      <c r="HE48" s="188"/>
      <c r="HF48" s="55"/>
      <c r="HG48" s="16"/>
      <c r="HH48" s="16"/>
      <c r="HI48" s="54"/>
      <c r="HJ48" s="48"/>
      <c r="HK48" s="48"/>
      <c r="HL48" s="48"/>
      <c r="HM48" s="48"/>
      <c r="HN48" s="48"/>
      <c r="HO48" s="48"/>
      <c r="HP48" s="188"/>
      <c r="HQ48" s="55"/>
      <c r="HR48" s="16"/>
      <c r="HS48" s="16"/>
    </row>
    <row r="49" spans="1:227" x14ac:dyDescent="0.3">
      <c r="A49" s="57"/>
      <c r="B49" s="140"/>
      <c r="C49" s="58"/>
      <c r="D49" s="58"/>
      <c r="E49" s="188"/>
      <c r="F49" s="188"/>
      <c r="G49" s="16"/>
      <c r="H49" s="54"/>
      <c r="I49" s="48"/>
      <c r="J49" s="48"/>
      <c r="K49" s="48"/>
      <c r="L49" s="48"/>
      <c r="M49" s="48"/>
      <c r="N49" s="48"/>
      <c r="O49" s="188"/>
      <c r="P49" s="55"/>
      <c r="Q49" s="16"/>
      <c r="R49" s="16"/>
      <c r="S49" s="54"/>
      <c r="T49" s="48"/>
      <c r="U49" s="48"/>
      <c r="V49" s="48"/>
      <c r="W49" s="48"/>
      <c r="X49" s="48"/>
      <c r="Y49" s="48"/>
      <c r="Z49" s="188"/>
      <c r="AA49" s="55"/>
      <c r="AB49" s="16"/>
      <c r="AC49" s="16"/>
      <c r="AD49" s="54"/>
      <c r="AE49" s="48"/>
      <c r="AF49" s="48"/>
      <c r="AG49" s="48"/>
      <c r="AH49" s="48"/>
      <c r="AI49" s="48"/>
      <c r="AJ49" s="48"/>
      <c r="AK49" s="188"/>
      <c r="AL49" s="55"/>
      <c r="AM49" s="16"/>
      <c r="AN49" s="16"/>
      <c r="AO49" s="54"/>
      <c r="AP49" s="48"/>
      <c r="AQ49" s="48"/>
      <c r="AR49" s="48"/>
      <c r="AS49" s="48"/>
      <c r="AT49" s="48"/>
      <c r="AU49" s="48"/>
      <c r="AV49" s="188"/>
      <c r="AW49" s="55"/>
      <c r="AX49" s="16"/>
      <c r="AY49" s="16"/>
      <c r="AZ49" s="54"/>
      <c r="BA49" s="48"/>
      <c r="BB49" s="48"/>
      <c r="BC49" s="48"/>
      <c r="BD49" s="48"/>
      <c r="BE49" s="48"/>
      <c r="BF49" s="48"/>
      <c r="BG49" s="188"/>
      <c r="BH49" s="55"/>
      <c r="BI49" s="16"/>
      <c r="BJ49" s="16"/>
      <c r="BK49" s="54"/>
      <c r="BL49" s="48"/>
      <c r="BM49" s="48"/>
      <c r="BN49" s="48"/>
      <c r="BO49" s="48"/>
      <c r="BP49" s="48"/>
      <c r="BQ49" s="48"/>
      <c r="BR49" s="188"/>
      <c r="BS49" s="55"/>
      <c r="BT49" s="16"/>
      <c r="BU49" s="16"/>
      <c r="BV49" s="54"/>
      <c r="BW49" s="48"/>
      <c r="BX49" s="48"/>
      <c r="BY49" s="48"/>
      <c r="BZ49" s="48"/>
      <c r="CA49" s="48"/>
      <c r="CB49" s="48"/>
      <c r="CC49" s="188"/>
      <c r="CD49" s="55"/>
      <c r="CE49" s="16"/>
      <c r="CF49" s="16"/>
      <c r="CG49" s="54"/>
      <c r="CH49" s="48"/>
      <c r="CI49" s="48"/>
      <c r="CJ49" s="48"/>
      <c r="CK49" s="48"/>
      <c r="CL49" s="48"/>
      <c r="CM49" s="48"/>
      <c r="CN49" s="188"/>
      <c r="CO49" s="55"/>
      <c r="CP49" s="16"/>
      <c r="CQ49" s="16"/>
      <c r="CR49" s="54"/>
      <c r="CS49" s="48"/>
      <c r="CT49" s="48"/>
      <c r="CU49" s="48"/>
      <c r="CV49" s="48"/>
      <c r="CW49" s="48"/>
      <c r="CX49" s="48"/>
      <c r="CY49" s="188"/>
      <c r="CZ49" s="55"/>
      <c r="DA49" s="16"/>
      <c r="DB49" s="16"/>
      <c r="DC49" s="54"/>
      <c r="DD49" s="48"/>
      <c r="DE49" s="48"/>
      <c r="DF49" s="48"/>
      <c r="DG49" s="48"/>
      <c r="DH49" s="48"/>
      <c r="DI49" s="48"/>
      <c r="DJ49" s="188"/>
      <c r="DK49" s="55"/>
      <c r="DL49" s="16"/>
      <c r="DM49" s="16"/>
      <c r="DN49" s="54"/>
      <c r="DO49" s="48"/>
      <c r="DP49" s="48"/>
      <c r="DQ49" s="48"/>
      <c r="DR49" s="48"/>
      <c r="DS49" s="48"/>
      <c r="DT49" s="48"/>
      <c r="DU49" s="188"/>
      <c r="DV49" s="55"/>
      <c r="DW49" s="16"/>
      <c r="DX49" s="16"/>
      <c r="DY49" s="54"/>
      <c r="DZ49" s="48"/>
      <c r="EA49" s="48"/>
      <c r="EB49" s="48"/>
      <c r="EC49" s="48"/>
      <c r="ED49" s="48"/>
      <c r="EE49" s="48"/>
      <c r="EF49" s="188"/>
      <c r="EG49" s="55"/>
      <c r="EH49" s="16"/>
      <c r="EI49" s="16"/>
      <c r="EJ49" s="54"/>
      <c r="EK49" s="48"/>
      <c r="EL49" s="48"/>
      <c r="EM49" s="48"/>
      <c r="EN49" s="48"/>
      <c r="EO49" s="48"/>
      <c r="EP49" s="48"/>
      <c r="EQ49" s="188"/>
      <c r="ER49" s="55"/>
      <c r="ES49" s="16"/>
      <c r="ET49" s="16"/>
      <c r="EU49" s="54"/>
      <c r="EV49" s="48"/>
      <c r="EW49" s="48"/>
      <c r="EX49" s="48"/>
      <c r="EY49" s="48"/>
      <c r="EZ49" s="48"/>
      <c r="FA49" s="48"/>
      <c r="FB49" s="188"/>
      <c r="FC49" s="55"/>
      <c r="FD49" s="16"/>
      <c r="FE49" s="16"/>
      <c r="FF49" s="54"/>
      <c r="FG49" s="48"/>
      <c r="FH49" s="48"/>
      <c r="FI49" s="48"/>
      <c r="FJ49" s="48"/>
      <c r="FK49" s="48"/>
      <c r="FL49" s="48"/>
      <c r="FM49" s="188"/>
      <c r="FN49" s="55"/>
      <c r="FO49" s="16"/>
      <c r="FP49" s="16"/>
      <c r="FQ49" s="54"/>
      <c r="FR49" s="48"/>
      <c r="FS49" s="48"/>
      <c r="FT49" s="48"/>
      <c r="FU49" s="48"/>
      <c r="FV49" s="48"/>
      <c r="FW49" s="48"/>
      <c r="FX49" s="188"/>
      <c r="FY49" s="55"/>
      <c r="FZ49" s="16"/>
      <c r="GA49" s="16"/>
      <c r="GB49" s="54"/>
      <c r="GC49" s="48"/>
      <c r="GD49" s="48"/>
      <c r="GE49" s="48"/>
      <c r="GF49" s="48"/>
      <c r="GG49" s="48"/>
      <c r="GH49" s="48"/>
      <c r="GI49" s="188"/>
      <c r="GJ49" s="55"/>
      <c r="GK49" s="16"/>
      <c r="GL49" s="16"/>
      <c r="GM49" s="54"/>
      <c r="GN49" s="48"/>
      <c r="GO49" s="48"/>
      <c r="GP49" s="48"/>
      <c r="GQ49" s="48"/>
      <c r="GR49" s="48"/>
      <c r="GS49" s="48"/>
      <c r="GT49" s="188"/>
      <c r="GU49" s="55"/>
      <c r="GV49" s="16"/>
      <c r="GW49" s="16"/>
      <c r="GX49" s="54"/>
      <c r="GY49" s="48"/>
      <c r="GZ49" s="48"/>
      <c r="HA49" s="48"/>
      <c r="HB49" s="48"/>
      <c r="HC49" s="48"/>
      <c r="HD49" s="48"/>
      <c r="HE49" s="188"/>
      <c r="HF49" s="55"/>
      <c r="HG49" s="16"/>
      <c r="HH49" s="16"/>
      <c r="HI49" s="54"/>
      <c r="HJ49" s="48"/>
      <c r="HK49" s="48"/>
      <c r="HL49" s="48"/>
      <c r="HM49" s="48"/>
      <c r="HN49" s="48"/>
      <c r="HO49" s="48"/>
      <c r="HP49" s="188"/>
      <c r="HQ49" s="55"/>
      <c r="HR49" s="16"/>
      <c r="HS49" s="16"/>
    </row>
    <row r="50" spans="1:227" x14ac:dyDescent="0.3">
      <c r="A50" s="57"/>
      <c r="B50" s="141"/>
      <c r="C50" s="58"/>
      <c r="D50" s="58"/>
      <c r="E50" s="188"/>
      <c r="F50" s="188"/>
      <c r="G50" s="16"/>
      <c r="H50" s="54"/>
      <c r="I50" s="48"/>
      <c r="J50" s="48"/>
      <c r="K50" s="48"/>
      <c r="L50" s="48"/>
      <c r="M50" s="48"/>
      <c r="N50" s="48"/>
      <c r="O50" s="188"/>
      <c r="P50" s="55"/>
      <c r="Q50" s="16"/>
      <c r="R50" s="16"/>
      <c r="S50" s="54"/>
      <c r="T50" s="48"/>
      <c r="U50" s="48"/>
      <c r="V50" s="48"/>
      <c r="W50" s="48"/>
      <c r="X50" s="48"/>
      <c r="Y50" s="48"/>
      <c r="Z50" s="188"/>
      <c r="AA50" s="55"/>
      <c r="AB50" s="16"/>
      <c r="AC50" s="16"/>
      <c r="AD50" s="54"/>
      <c r="AE50" s="48"/>
      <c r="AF50" s="48"/>
      <c r="AG50" s="48"/>
      <c r="AH50" s="48"/>
      <c r="AI50" s="48"/>
      <c r="AJ50" s="48"/>
      <c r="AK50" s="188"/>
      <c r="AL50" s="55"/>
      <c r="AM50" s="16"/>
      <c r="AN50" s="16"/>
      <c r="AO50" s="54"/>
      <c r="AP50" s="48"/>
      <c r="AQ50" s="48"/>
      <c r="AR50" s="48"/>
      <c r="AS50" s="48"/>
      <c r="AT50" s="48"/>
      <c r="AU50" s="48"/>
      <c r="AV50" s="188"/>
      <c r="AW50" s="55"/>
      <c r="AX50" s="16"/>
      <c r="AY50" s="16"/>
      <c r="AZ50" s="54"/>
      <c r="BA50" s="48"/>
      <c r="BB50" s="48"/>
      <c r="BC50" s="48"/>
      <c r="BD50" s="48"/>
      <c r="BE50" s="48"/>
      <c r="BF50" s="48"/>
      <c r="BG50" s="188"/>
      <c r="BH50" s="55"/>
      <c r="BI50" s="16"/>
      <c r="BJ50" s="16"/>
      <c r="BK50" s="54"/>
      <c r="BL50" s="48"/>
      <c r="BM50" s="48"/>
      <c r="BN50" s="48"/>
      <c r="BO50" s="48"/>
      <c r="BP50" s="48"/>
      <c r="BQ50" s="48"/>
      <c r="BR50" s="188"/>
      <c r="BS50" s="55"/>
      <c r="BT50" s="16"/>
      <c r="BU50" s="16"/>
      <c r="BV50" s="54"/>
      <c r="BW50" s="48"/>
      <c r="BX50" s="48"/>
      <c r="BY50" s="48"/>
      <c r="BZ50" s="48"/>
      <c r="CA50" s="48"/>
      <c r="CB50" s="48"/>
      <c r="CC50" s="188"/>
      <c r="CD50" s="55"/>
      <c r="CE50" s="16"/>
      <c r="CF50" s="16"/>
      <c r="CG50" s="54"/>
      <c r="CH50" s="48"/>
      <c r="CI50" s="48"/>
      <c r="CJ50" s="48"/>
      <c r="CK50" s="48"/>
      <c r="CL50" s="48"/>
      <c r="CM50" s="48"/>
      <c r="CN50" s="188"/>
      <c r="CO50" s="55"/>
      <c r="CP50" s="16"/>
      <c r="CQ50" s="16"/>
      <c r="CR50" s="54"/>
      <c r="CS50" s="48"/>
      <c r="CT50" s="48"/>
      <c r="CU50" s="48"/>
      <c r="CV50" s="48"/>
      <c r="CW50" s="48"/>
      <c r="CX50" s="48"/>
      <c r="CY50" s="188"/>
      <c r="CZ50" s="55"/>
      <c r="DA50" s="16"/>
      <c r="DB50" s="16"/>
      <c r="DC50" s="54"/>
      <c r="DD50" s="48"/>
      <c r="DE50" s="48"/>
      <c r="DF50" s="48"/>
      <c r="DG50" s="48"/>
      <c r="DH50" s="48"/>
      <c r="DI50" s="48"/>
      <c r="DJ50" s="188"/>
      <c r="DK50" s="55"/>
      <c r="DL50" s="16"/>
      <c r="DM50" s="16"/>
      <c r="DN50" s="54"/>
      <c r="DO50" s="48"/>
      <c r="DP50" s="48"/>
      <c r="DQ50" s="48"/>
      <c r="DR50" s="48"/>
      <c r="DS50" s="48"/>
      <c r="DT50" s="48"/>
      <c r="DU50" s="188"/>
      <c r="DV50" s="55"/>
      <c r="DW50" s="16"/>
      <c r="DX50" s="16"/>
      <c r="DY50" s="54"/>
      <c r="DZ50" s="48"/>
      <c r="EA50" s="48"/>
      <c r="EB50" s="48"/>
      <c r="EC50" s="48"/>
      <c r="ED50" s="48"/>
      <c r="EE50" s="48"/>
      <c r="EF50" s="188"/>
      <c r="EG50" s="55"/>
      <c r="EH50" s="16"/>
      <c r="EI50" s="16"/>
      <c r="EJ50" s="54"/>
      <c r="EK50" s="48"/>
      <c r="EL50" s="48"/>
      <c r="EM50" s="48"/>
      <c r="EN50" s="48"/>
      <c r="EO50" s="48"/>
      <c r="EP50" s="48"/>
      <c r="EQ50" s="188"/>
      <c r="ER50" s="55"/>
      <c r="ES50" s="16"/>
      <c r="ET50" s="16"/>
      <c r="EU50" s="54"/>
      <c r="EV50" s="48"/>
      <c r="EW50" s="48"/>
      <c r="EX50" s="48"/>
      <c r="EY50" s="48"/>
      <c r="EZ50" s="48"/>
      <c r="FA50" s="48"/>
      <c r="FB50" s="188"/>
      <c r="FC50" s="55"/>
      <c r="FD50" s="16"/>
      <c r="FE50" s="16"/>
      <c r="FF50" s="54"/>
      <c r="FG50" s="48"/>
      <c r="FH50" s="48"/>
      <c r="FI50" s="48"/>
      <c r="FJ50" s="48"/>
      <c r="FK50" s="48"/>
      <c r="FL50" s="48"/>
      <c r="FM50" s="188"/>
      <c r="FN50" s="55"/>
      <c r="FO50" s="16"/>
      <c r="FP50" s="16"/>
      <c r="FQ50" s="54"/>
      <c r="FR50" s="48"/>
      <c r="FS50" s="48"/>
      <c r="FT50" s="48"/>
      <c r="FU50" s="48"/>
      <c r="FV50" s="48"/>
      <c r="FW50" s="48"/>
      <c r="FX50" s="188"/>
      <c r="FY50" s="55"/>
      <c r="FZ50" s="16"/>
      <c r="GA50" s="16"/>
      <c r="GB50" s="54"/>
      <c r="GC50" s="48"/>
      <c r="GD50" s="48"/>
      <c r="GE50" s="48"/>
      <c r="GF50" s="48"/>
      <c r="GG50" s="48"/>
      <c r="GH50" s="48"/>
      <c r="GI50" s="188"/>
      <c r="GJ50" s="55"/>
      <c r="GK50" s="16"/>
      <c r="GL50" s="16"/>
      <c r="GM50" s="54"/>
      <c r="GN50" s="48"/>
      <c r="GO50" s="48"/>
      <c r="GP50" s="48"/>
      <c r="GQ50" s="48"/>
      <c r="GR50" s="48"/>
      <c r="GS50" s="48"/>
      <c r="GT50" s="188"/>
      <c r="GU50" s="55"/>
      <c r="GV50" s="16"/>
      <c r="GW50" s="16"/>
      <c r="GX50" s="54"/>
      <c r="GY50" s="48"/>
      <c r="GZ50" s="48"/>
      <c r="HA50" s="48"/>
      <c r="HB50" s="48"/>
      <c r="HC50" s="48"/>
      <c r="HD50" s="48"/>
      <c r="HE50" s="188"/>
      <c r="HF50" s="55"/>
      <c r="HG50" s="16"/>
      <c r="HH50" s="16"/>
      <c r="HI50" s="54"/>
      <c r="HJ50" s="48"/>
      <c r="HK50" s="48"/>
      <c r="HL50" s="48"/>
      <c r="HM50" s="48"/>
      <c r="HN50" s="48"/>
      <c r="HO50" s="48"/>
      <c r="HP50" s="188"/>
      <c r="HQ50" s="55"/>
      <c r="HR50" s="16"/>
      <c r="HS50" s="16"/>
    </row>
    <row r="51" spans="1:227" x14ac:dyDescent="0.3">
      <c r="A51" s="57"/>
      <c r="B51" s="140"/>
      <c r="C51" s="58"/>
      <c r="D51" s="58"/>
      <c r="E51" s="188"/>
      <c r="F51" s="188"/>
      <c r="G51" s="16"/>
      <c r="H51" s="54"/>
      <c r="I51" s="48"/>
      <c r="J51" s="48"/>
      <c r="K51" s="48"/>
      <c r="L51" s="48"/>
      <c r="M51" s="48"/>
      <c r="N51" s="48"/>
      <c r="O51" s="188"/>
      <c r="P51" s="55"/>
      <c r="Q51" s="16"/>
      <c r="R51" s="16"/>
      <c r="S51" s="54"/>
      <c r="T51" s="48"/>
      <c r="U51" s="48"/>
      <c r="V51" s="48"/>
      <c r="W51" s="48"/>
      <c r="X51" s="48"/>
      <c r="Y51" s="48"/>
      <c r="Z51" s="188"/>
      <c r="AA51" s="55"/>
      <c r="AB51" s="16"/>
      <c r="AC51" s="16"/>
      <c r="AD51" s="54"/>
      <c r="AE51" s="48"/>
      <c r="AF51" s="48"/>
      <c r="AG51" s="48"/>
      <c r="AH51" s="48"/>
      <c r="AI51" s="48"/>
      <c r="AJ51" s="48"/>
      <c r="AK51" s="188"/>
      <c r="AL51" s="55"/>
      <c r="AM51" s="16"/>
      <c r="AN51" s="16"/>
      <c r="AO51" s="54"/>
      <c r="AP51" s="48"/>
      <c r="AQ51" s="48"/>
      <c r="AR51" s="48"/>
      <c r="AS51" s="48"/>
      <c r="AT51" s="48"/>
      <c r="AU51" s="48"/>
      <c r="AV51" s="188"/>
      <c r="AW51" s="55"/>
      <c r="AX51" s="16"/>
      <c r="AY51" s="16"/>
      <c r="AZ51" s="54"/>
      <c r="BA51" s="48"/>
      <c r="BB51" s="48"/>
      <c r="BC51" s="48"/>
      <c r="BD51" s="48"/>
      <c r="BE51" s="48"/>
      <c r="BF51" s="48"/>
      <c r="BG51" s="188"/>
      <c r="BH51" s="55"/>
      <c r="BI51" s="16"/>
      <c r="BJ51" s="16"/>
      <c r="BK51" s="54"/>
      <c r="BL51" s="48"/>
      <c r="BM51" s="48"/>
      <c r="BN51" s="48"/>
      <c r="BO51" s="48"/>
      <c r="BP51" s="48"/>
      <c r="BQ51" s="48"/>
      <c r="BR51" s="188"/>
      <c r="BS51" s="55"/>
      <c r="BT51" s="16"/>
      <c r="BU51" s="16"/>
      <c r="BV51" s="54"/>
      <c r="BW51" s="48"/>
      <c r="BX51" s="48"/>
      <c r="BY51" s="48"/>
      <c r="BZ51" s="48"/>
      <c r="CA51" s="48"/>
      <c r="CB51" s="48"/>
      <c r="CC51" s="188"/>
      <c r="CD51" s="55"/>
      <c r="CE51" s="16"/>
      <c r="CF51" s="16"/>
      <c r="CG51" s="54"/>
      <c r="CH51" s="48"/>
      <c r="CI51" s="48"/>
      <c r="CJ51" s="48"/>
      <c r="CK51" s="48"/>
      <c r="CL51" s="48"/>
      <c r="CM51" s="48"/>
      <c r="CN51" s="188"/>
      <c r="CO51" s="55"/>
      <c r="CP51" s="16"/>
      <c r="CQ51" s="16"/>
      <c r="CR51" s="54"/>
      <c r="CS51" s="48"/>
      <c r="CT51" s="48"/>
      <c r="CU51" s="48"/>
      <c r="CV51" s="48"/>
      <c r="CW51" s="48"/>
      <c r="CX51" s="48"/>
      <c r="CY51" s="188"/>
      <c r="CZ51" s="55"/>
      <c r="DA51" s="16"/>
      <c r="DB51" s="16"/>
      <c r="DC51" s="54"/>
      <c r="DD51" s="48"/>
      <c r="DE51" s="48"/>
      <c r="DF51" s="48"/>
      <c r="DG51" s="48"/>
      <c r="DH51" s="48"/>
      <c r="DI51" s="48"/>
      <c r="DJ51" s="188"/>
      <c r="DK51" s="55"/>
      <c r="DL51" s="16"/>
      <c r="DM51" s="16"/>
      <c r="DN51" s="54"/>
      <c r="DO51" s="48"/>
      <c r="DP51" s="48"/>
      <c r="DQ51" s="48"/>
      <c r="DR51" s="48"/>
      <c r="DS51" s="48"/>
      <c r="DT51" s="48"/>
      <c r="DU51" s="188"/>
      <c r="DV51" s="55"/>
      <c r="DW51" s="16"/>
      <c r="DX51" s="16"/>
      <c r="DY51" s="54"/>
      <c r="DZ51" s="48"/>
      <c r="EA51" s="48"/>
      <c r="EB51" s="48"/>
      <c r="EC51" s="48"/>
      <c r="ED51" s="48"/>
      <c r="EE51" s="48"/>
      <c r="EF51" s="188"/>
      <c r="EG51" s="55"/>
      <c r="EH51" s="16"/>
      <c r="EI51" s="16"/>
      <c r="EJ51" s="54"/>
      <c r="EK51" s="48"/>
      <c r="EL51" s="48"/>
      <c r="EM51" s="48"/>
      <c r="EN51" s="48"/>
      <c r="EO51" s="48"/>
      <c r="EP51" s="48"/>
      <c r="EQ51" s="188"/>
      <c r="ER51" s="55"/>
      <c r="ES51" s="16"/>
      <c r="ET51" s="16"/>
      <c r="EU51" s="54"/>
      <c r="EV51" s="48"/>
      <c r="EW51" s="48"/>
      <c r="EX51" s="48"/>
      <c r="EY51" s="48"/>
      <c r="EZ51" s="48"/>
      <c r="FA51" s="48"/>
      <c r="FB51" s="188"/>
      <c r="FC51" s="55"/>
      <c r="FD51" s="16"/>
      <c r="FE51" s="16"/>
      <c r="FF51" s="54"/>
      <c r="FG51" s="48"/>
      <c r="FH51" s="48"/>
      <c r="FI51" s="48"/>
      <c r="FJ51" s="48"/>
      <c r="FK51" s="48"/>
      <c r="FL51" s="48"/>
      <c r="FM51" s="188"/>
      <c r="FN51" s="55"/>
      <c r="FO51" s="16"/>
      <c r="FP51" s="16"/>
      <c r="FQ51" s="54"/>
      <c r="FR51" s="48"/>
      <c r="FS51" s="48"/>
      <c r="FT51" s="48"/>
      <c r="FU51" s="48"/>
      <c r="FV51" s="48"/>
      <c r="FW51" s="48"/>
      <c r="FX51" s="188"/>
      <c r="FY51" s="55"/>
      <c r="FZ51" s="16"/>
      <c r="GA51" s="16"/>
      <c r="GB51" s="54"/>
      <c r="GC51" s="48"/>
      <c r="GD51" s="48"/>
      <c r="GE51" s="48"/>
      <c r="GF51" s="48"/>
      <c r="GG51" s="48"/>
      <c r="GH51" s="48"/>
      <c r="GI51" s="188"/>
      <c r="GJ51" s="55"/>
      <c r="GK51" s="16"/>
      <c r="GL51" s="16"/>
      <c r="GM51" s="54"/>
      <c r="GN51" s="48"/>
      <c r="GO51" s="48"/>
      <c r="GP51" s="48"/>
      <c r="GQ51" s="48"/>
      <c r="GR51" s="48"/>
      <c r="GS51" s="48"/>
      <c r="GT51" s="188"/>
      <c r="GU51" s="55"/>
      <c r="GV51" s="16"/>
      <c r="GW51" s="16"/>
      <c r="GX51" s="54"/>
      <c r="GY51" s="48"/>
      <c r="GZ51" s="48"/>
      <c r="HA51" s="48"/>
      <c r="HB51" s="48"/>
      <c r="HC51" s="48"/>
      <c r="HD51" s="48"/>
      <c r="HE51" s="188"/>
      <c r="HF51" s="55"/>
      <c r="HG51" s="16"/>
      <c r="HH51" s="16"/>
      <c r="HI51" s="54"/>
      <c r="HJ51" s="48"/>
      <c r="HK51" s="48"/>
      <c r="HL51" s="48"/>
      <c r="HM51" s="48"/>
      <c r="HN51" s="48"/>
      <c r="HO51" s="48"/>
      <c r="HP51" s="188"/>
      <c r="HQ51" s="55"/>
      <c r="HR51" s="16"/>
      <c r="HS51" s="16"/>
    </row>
    <row r="52" spans="1:227" x14ac:dyDescent="0.3">
      <c r="A52" s="57"/>
      <c r="B52" s="140"/>
      <c r="C52" s="58"/>
      <c r="D52" s="58"/>
      <c r="E52" s="188"/>
      <c r="F52" s="188"/>
      <c r="G52" s="16"/>
      <c r="H52" s="54"/>
      <c r="I52" s="48"/>
      <c r="J52" s="48"/>
      <c r="K52" s="48"/>
      <c r="L52" s="48"/>
      <c r="M52" s="48"/>
      <c r="N52" s="48"/>
      <c r="O52" s="188"/>
      <c r="P52" s="55"/>
      <c r="Q52" s="16"/>
      <c r="R52" s="16"/>
      <c r="S52" s="54"/>
      <c r="T52" s="48"/>
      <c r="U52" s="48"/>
      <c r="V52" s="48"/>
      <c r="W52" s="48"/>
      <c r="X52" s="48"/>
      <c r="Y52" s="48"/>
      <c r="Z52" s="188"/>
      <c r="AA52" s="55"/>
      <c r="AB52" s="16"/>
      <c r="AC52" s="16"/>
      <c r="AD52" s="54"/>
      <c r="AE52" s="48"/>
      <c r="AF52" s="48"/>
      <c r="AG52" s="48"/>
      <c r="AH52" s="48"/>
      <c r="AI52" s="48"/>
      <c r="AJ52" s="48"/>
      <c r="AK52" s="188"/>
      <c r="AL52" s="55"/>
      <c r="AM52" s="16"/>
      <c r="AN52" s="16"/>
      <c r="AO52" s="54"/>
      <c r="AP52" s="48"/>
      <c r="AQ52" s="48"/>
      <c r="AR52" s="48"/>
      <c r="AS52" s="48"/>
      <c r="AT52" s="48"/>
      <c r="AU52" s="48"/>
      <c r="AV52" s="188"/>
      <c r="AW52" s="55"/>
      <c r="AX52" s="16"/>
      <c r="AY52" s="16"/>
      <c r="AZ52" s="54"/>
      <c r="BA52" s="48"/>
      <c r="BB52" s="48"/>
      <c r="BC52" s="48"/>
      <c r="BD52" s="48"/>
      <c r="BE52" s="48"/>
      <c r="BF52" s="48"/>
      <c r="BG52" s="188"/>
      <c r="BH52" s="55"/>
      <c r="BI52" s="16"/>
      <c r="BJ52" s="16"/>
      <c r="BK52" s="54"/>
      <c r="BL52" s="48"/>
      <c r="BM52" s="48"/>
      <c r="BN52" s="48"/>
      <c r="BO52" s="48"/>
      <c r="BP52" s="48"/>
      <c r="BQ52" s="48"/>
      <c r="BR52" s="188"/>
      <c r="BS52" s="55"/>
      <c r="BT52" s="16"/>
      <c r="BU52" s="16"/>
      <c r="BV52" s="54"/>
      <c r="BW52" s="48"/>
      <c r="BX52" s="48"/>
      <c r="BY52" s="48"/>
      <c r="BZ52" s="48"/>
      <c r="CA52" s="48"/>
      <c r="CB52" s="48"/>
      <c r="CC52" s="188"/>
      <c r="CD52" s="55"/>
      <c r="CE52" s="16"/>
      <c r="CF52" s="16"/>
      <c r="CG52" s="54"/>
      <c r="CH52" s="48"/>
      <c r="CI52" s="48"/>
      <c r="CJ52" s="48"/>
      <c r="CK52" s="48"/>
      <c r="CL52" s="48"/>
      <c r="CM52" s="48"/>
      <c r="CN52" s="188"/>
      <c r="CO52" s="55"/>
      <c r="CP52" s="16"/>
      <c r="CQ52" s="16"/>
      <c r="CR52" s="54"/>
      <c r="CS52" s="48"/>
      <c r="CT52" s="48"/>
      <c r="CU52" s="48"/>
      <c r="CV52" s="48"/>
      <c r="CW52" s="48"/>
      <c r="CX52" s="48"/>
      <c r="CY52" s="188"/>
      <c r="CZ52" s="55"/>
      <c r="DA52" s="16"/>
      <c r="DB52" s="16"/>
      <c r="DC52" s="54"/>
      <c r="DD52" s="48"/>
      <c r="DE52" s="48"/>
      <c r="DF52" s="48"/>
      <c r="DG52" s="48"/>
      <c r="DH52" s="48"/>
      <c r="DI52" s="48"/>
      <c r="DJ52" s="188"/>
      <c r="DK52" s="55"/>
      <c r="DL52" s="16"/>
      <c r="DM52" s="16"/>
      <c r="DN52" s="54"/>
      <c r="DO52" s="48"/>
      <c r="DP52" s="48"/>
      <c r="DQ52" s="48"/>
      <c r="DR52" s="48"/>
      <c r="DS52" s="48"/>
      <c r="DT52" s="48"/>
      <c r="DU52" s="188"/>
      <c r="DV52" s="55"/>
      <c r="DW52" s="16"/>
      <c r="DX52" s="16"/>
      <c r="DY52" s="54"/>
      <c r="DZ52" s="48"/>
      <c r="EA52" s="48"/>
      <c r="EB52" s="48"/>
      <c r="EC52" s="48"/>
      <c r="ED52" s="48"/>
      <c r="EE52" s="48"/>
      <c r="EF52" s="188"/>
      <c r="EG52" s="55"/>
      <c r="EH52" s="16"/>
      <c r="EI52" s="16"/>
      <c r="EJ52" s="54"/>
      <c r="EK52" s="48"/>
      <c r="EL52" s="48"/>
      <c r="EM52" s="48"/>
      <c r="EN52" s="48"/>
      <c r="EO52" s="48"/>
      <c r="EP52" s="48"/>
      <c r="EQ52" s="188"/>
      <c r="ER52" s="55"/>
      <c r="ES52" s="16"/>
      <c r="ET52" s="16"/>
      <c r="EU52" s="54"/>
      <c r="EV52" s="48"/>
      <c r="EW52" s="48"/>
      <c r="EX52" s="48"/>
      <c r="EY52" s="48"/>
      <c r="EZ52" s="48"/>
      <c r="FA52" s="48"/>
      <c r="FB52" s="188"/>
      <c r="FC52" s="55"/>
      <c r="FD52" s="16"/>
      <c r="FE52" s="16"/>
      <c r="FF52" s="54"/>
      <c r="FG52" s="48"/>
      <c r="FH52" s="48"/>
      <c r="FI52" s="48"/>
      <c r="FJ52" s="48"/>
      <c r="FK52" s="48"/>
      <c r="FL52" s="48"/>
      <c r="FM52" s="188"/>
      <c r="FN52" s="55"/>
      <c r="FO52" s="16"/>
      <c r="FP52" s="16"/>
      <c r="FQ52" s="54"/>
      <c r="FR52" s="48"/>
      <c r="FS52" s="48"/>
      <c r="FT52" s="48"/>
      <c r="FU52" s="48"/>
      <c r="FV52" s="48"/>
      <c r="FW52" s="48"/>
      <c r="FX52" s="188"/>
      <c r="FY52" s="55"/>
      <c r="FZ52" s="16"/>
      <c r="GA52" s="16"/>
      <c r="GB52" s="54"/>
      <c r="GC52" s="48"/>
      <c r="GD52" s="48"/>
      <c r="GE52" s="48"/>
      <c r="GF52" s="48"/>
      <c r="GG52" s="48"/>
      <c r="GH52" s="48"/>
      <c r="GI52" s="188"/>
      <c r="GJ52" s="55"/>
      <c r="GK52" s="16"/>
      <c r="GL52" s="16"/>
      <c r="GM52" s="54"/>
      <c r="GN52" s="48"/>
      <c r="GO52" s="48"/>
      <c r="GP52" s="48"/>
      <c r="GQ52" s="48"/>
      <c r="GR52" s="48"/>
      <c r="GS52" s="48"/>
      <c r="GT52" s="188"/>
      <c r="GU52" s="55"/>
      <c r="GV52" s="16"/>
      <c r="GW52" s="16"/>
      <c r="GX52" s="54"/>
      <c r="GY52" s="48"/>
      <c r="GZ52" s="48"/>
      <c r="HA52" s="48"/>
      <c r="HB52" s="48"/>
      <c r="HC52" s="48"/>
      <c r="HD52" s="48"/>
      <c r="HE52" s="188"/>
      <c r="HF52" s="55"/>
      <c r="HG52" s="16"/>
      <c r="HH52" s="16"/>
      <c r="HI52" s="54"/>
      <c r="HJ52" s="48"/>
      <c r="HK52" s="48"/>
      <c r="HL52" s="48"/>
      <c r="HM52" s="48"/>
      <c r="HN52" s="48"/>
      <c r="HO52" s="48"/>
      <c r="HP52" s="188"/>
      <c r="HQ52" s="55"/>
      <c r="HR52" s="16"/>
      <c r="HS52" s="16"/>
    </row>
    <row r="53" spans="1:227" x14ac:dyDescent="0.3">
      <c r="A53" s="57"/>
      <c r="B53" s="140"/>
      <c r="C53" s="58"/>
      <c r="D53" s="58"/>
      <c r="E53" s="188"/>
      <c r="F53" s="188"/>
      <c r="G53" s="16"/>
      <c r="H53" s="54"/>
      <c r="I53" s="48"/>
      <c r="J53" s="48"/>
      <c r="K53" s="48"/>
      <c r="L53" s="48"/>
      <c r="M53" s="48"/>
      <c r="N53" s="48"/>
      <c r="O53" s="188"/>
      <c r="P53" s="55"/>
      <c r="Q53" s="16"/>
      <c r="R53" s="16"/>
      <c r="S53" s="54"/>
      <c r="T53" s="48"/>
      <c r="U53" s="48"/>
      <c r="V53" s="48"/>
      <c r="W53" s="48"/>
      <c r="X53" s="48"/>
      <c r="Y53" s="48"/>
      <c r="Z53" s="188"/>
      <c r="AA53" s="55"/>
      <c r="AB53" s="16"/>
      <c r="AC53" s="16"/>
      <c r="AD53" s="54"/>
      <c r="AE53" s="48"/>
      <c r="AF53" s="48"/>
      <c r="AG53" s="48"/>
      <c r="AH53" s="48"/>
      <c r="AI53" s="48"/>
      <c r="AJ53" s="48"/>
      <c r="AK53" s="188"/>
      <c r="AL53" s="55"/>
      <c r="AM53" s="16"/>
      <c r="AN53" s="16"/>
      <c r="AO53" s="54"/>
      <c r="AP53" s="48"/>
      <c r="AQ53" s="48"/>
      <c r="AR53" s="48"/>
      <c r="AS53" s="48"/>
      <c r="AT53" s="48"/>
      <c r="AU53" s="48"/>
      <c r="AV53" s="188"/>
      <c r="AW53" s="55"/>
      <c r="AX53" s="16"/>
      <c r="AY53" s="16"/>
      <c r="AZ53" s="54"/>
      <c r="BA53" s="48"/>
      <c r="BB53" s="48"/>
      <c r="BC53" s="48"/>
      <c r="BD53" s="48"/>
      <c r="BE53" s="48"/>
      <c r="BF53" s="48"/>
      <c r="BG53" s="188"/>
      <c r="BH53" s="55"/>
      <c r="BI53" s="16"/>
      <c r="BJ53" s="16"/>
      <c r="BK53" s="54"/>
      <c r="BL53" s="48"/>
      <c r="BM53" s="48"/>
      <c r="BN53" s="48"/>
      <c r="BO53" s="48"/>
      <c r="BP53" s="48"/>
      <c r="BQ53" s="48"/>
      <c r="BR53" s="188"/>
      <c r="BS53" s="55"/>
      <c r="BT53" s="16"/>
      <c r="BU53" s="16"/>
      <c r="BV53" s="54"/>
      <c r="BW53" s="48"/>
      <c r="BX53" s="48"/>
      <c r="BY53" s="48"/>
      <c r="BZ53" s="48"/>
      <c r="CA53" s="48"/>
      <c r="CB53" s="48"/>
      <c r="CC53" s="188"/>
      <c r="CD53" s="55"/>
      <c r="CE53" s="16"/>
      <c r="CF53" s="16"/>
      <c r="CG53" s="54"/>
      <c r="CH53" s="48"/>
      <c r="CI53" s="48"/>
      <c r="CJ53" s="48"/>
      <c r="CK53" s="48"/>
      <c r="CL53" s="48"/>
      <c r="CM53" s="48"/>
      <c r="CN53" s="188"/>
      <c r="CO53" s="55"/>
      <c r="CP53" s="16"/>
      <c r="CQ53" s="16"/>
      <c r="CR53" s="54"/>
      <c r="CS53" s="48"/>
      <c r="CT53" s="48"/>
      <c r="CU53" s="48"/>
      <c r="CV53" s="48"/>
      <c r="CW53" s="48"/>
      <c r="CX53" s="48"/>
      <c r="CY53" s="188"/>
      <c r="CZ53" s="55"/>
      <c r="DA53" s="16"/>
      <c r="DB53" s="16"/>
      <c r="DC53" s="54"/>
      <c r="DD53" s="48"/>
      <c r="DE53" s="48"/>
      <c r="DF53" s="48"/>
      <c r="DG53" s="48"/>
      <c r="DH53" s="48"/>
      <c r="DI53" s="48"/>
      <c r="DJ53" s="188"/>
      <c r="DK53" s="55"/>
      <c r="DL53" s="16"/>
      <c r="DM53" s="16"/>
      <c r="DN53" s="54"/>
      <c r="DO53" s="48"/>
      <c r="DP53" s="48"/>
      <c r="DQ53" s="48"/>
      <c r="DR53" s="48"/>
      <c r="DS53" s="48"/>
      <c r="DT53" s="48"/>
      <c r="DU53" s="188"/>
      <c r="DV53" s="55"/>
      <c r="DW53" s="16"/>
      <c r="DX53" s="16"/>
      <c r="DY53" s="54"/>
      <c r="DZ53" s="48"/>
      <c r="EA53" s="48"/>
      <c r="EB53" s="48"/>
      <c r="EC53" s="48"/>
      <c r="ED53" s="48"/>
      <c r="EE53" s="48"/>
      <c r="EF53" s="188"/>
      <c r="EG53" s="55"/>
      <c r="EH53" s="16"/>
      <c r="EI53" s="16"/>
      <c r="EJ53" s="54"/>
      <c r="EK53" s="48"/>
      <c r="EL53" s="48"/>
      <c r="EM53" s="48"/>
      <c r="EN53" s="48"/>
      <c r="EO53" s="48"/>
      <c r="EP53" s="48"/>
      <c r="EQ53" s="188"/>
      <c r="ER53" s="55"/>
      <c r="ES53" s="16"/>
      <c r="ET53" s="16"/>
      <c r="EU53" s="54"/>
      <c r="EV53" s="48"/>
      <c r="EW53" s="48"/>
      <c r="EX53" s="48"/>
      <c r="EY53" s="48"/>
      <c r="EZ53" s="48"/>
      <c r="FA53" s="48"/>
      <c r="FB53" s="188"/>
      <c r="FC53" s="55"/>
      <c r="FD53" s="16"/>
      <c r="FE53" s="16"/>
      <c r="FF53" s="54"/>
      <c r="FG53" s="48"/>
      <c r="FH53" s="48"/>
      <c r="FI53" s="48"/>
      <c r="FJ53" s="48"/>
      <c r="FK53" s="48"/>
      <c r="FL53" s="48"/>
      <c r="FM53" s="188"/>
      <c r="FN53" s="55"/>
      <c r="FO53" s="16"/>
      <c r="FP53" s="16"/>
      <c r="FQ53" s="54"/>
      <c r="FR53" s="48"/>
      <c r="FS53" s="48"/>
      <c r="FT53" s="48"/>
      <c r="FU53" s="48"/>
      <c r="FV53" s="48"/>
      <c r="FW53" s="48"/>
      <c r="FX53" s="188"/>
      <c r="FY53" s="55"/>
      <c r="FZ53" s="16"/>
      <c r="GA53" s="16"/>
      <c r="GB53" s="54"/>
      <c r="GC53" s="48"/>
      <c r="GD53" s="48"/>
      <c r="GE53" s="48"/>
      <c r="GF53" s="48"/>
      <c r="GG53" s="48"/>
      <c r="GH53" s="48"/>
      <c r="GI53" s="188"/>
      <c r="GJ53" s="55"/>
      <c r="GK53" s="16"/>
      <c r="GL53" s="16"/>
      <c r="GM53" s="54"/>
      <c r="GN53" s="48"/>
      <c r="GO53" s="48"/>
      <c r="GP53" s="48"/>
      <c r="GQ53" s="48"/>
      <c r="GR53" s="48"/>
      <c r="GS53" s="48"/>
      <c r="GT53" s="188"/>
      <c r="GU53" s="55"/>
      <c r="GV53" s="16"/>
      <c r="GW53" s="16"/>
      <c r="GX53" s="54"/>
      <c r="GY53" s="48"/>
      <c r="GZ53" s="48"/>
      <c r="HA53" s="48"/>
      <c r="HB53" s="48"/>
      <c r="HC53" s="48"/>
      <c r="HD53" s="48"/>
      <c r="HE53" s="188"/>
      <c r="HF53" s="55"/>
      <c r="HG53" s="16"/>
      <c r="HH53" s="16"/>
      <c r="HI53" s="54"/>
      <c r="HJ53" s="48"/>
      <c r="HK53" s="48"/>
      <c r="HL53" s="48"/>
      <c r="HM53" s="48"/>
      <c r="HN53" s="48"/>
      <c r="HO53" s="48"/>
      <c r="HP53" s="188"/>
      <c r="HQ53" s="55"/>
      <c r="HR53" s="16"/>
      <c r="HS53" s="16"/>
    </row>
    <row r="54" spans="1:227" x14ac:dyDescent="0.3">
      <c r="A54" s="57"/>
      <c r="B54" s="140"/>
      <c r="C54" s="58"/>
      <c r="D54" s="58"/>
      <c r="E54" s="188"/>
      <c r="F54" s="188"/>
      <c r="G54" s="16"/>
      <c r="H54" s="54"/>
      <c r="I54" s="48"/>
      <c r="J54" s="48"/>
      <c r="K54" s="48"/>
      <c r="L54" s="48"/>
      <c r="M54" s="48"/>
      <c r="N54" s="48"/>
      <c r="O54" s="188"/>
      <c r="P54" s="55"/>
      <c r="Q54" s="16"/>
      <c r="R54" s="16"/>
      <c r="S54" s="54"/>
      <c r="T54" s="48"/>
      <c r="U54" s="48"/>
      <c r="V54" s="48"/>
      <c r="W54" s="48"/>
      <c r="X54" s="48"/>
      <c r="Y54" s="48"/>
      <c r="Z54" s="188"/>
      <c r="AA54" s="55"/>
      <c r="AB54" s="16"/>
      <c r="AC54" s="16"/>
      <c r="AD54" s="54"/>
      <c r="AE54" s="48"/>
      <c r="AF54" s="48"/>
      <c r="AG54" s="48"/>
      <c r="AH54" s="48"/>
      <c r="AI54" s="48"/>
      <c r="AJ54" s="48"/>
      <c r="AK54" s="188"/>
      <c r="AL54" s="55"/>
      <c r="AM54" s="16"/>
      <c r="AN54" s="16"/>
      <c r="AO54" s="54"/>
      <c r="AP54" s="48"/>
      <c r="AQ54" s="48"/>
      <c r="AR54" s="48"/>
      <c r="AS54" s="48"/>
      <c r="AT54" s="48"/>
      <c r="AU54" s="48"/>
      <c r="AV54" s="188"/>
      <c r="AW54" s="55"/>
      <c r="AX54" s="16"/>
      <c r="AY54" s="16"/>
      <c r="AZ54" s="54"/>
      <c r="BA54" s="48"/>
      <c r="BB54" s="48"/>
      <c r="BC54" s="48"/>
      <c r="BD54" s="48"/>
      <c r="BE54" s="48"/>
      <c r="BF54" s="48"/>
      <c r="BG54" s="188"/>
      <c r="BH54" s="55"/>
      <c r="BI54" s="16"/>
      <c r="BJ54" s="16"/>
      <c r="BK54" s="54"/>
      <c r="BL54" s="48"/>
      <c r="BM54" s="48"/>
      <c r="BN54" s="48"/>
      <c r="BO54" s="48"/>
      <c r="BP54" s="48"/>
      <c r="BQ54" s="48"/>
      <c r="BR54" s="188"/>
      <c r="BS54" s="55"/>
      <c r="BT54" s="16"/>
      <c r="BU54" s="16"/>
      <c r="BV54" s="54"/>
      <c r="BW54" s="48"/>
      <c r="BX54" s="48"/>
      <c r="BY54" s="48"/>
      <c r="BZ54" s="48"/>
      <c r="CA54" s="48"/>
      <c r="CB54" s="48"/>
      <c r="CC54" s="188"/>
      <c r="CD54" s="55"/>
      <c r="CE54" s="16"/>
      <c r="CF54" s="16"/>
      <c r="CG54" s="54"/>
      <c r="CH54" s="48"/>
      <c r="CI54" s="48"/>
      <c r="CJ54" s="48"/>
      <c r="CK54" s="48"/>
      <c r="CL54" s="48"/>
      <c r="CM54" s="48"/>
      <c r="CN54" s="188"/>
      <c r="CO54" s="55"/>
      <c r="CP54" s="16"/>
      <c r="CQ54" s="16"/>
      <c r="CR54" s="54"/>
      <c r="CS54" s="48"/>
      <c r="CT54" s="48"/>
      <c r="CU54" s="48"/>
      <c r="CV54" s="48"/>
      <c r="CW54" s="48"/>
      <c r="CX54" s="48"/>
      <c r="CY54" s="188"/>
      <c r="CZ54" s="55"/>
      <c r="DA54" s="16"/>
      <c r="DB54" s="16"/>
      <c r="DC54" s="54"/>
      <c r="DD54" s="48"/>
      <c r="DE54" s="48"/>
      <c r="DF54" s="48"/>
      <c r="DG54" s="48"/>
      <c r="DH54" s="48"/>
      <c r="DI54" s="48"/>
      <c r="DJ54" s="188"/>
      <c r="DK54" s="55"/>
      <c r="DL54" s="16"/>
      <c r="DM54" s="16"/>
      <c r="DN54" s="54"/>
      <c r="DO54" s="48"/>
      <c r="DP54" s="48"/>
      <c r="DQ54" s="48"/>
      <c r="DR54" s="48"/>
      <c r="DS54" s="48"/>
      <c r="DT54" s="48"/>
      <c r="DU54" s="188"/>
      <c r="DV54" s="55"/>
      <c r="DW54" s="16"/>
      <c r="DX54" s="16"/>
      <c r="DY54" s="54"/>
      <c r="DZ54" s="48"/>
      <c r="EA54" s="48"/>
      <c r="EB54" s="48"/>
      <c r="EC54" s="48"/>
      <c r="ED54" s="48"/>
      <c r="EE54" s="48"/>
      <c r="EF54" s="188"/>
      <c r="EG54" s="55"/>
      <c r="EH54" s="16"/>
      <c r="EI54" s="16"/>
      <c r="EJ54" s="54"/>
      <c r="EK54" s="48"/>
      <c r="EL54" s="48"/>
      <c r="EM54" s="48"/>
      <c r="EN54" s="48"/>
      <c r="EO54" s="48"/>
      <c r="EP54" s="48"/>
      <c r="EQ54" s="188"/>
      <c r="ER54" s="55"/>
      <c r="ES54" s="16"/>
      <c r="ET54" s="16"/>
      <c r="EU54" s="54"/>
      <c r="EV54" s="48"/>
      <c r="EW54" s="48"/>
      <c r="EX54" s="48"/>
      <c r="EY54" s="48"/>
      <c r="EZ54" s="48"/>
      <c r="FA54" s="48"/>
      <c r="FB54" s="188"/>
      <c r="FC54" s="55"/>
      <c r="FD54" s="16"/>
      <c r="FE54" s="16"/>
      <c r="FF54" s="54"/>
      <c r="FG54" s="48"/>
      <c r="FH54" s="48"/>
      <c r="FI54" s="48"/>
      <c r="FJ54" s="48"/>
      <c r="FK54" s="48"/>
      <c r="FL54" s="48"/>
      <c r="FM54" s="188"/>
      <c r="FN54" s="55"/>
      <c r="FO54" s="16"/>
      <c r="FP54" s="16"/>
      <c r="FQ54" s="54"/>
      <c r="FR54" s="48"/>
      <c r="FS54" s="48"/>
      <c r="FT54" s="48"/>
      <c r="FU54" s="48"/>
      <c r="FV54" s="48"/>
      <c r="FW54" s="48"/>
      <c r="FX54" s="188"/>
      <c r="FY54" s="55"/>
      <c r="FZ54" s="16"/>
      <c r="GA54" s="16"/>
      <c r="GB54" s="54"/>
      <c r="GC54" s="48"/>
      <c r="GD54" s="48"/>
      <c r="GE54" s="48"/>
      <c r="GF54" s="48"/>
      <c r="GG54" s="48"/>
      <c r="GH54" s="48"/>
      <c r="GI54" s="188"/>
      <c r="GJ54" s="55"/>
      <c r="GK54" s="16"/>
      <c r="GL54" s="16"/>
      <c r="GM54" s="54"/>
      <c r="GN54" s="48"/>
      <c r="GO54" s="48"/>
      <c r="GP54" s="48"/>
      <c r="GQ54" s="48"/>
      <c r="GR54" s="48"/>
      <c r="GS54" s="48"/>
      <c r="GT54" s="188"/>
      <c r="GU54" s="55"/>
      <c r="GV54" s="16"/>
      <c r="GW54" s="16"/>
      <c r="GX54" s="54"/>
      <c r="GY54" s="48"/>
      <c r="GZ54" s="48"/>
      <c r="HA54" s="48"/>
      <c r="HB54" s="48"/>
      <c r="HC54" s="48"/>
      <c r="HD54" s="48"/>
      <c r="HE54" s="188"/>
      <c r="HF54" s="55"/>
      <c r="HG54" s="16"/>
      <c r="HH54" s="16"/>
      <c r="HI54" s="54"/>
      <c r="HJ54" s="48"/>
      <c r="HK54" s="48"/>
      <c r="HL54" s="48"/>
      <c r="HM54" s="48"/>
      <c r="HN54" s="48"/>
      <c r="HO54" s="48"/>
      <c r="HP54" s="188"/>
      <c r="HQ54" s="55"/>
      <c r="HR54" s="16"/>
      <c r="HS54" s="16"/>
    </row>
    <row r="55" spans="1:227" x14ac:dyDescent="0.3">
      <c r="A55" s="57"/>
      <c r="B55" s="140"/>
      <c r="C55" s="58"/>
      <c r="D55" s="58"/>
      <c r="E55" s="188"/>
      <c r="F55" s="188"/>
      <c r="G55" s="16"/>
      <c r="H55" s="54"/>
      <c r="I55" s="48"/>
      <c r="J55" s="48"/>
      <c r="K55" s="48"/>
      <c r="L55" s="48"/>
      <c r="M55" s="48"/>
      <c r="N55" s="48"/>
      <c r="O55" s="188"/>
      <c r="P55" s="55"/>
      <c r="Q55" s="16"/>
      <c r="R55" s="16"/>
      <c r="S55" s="54"/>
      <c r="T55" s="48"/>
      <c r="U55" s="48"/>
      <c r="V55" s="48"/>
      <c r="W55" s="48"/>
      <c r="X55" s="48"/>
      <c r="Y55" s="48"/>
      <c r="Z55" s="188"/>
      <c r="AA55" s="55"/>
      <c r="AB55" s="16"/>
      <c r="AC55" s="16"/>
      <c r="AD55" s="54"/>
      <c r="AE55" s="48"/>
      <c r="AF55" s="48"/>
      <c r="AG55" s="48"/>
      <c r="AH55" s="48"/>
      <c r="AI55" s="48"/>
      <c r="AJ55" s="48"/>
      <c r="AK55" s="188"/>
      <c r="AL55" s="55"/>
      <c r="AM55" s="16"/>
      <c r="AN55" s="16"/>
      <c r="AO55" s="54"/>
      <c r="AP55" s="48"/>
      <c r="AQ55" s="48"/>
      <c r="AR55" s="48"/>
      <c r="AS55" s="48"/>
      <c r="AT55" s="48"/>
      <c r="AU55" s="48"/>
      <c r="AV55" s="188"/>
      <c r="AW55" s="55"/>
      <c r="AX55" s="16"/>
      <c r="AY55" s="16"/>
      <c r="AZ55" s="54"/>
      <c r="BA55" s="48"/>
      <c r="BB55" s="48"/>
      <c r="BC55" s="48"/>
      <c r="BD55" s="48"/>
      <c r="BE55" s="48"/>
      <c r="BF55" s="48"/>
      <c r="BG55" s="188"/>
      <c r="BH55" s="55"/>
      <c r="BI55" s="16"/>
      <c r="BJ55" s="16"/>
      <c r="BK55" s="54"/>
      <c r="BL55" s="48"/>
      <c r="BM55" s="48"/>
      <c r="BN55" s="48"/>
      <c r="BO55" s="48"/>
      <c r="BP55" s="48"/>
      <c r="BQ55" s="48"/>
      <c r="BR55" s="188"/>
      <c r="BS55" s="55"/>
      <c r="BT55" s="16"/>
      <c r="BU55" s="16"/>
      <c r="BV55" s="54"/>
      <c r="BW55" s="48"/>
      <c r="BX55" s="48"/>
      <c r="BY55" s="48"/>
      <c r="BZ55" s="48"/>
      <c r="CA55" s="48"/>
      <c r="CB55" s="48"/>
      <c r="CC55" s="188"/>
      <c r="CD55" s="55"/>
      <c r="CE55" s="16"/>
      <c r="CF55" s="16"/>
      <c r="CG55" s="54"/>
      <c r="CH55" s="48"/>
      <c r="CI55" s="48"/>
      <c r="CJ55" s="48"/>
      <c r="CK55" s="48"/>
      <c r="CL55" s="48"/>
      <c r="CM55" s="48"/>
      <c r="CN55" s="188"/>
      <c r="CO55" s="55"/>
      <c r="CP55" s="16"/>
      <c r="CQ55" s="16"/>
      <c r="CR55" s="54"/>
      <c r="CS55" s="48"/>
      <c r="CT55" s="48"/>
      <c r="CU55" s="48"/>
      <c r="CV55" s="48"/>
      <c r="CW55" s="48"/>
      <c r="CX55" s="48"/>
      <c r="CY55" s="188"/>
      <c r="CZ55" s="55"/>
      <c r="DA55" s="16"/>
      <c r="DB55" s="16"/>
      <c r="DC55" s="54"/>
      <c r="DD55" s="48"/>
      <c r="DE55" s="48"/>
      <c r="DF55" s="48"/>
      <c r="DG55" s="48"/>
      <c r="DH55" s="48"/>
      <c r="DI55" s="48"/>
      <c r="DJ55" s="188"/>
      <c r="DK55" s="55"/>
      <c r="DL55" s="16"/>
      <c r="DM55" s="16"/>
      <c r="DN55" s="54"/>
      <c r="DO55" s="48"/>
      <c r="DP55" s="48"/>
      <c r="DQ55" s="48"/>
      <c r="DR55" s="48"/>
      <c r="DS55" s="48"/>
      <c r="DT55" s="48"/>
      <c r="DU55" s="188"/>
      <c r="DV55" s="55"/>
      <c r="DW55" s="16"/>
      <c r="DX55" s="16"/>
      <c r="DY55" s="54"/>
      <c r="DZ55" s="48"/>
      <c r="EA55" s="48"/>
      <c r="EB55" s="48"/>
      <c r="EC55" s="48"/>
      <c r="ED55" s="48"/>
      <c r="EE55" s="48"/>
      <c r="EF55" s="188"/>
      <c r="EG55" s="55"/>
      <c r="EH55" s="16"/>
      <c r="EI55" s="16"/>
      <c r="EJ55" s="54"/>
      <c r="EK55" s="48"/>
      <c r="EL55" s="48"/>
      <c r="EM55" s="48"/>
      <c r="EN55" s="48"/>
      <c r="EO55" s="48"/>
      <c r="EP55" s="48"/>
      <c r="EQ55" s="188"/>
      <c r="ER55" s="55"/>
      <c r="ES55" s="16"/>
      <c r="ET55" s="16"/>
      <c r="EU55" s="54"/>
      <c r="EV55" s="48"/>
      <c r="EW55" s="48"/>
      <c r="EX55" s="48"/>
      <c r="EY55" s="48"/>
      <c r="EZ55" s="48"/>
      <c r="FA55" s="48"/>
      <c r="FB55" s="188"/>
      <c r="FC55" s="55"/>
      <c r="FD55" s="16"/>
      <c r="FE55" s="16"/>
      <c r="FF55" s="54"/>
      <c r="FG55" s="48"/>
      <c r="FH55" s="48"/>
      <c r="FI55" s="48"/>
      <c r="FJ55" s="48"/>
      <c r="FK55" s="48"/>
      <c r="FL55" s="48"/>
      <c r="FM55" s="188"/>
      <c r="FN55" s="55"/>
      <c r="FO55" s="16"/>
      <c r="FP55" s="16"/>
      <c r="FQ55" s="54"/>
      <c r="FR55" s="48"/>
      <c r="FS55" s="48"/>
      <c r="FT55" s="48"/>
      <c r="FU55" s="48"/>
      <c r="FV55" s="48"/>
      <c r="FW55" s="48"/>
      <c r="FX55" s="188"/>
      <c r="FY55" s="55"/>
      <c r="FZ55" s="16"/>
      <c r="GA55" s="16"/>
      <c r="GB55" s="54"/>
      <c r="GC55" s="48"/>
      <c r="GD55" s="48"/>
      <c r="GE55" s="48"/>
      <c r="GF55" s="48"/>
      <c r="GG55" s="48"/>
      <c r="GH55" s="48"/>
      <c r="GI55" s="188"/>
      <c r="GJ55" s="55"/>
      <c r="GK55" s="16"/>
      <c r="GL55" s="16"/>
      <c r="GM55" s="54"/>
      <c r="GN55" s="48"/>
      <c r="GO55" s="48"/>
      <c r="GP55" s="48"/>
      <c r="GQ55" s="48"/>
      <c r="GR55" s="48"/>
      <c r="GS55" s="48"/>
      <c r="GT55" s="188"/>
      <c r="GU55" s="55"/>
      <c r="GV55" s="16"/>
      <c r="GW55" s="16"/>
      <c r="GX55" s="54"/>
      <c r="GY55" s="48"/>
      <c r="GZ55" s="48"/>
      <c r="HA55" s="48"/>
      <c r="HB55" s="48"/>
      <c r="HC55" s="48"/>
      <c r="HD55" s="48"/>
      <c r="HE55" s="188"/>
      <c r="HF55" s="55"/>
      <c r="HG55" s="16"/>
      <c r="HH55" s="16"/>
      <c r="HI55" s="54"/>
      <c r="HJ55" s="48"/>
      <c r="HK55" s="48"/>
      <c r="HL55" s="48"/>
      <c r="HM55" s="48"/>
      <c r="HN55" s="48"/>
      <c r="HO55" s="48"/>
      <c r="HP55" s="188"/>
      <c r="HQ55" s="55"/>
      <c r="HR55" s="16"/>
      <c r="HS55" s="16"/>
    </row>
    <row r="56" spans="1:227" x14ac:dyDescent="0.3">
      <c r="A56" s="57"/>
      <c r="B56" s="140"/>
      <c r="C56" s="58"/>
      <c r="D56" s="58"/>
      <c r="E56" s="188"/>
      <c r="F56" s="188"/>
      <c r="G56" s="16"/>
      <c r="H56" s="54"/>
      <c r="I56" s="48"/>
      <c r="J56" s="48"/>
      <c r="K56" s="48"/>
      <c r="L56" s="48"/>
      <c r="M56" s="48"/>
      <c r="N56" s="48"/>
      <c r="O56" s="188"/>
      <c r="P56" s="55"/>
      <c r="Q56" s="16"/>
      <c r="R56" s="16"/>
      <c r="S56" s="54"/>
      <c r="T56" s="48"/>
      <c r="U56" s="48"/>
      <c r="V56" s="48"/>
      <c r="W56" s="48"/>
      <c r="X56" s="48"/>
      <c r="Y56" s="48"/>
      <c r="Z56" s="188"/>
      <c r="AA56" s="55"/>
      <c r="AB56" s="16"/>
      <c r="AC56" s="16"/>
      <c r="AD56" s="54"/>
      <c r="AE56" s="48"/>
      <c r="AF56" s="48"/>
      <c r="AG56" s="48"/>
      <c r="AH56" s="48"/>
      <c r="AI56" s="48"/>
      <c r="AJ56" s="48"/>
      <c r="AK56" s="188"/>
      <c r="AL56" s="55"/>
      <c r="AM56" s="16"/>
      <c r="AN56" s="16"/>
      <c r="AO56" s="54"/>
      <c r="AP56" s="48"/>
      <c r="AQ56" s="48"/>
      <c r="AR56" s="48"/>
      <c r="AS56" s="48"/>
      <c r="AT56" s="48"/>
      <c r="AU56" s="48"/>
      <c r="AV56" s="188"/>
      <c r="AW56" s="55"/>
      <c r="AX56" s="16"/>
      <c r="AY56" s="16"/>
      <c r="AZ56" s="54"/>
      <c r="BA56" s="48"/>
      <c r="BB56" s="48"/>
      <c r="BC56" s="48"/>
      <c r="BD56" s="48"/>
      <c r="BE56" s="48"/>
      <c r="BF56" s="48"/>
      <c r="BG56" s="188"/>
      <c r="BH56" s="55"/>
      <c r="BI56" s="16"/>
      <c r="BJ56" s="16"/>
      <c r="BK56" s="54"/>
      <c r="BL56" s="48"/>
      <c r="BM56" s="48"/>
      <c r="BN56" s="48"/>
      <c r="BO56" s="48"/>
      <c r="BP56" s="48"/>
      <c r="BQ56" s="48"/>
      <c r="BR56" s="188"/>
      <c r="BS56" s="55"/>
      <c r="BT56" s="16"/>
      <c r="BU56" s="16"/>
      <c r="BV56" s="54"/>
      <c r="BW56" s="48"/>
      <c r="BX56" s="48"/>
      <c r="BY56" s="48"/>
      <c r="BZ56" s="48"/>
      <c r="CA56" s="48"/>
      <c r="CB56" s="48"/>
      <c r="CC56" s="188"/>
      <c r="CD56" s="55"/>
      <c r="CE56" s="16"/>
      <c r="CF56" s="16"/>
      <c r="CG56" s="54"/>
      <c r="CH56" s="48"/>
      <c r="CI56" s="48"/>
      <c r="CJ56" s="48"/>
      <c r="CK56" s="48"/>
      <c r="CL56" s="48"/>
      <c r="CM56" s="48"/>
      <c r="CN56" s="188"/>
      <c r="CO56" s="55"/>
      <c r="CP56" s="16"/>
      <c r="CQ56" s="16"/>
      <c r="CR56" s="54"/>
      <c r="CS56" s="48"/>
      <c r="CT56" s="48"/>
      <c r="CU56" s="48"/>
      <c r="CV56" s="48"/>
      <c r="CW56" s="48"/>
      <c r="CX56" s="48"/>
      <c r="CY56" s="188"/>
      <c r="CZ56" s="55"/>
      <c r="DA56" s="16"/>
      <c r="DB56" s="16"/>
      <c r="DC56" s="54"/>
      <c r="DD56" s="48"/>
      <c r="DE56" s="48"/>
      <c r="DF56" s="48"/>
      <c r="DG56" s="48"/>
      <c r="DH56" s="48"/>
      <c r="DI56" s="48"/>
      <c r="DJ56" s="188"/>
      <c r="DK56" s="55"/>
      <c r="DL56" s="16"/>
      <c r="DM56" s="16"/>
      <c r="DN56" s="54"/>
      <c r="DO56" s="48"/>
      <c r="DP56" s="48"/>
      <c r="DQ56" s="48"/>
      <c r="DR56" s="48"/>
      <c r="DS56" s="48"/>
      <c r="DT56" s="48"/>
      <c r="DU56" s="188"/>
      <c r="DV56" s="55"/>
      <c r="DW56" s="16"/>
      <c r="DX56" s="16"/>
      <c r="DY56" s="54"/>
      <c r="DZ56" s="48"/>
      <c r="EA56" s="48"/>
      <c r="EB56" s="48"/>
      <c r="EC56" s="48"/>
      <c r="ED56" s="48"/>
      <c r="EE56" s="48"/>
      <c r="EF56" s="188"/>
      <c r="EG56" s="55"/>
      <c r="EH56" s="16"/>
      <c r="EI56" s="16"/>
      <c r="EJ56" s="54"/>
      <c r="EK56" s="48"/>
      <c r="EL56" s="48"/>
      <c r="EM56" s="48"/>
      <c r="EN56" s="48"/>
      <c r="EO56" s="48"/>
      <c r="EP56" s="48"/>
      <c r="EQ56" s="188"/>
      <c r="ER56" s="55"/>
      <c r="ES56" s="16"/>
      <c r="ET56" s="16"/>
      <c r="EU56" s="54"/>
      <c r="EV56" s="48"/>
      <c r="EW56" s="48"/>
      <c r="EX56" s="48"/>
      <c r="EY56" s="48"/>
      <c r="EZ56" s="48"/>
      <c r="FA56" s="48"/>
      <c r="FB56" s="188"/>
      <c r="FC56" s="55"/>
      <c r="FD56" s="16"/>
      <c r="FE56" s="16"/>
      <c r="FF56" s="54"/>
      <c r="FG56" s="48"/>
      <c r="FH56" s="48"/>
      <c r="FI56" s="48"/>
      <c r="FJ56" s="48"/>
      <c r="FK56" s="48"/>
      <c r="FL56" s="48"/>
      <c r="FM56" s="188"/>
      <c r="FN56" s="55"/>
      <c r="FO56" s="16"/>
      <c r="FP56" s="16"/>
      <c r="FQ56" s="54"/>
      <c r="FR56" s="48"/>
      <c r="FS56" s="48"/>
      <c r="FT56" s="48"/>
      <c r="FU56" s="48"/>
      <c r="FV56" s="48"/>
      <c r="FW56" s="48"/>
      <c r="FX56" s="188"/>
      <c r="FY56" s="55"/>
      <c r="FZ56" s="16"/>
      <c r="GA56" s="16"/>
      <c r="GB56" s="54"/>
      <c r="GC56" s="48"/>
      <c r="GD56" s="48"/>
      <c r="GE56" s="48"/>
      <c r="GF56" s="48"/>
      <c r="GG56" s="48"/>
      <c r="GH56" s="48"/>
      <c r="GI56" s="188"/>
      <c r="GJ56" s="55"/>
      <c r="GK56" s="16"/>
      <c r="GL56" s="16"/>
      <c r="GM56" s="54"/>
      <c r="GN56" s="48"/>
      <c r="GO56" s="48"/>
      <c r="GP56" s="48"/>
      <c r="GQ56" s="48"/>
      <c r="GR56" s="48"/>
      <c r="GS56" s="48"/>
      <c r="GT56" s="188"/>
      <c r="GU56" s="55"/>
      <c r="GV56" s="16"/>
      <c r="GW56" s="16"/>
      <c r="GX56" s="54"/>
      <c r="GY56" s="48"/>
      <c r="GZ56" s="48"/>
      <c r="HA56" s="48"/>
      <c r="HB56" s="48"/>
      <c r="HC56" s="48"/>
      <c r="HD56" s="48"/>
      <c r="HE56" s="188"/>
      <c r="HF56" s="55"/>
      <c r="HG56" s="16"/>
      <c r="HH56" s="16"/>
      <c r="HI56" s="54"/>
      <c r="HJ56" s="48"/>
      <c r="HK56" s="48"/>
      <c r="HL56" s="48"/>
      <c r="HM56" s="48"/>
      <c r="HN56" s="48"/>
      <c r="HO56" s="48"/>
      <c r="HP56" s="188"/>
      <c r="HQ56" s="55"/>
      <c r="HR56" s="16"/>
      <c r="HS56" s="16"/>
    </row>
    <row r="57" spans="1:227" x14ac:dyDescent="0.3">
      <c r="A57" s="57"/>
      <c r="B57" s="141"/>
      <c r="C57" s="58"/>
      <c r="D57" s="58"/>
      <c r="E57" s="188"/>
      <c r="F57" s="188"/>
      <c r="G57" s="16"/>
      <c r="H57" s="54"/>
      <c r="I57" s="48"/>
      <c r="J57" s="48"/>
      <c r="K57" s="48"/>
      <c r="L57" s="48"/>
      <c r="M57" s="48"/>
      <c r="N57" s="48"/>
      <c r="O57" s="188"/>
      <c r="P57" s="55"/>
      <c r="Q57" s="16"/>
      <c r="R57" s="16"/>
      <c r="S57" s="54"/>
      <c r="T57" s="48"/>
      <c r="U57" s="48"/>
      <c r="V57" s="48"/>
      <c r="W57" s="48"/>
      <c r="X57" s="48"/>
      <c r="Y57" s="48"/>
      <c r="Z57" s="188"/>
      <c r="AA57" s="55"/>
      <c r="AB57" s="16"/>
      <c r="AC57" s="16"/>
      <c r="AD57" s="54"/>
      <c r="AE57" s="48"/>
      <c r="AF57" s="48"/>
      <c r="AG57" s="48"/>
      <c r="AH57" s="48"/>
      <c r="AI57" s="48"/>
      <c r="AJ57" s="48"/>
      <c r="AK57" s="188"/>
      <c r="AL57" s="55"/>
      <c r="AM57" s="16"/>
      <c r="AN57" s="16"/>
      <c r="AO57" s="54"/>
      <c r="AP57" s="48"/>
      <c r="AQ57" s="48"/>
      <c r="AR57" s="48"/>
      <c r="AS57" s="48"/>
      <c r="AT57" s="48"/>
      <c r="AU57" s="48"/>
      <c r="AV57" s="188"/>
      <c r="AW57" s="55"/>
      <c r="AX57" s="16"/>
      <c r="AY57" s="16"/>
      <c r="AZ57" s="54"/>
      <c r="BA57" s="48"/>
      <c r="BB57" s="48"/>
      <c r="BC57" s="48"/>
      <c r="BD57" s="48"/>
      <c r="BE57" s="48"/>
      <c r="BF57" s="48"/>
      <c r="BG57" s="188"/>
      <c r="BH57" s="55"/>
      <c r="BI57" s="16"/>
      <c r="BJ57" s="16"/>
      <c r="BK57" s="54"/>
      <c r="BL57" s="48"/>
      <c r="BM57" s="48"/>
      <c r="BN57" s="48"/>
      <c r="BO57" s="48"/>
      <c r="BP57" s="48"/>
      <c r="BQ57" s="48"/>
      <c r="BR57" s="188"/>
      <c r="BS57" s="55"/>
      <c r="BT57" s="16"/>
      <c r="BU57" s="16"/>
      <c r="BV57" s="54"/>
      <c r="BW57" s="48"/>
      <c r="BX57" s="48"/>
      <c r="BY57" s="48"/>
      <c r="BZ57" s="48"/>
      <c r="CA57" s="48"/>
      <c r="CB57" s="48"/>
      <c r="CC57" s="188"/>
      <c r="CD57" s="55"/>
      <c r="CE57" s="16"/>
      <c r="CF57" s="16"/>
      <c r="CG57" s="54"/>
      <c r="CH57" s="48"/>
      <c r="CI57" s="48"/>
      <c r="CJ57" s="48"/>
      <c r="CK57" s="48"/>
      <c r="CL57" s="48"/>
      <c r="CM57" s="48"/>
      <c r="CN57" s="188"/>
      <c r="CO57" s="55"/>
      <c r="CP57" s="16"/>
      <c r="CQ57" s="16"/>
      <c r="CR57" s="54"/>
      <c r="CS57" s="48"/>
      <c r="CT57" s="48"/>
      <c r="CU57" s="48"/>
      <c r="CV57" s="48"/>
      <c r="CW57" s="48"/>
      <c r="CX57" s="48"/>
      <c r="CY57" s="188"/>
      <c r="CZ57" s="55"/>
      <c r="DA57" s="16"/>
      <c r="DB57" s="16"/>
      <c r="DC57" s="54"/>
      <c r="DD57" s="48"/>
      <c r="DE57" s="48"/>
      <c r="DF57" s="48"/>
      <c r="DG57" s="48"/>
      <c r="DH57" s="48"/>
      <c r="DI57" s="48"/>
      <c r="DJ57" s="188"/>
      <c r="DK57" s="55"/>
      <c r="DL57" s="16"/>
      <c r="DM57" s="16"/>
      <c r="DN57" s="54"/>
      <c r="DO57" s="48"/>
      <c r="DP57" s="48"/>
      <c r="DQ57" s="48"/>
      <c r="DR57" s="48"/>
      <c r="DS57" s="48"/>
      <c r="DT57" s="48"/>
      <c r="DU57" s="188"/>
      <c r="DV57" s="55"/>
      <c r="DW57" s="16"/>
      <c r="DX57" s="16"/>
      <c r="DY57" s="54"/>
      <c r="DZ57" s="48"/>
      <c r="EA57" s="48"/>
      <c r="EB57" s="48"/>
      <c r="EC57" s="48"/>
      <c r="ED57" s="48"/>
      <c r="EE57" s="48"/>
      <c r="EF57" s="188"/>
      <c r="EG57" s="55"/>
      <c r="EH57" s="16"/>
      <c r="EI57" s="16"/>
      <c r="EJ57" s="54"/>
      <c r="EK57" s="48"/>
      <c r="EL57" s="48"/>
      <c r="EM57" s="48"/>
      <c r="EN57" s="48"/>
      <c r="EO57" s="48"/>
      <c r="EP57" s="48"/>
      <c r="EQ57" s="188"/>
      <c r="ER57" s="55"/>
      <c r="ES57" s="16"/>
      <c r="ET57" s="16"/>
      <c r="EU57" s="54"/>
      <c r="EV57" s="48"/>
      <c r="EW57" s="48"/>
      <c r="EX57" s="48"/>
      <c r="EY57" s="48"/>
      <c r="EZ57" s="48"/>
      <c r="FA57" s="48"/>
      <c r="FB57" s="188"/>
      <c r="FC57" s="55"/>
      <c r="FD57" s="16"/>
      <c r="FE57" s="16"/>
      <c r="FF57" s="54"/>
      <c r="FG57" s="48"/>
      <c r="FH57" s="48"/>
      <c r="FI57" s="48"/>
      <c r="FJ57" s="48"/>
      <c r="FK57" s="48"/>
      <c r="FL57" s="48"/>
      <c r="FM57" s="188"/>
      <c r="FN57" s="55"/>
      <c r="FO57" s="16"/>
      <c r="FP57" s="16"/>
      <c r="FQ57" s="54"/>
      <c r="FR57" s="48"/>
      <c r="FS57" s="48"/>
      <c r="FT57" s="48"/>
      <c r="FU57" s="48"/>
      <c r="FV57" s="48"/>
      <c r="FW57" s="48"/>
      <c r="FX57" s="188"/>
      <c r="FY57" s="55"/>
      <c r="FZ57" s="16"/>
      <c r="GA57" s="16"/>
      <c r="GB57" s="54"/>
      <c r="GC57" s="48"/>
      <c r="GD57" s="48"/>
      <c r="GE57" s="48"/>
      <c r="GF57" s="48"/>
      <c r="GG57" s="48"/>
      <c r="GH57" s="48"/>
      <c r="GI57" s="188"/>
      <c r="GJ57" s="55"/>
      <c r="GK57" s="16"/>
      <c r="GL57" s="16"/>
      <c r="GM57" s="54"/>
      <c r="GN57" s="48"/>
      <c r="GO57" s="48"/>
      <c r="GP57" s="48"/>
      <c r="GQ57" s="48"/>
      <c r="GR57" s="48"/>
      <c r="GS57" s="48"/>
      <c r="GT57" s="188"/>
      <c r="GU57" s="55"/>
      <c r="GV57" s="16"/>
      <c r="GW57" s="16"/>
      <c r="GX57" s="54"/>
      <c r="GY57" s="48"/>
      <c r="GZ57" s="48"/>
      <c r="HA57" s="48"/>
      <c r="HB57" s="48"/>
      <c r="HC57" s="48"/>
      <c r="HD57" s="48"/>
      <c r="HE57" s="188"/>
      <c r="HF57" s="55"/>
      <c r="HG57" s="16"/>
      <c r="HH57" s="16"/>
      <c r="HI57" s="54"/>
      <c r="HJ57" s="48"/>
      <c r="HK57" s="48"/>
      <c r="HL57" s="48"/>
      <c r="HM57" s="48"/>
      <c r="HN57" s="48"/>
      <c r="HO57" s="48"/>
      <c r="HP57" s="188"/>
      <c r="HQ57" s="55"/>
      <c r="HR57" s="16"/>
      <c r="HS57" s="16"/>
    </row>
    <row r="58" spans="1:227" x14ac:dyDescent="0.3">
      <c r="A58" s="57"/>
      <c r="B58" s="140"/>
      <c r="C58" s="58"/>
      <c r="D58" s="58"/>
      <c r="E58" s="188"/>
      <c r="F58" s="188"/>
      <c r="G58" s="16"/>
      <c r="H58" s="54"/>
      <c r="I58" s="48"/>
      <c r="J58" s="48"/>
      <c r="K58" s="48"/>
      <c r="L58" s="48"/>
      <c r="M58" s="48"/>
      <c r="N58" s="48"/>
      <c r="O58" s="188"/>
      <c r="P58" s="55"/>
      <c r="Q58" s="16"/>
      <c r="R58" s="16"/>
      <c r="S58" s="54"/>
      <c r="T58" s="48"/>
      <c r="U58" s="48"/>
      <c r="V58" s="48"/>
      <c r="W58" s="48"/>
      <c r="X58" s="48"/>
      <c r="Y58" s="48"/>
      <c r="Z58" s="188"/>
      <c r="AA58" s="55"/>
      <c r="AB58" s="16"/>
      <c r="AC58" s="16"/>
      <c r="AD58" s="54"/>
      <c r="AE58" s="48"/>
      <c r="AF58" s="48"/>
      <c r="AG58" s="48"/>
      <c r="AH58" s="48"/>
      <c r="AI58" s="48"/>
      <c r="AJ58" s="48"/>
      <c r="AK58" s="188"/>
      <c r="AL58" s="55"/>
      <c r="AM58" s="16"/>
      <c r="AN58" s="16"/>
      <c r="AO58" s="54"/>
      <c r="AP58" s="48"/>
      <c r="AQ58" s="48"/>
      <c r="AR58" s="48"/>
      <c r="AS58" s="48"/>
      <c r="AT58" s="48"/>
      <c r="AU58" s="48"/>
      <c r="AV58" s="188"/>
      <c r="AW58" s="55"/>
      <c r="AX58" s="16"/>
      <c r="AY58" s="16"/>
      <c r="AZ58" s="54"/>
      <c r="BA58" s="48"/>
      <c r="BB58" s="48"/>
      <c r="BC58" s="48"/>
      <c r="BD58" s="48"/>
      <c r="BE58" s="48"/>
      <c r="BF58" s="48"/>
      <c r="BG58" s="188"/>
      <c r="BH58" s="55"/>
      <c r="BI58" s="16"/>
      <c r="BJ58" s="16"/>
      <c r="BK58" s="54"/>
      <c r="BL58" s="48"/>
      <c r="BM58" s="48"/>
      <c r="BN58" s="48"/>
      <c r="BO58" s="48"/>
      <c r="BP58" s="48"/>
      <c r="BQ58" s="48"/>
      <c r="BR58" s="188"/>
      <c r="BS58" s="55"/>
      <c r="BT58" s="16"/>
      <c r="BU58" s="16"/>
      <c r="BV58" s="54"/>
      <c r="BW58" s="48"/>
      <c r="BX58" s="48"/>
      <c r="BY58" s="48"/>
      <c r="BZ58" s="48"/>
      <c r="CA58" s="48"/>
      <c r="CB58" s="48"/>
      <c r="CC58" s="188"/>
      <c r="CD58" s="55"/>
      <c r="CE58" s="16"/>
      <c r="CF58" s="16"/>
      <c r="CG58" s="54"/>
      <c r="CH58" s="48"/>
      <c r="CI58" s="48"/>
      <c r="CJ58" s="48"/>
      <c r="CK58" s="48"/>
      <c r="CL58" s="48"/>
      <c r="CM58" s="48"/>
      <c r="CN58" s="188"/>
      <c r="CO58" s="55"/>
      <c r="CP58" s="16"/>
      <c r="CQ58" s="16"/>
      <c r="CR58" s="54"/>
      <c r="CS58" s="48"/>
      <c r="CT58" s="48"/>
      <c r="CU58" s="48"/>
      <c r="CV58" s="48"/>
      <c r="CW58" s="48"/>
      <c r="CX58" s="48"/>
      <c r="CY58" s="188"/>
      <c r="CZ58" s="55"/>
      <c r="DA58" s="16"/>
      <c r="DB58" s="16"/>
      <c r="DC58" s="54"/>
      <c r="DD58" s="48"/>
      <c r="DE58" s="48"/>
      <c r="DF58" s="48"/>
      <c r="DG58" s="48"/>
      <c r="DH58" s="48"/>
      <c r="DI58" s="48"/>
      <c r="DJ58" s="188"/>
      <c r="DK58" s="55"/>
      <c r="DL58" s="16"/>
      <c r="DM58" s="16"/>
      <c r="DN58" s="54"/>
      <c r="DO58" s="48"/>
      <c r="DP58" s="48"/>
      <c r="DQ58" s="48"/>
      <c r="DR58" s="48"/>
      <c r="DS58" s="48"/>
      <c r="DT58" s="48"/>
      <c r="DU58" s="188"/>
      <c r="DV58" s="55"/>
      <c r="DW58" s="16"/>
      <c r="DX58" s="16"/>
      <c r="DY58" s="54"/>
      <c r="DZ58" s="48"/>
      <c r="EA58" s="48"/>
      <c r="EB58" s="48"/>
      <c r="EC58" s="48"/>
      <c r="ED58" s="48"/>
      <c r="EE58" s="48"/>
      <c r="EF58" s="188"/>
      <c r="EG58" s="55"/>
      <c r="EH58" s="16"/>
      <c r="EI58" s="16"/>
      <c r="EJ58" s="54"/>
      <c r="EK58" s="48"/>
      <c r="EL58" s="48"/>
      <c r="EM58" s="48"/>
      <c r="EN58" s="48"/>
      <c r="EO58" s="48"/>
      <c r="EP58" s="48"/>
      <c r="EQ58" s="188"/>
      <c r="ER58" s="55"/>
      <c r="ES58" s="16"/>
      <c r="ET58" s="16"/>
      <c r="EU58" s="54"/>
      <c r="EV58" s="48"/>
      <c r="EW58" s="48"/>
      <c r="EX58" s="48"/>
      <c r="EY58" s="48"/>
      <c r="EZ58" s="48"/>
      <c r="FA58" s="48"/>
      <c r="FB58" s="188"/>
      <c r="FC58" s="55"/>
      <c r="FD58" s="16"/>
      <c r="FE58" s="16"/>
      <c r="FF58" s="54"/>
      <c r="FG58" s="48"/>
      <c r="FH58" s="48"/>
      <c r="FI58" s="48"/>
      <c r="FJ58" s="48"/>
      <c r="FK58" s="48"/>
      <c r="FL58" s="48"/>
      <c r="FM58" s="188"/>
      <c r="FN58" s="55"/>
      <c r="FO58" s="16"/>
      <c r="FP58" s="16"/>
      <c r="FQ58" s="54"/>
      <c r="FR58" s="48"/>
      <c r="FS58" s="48"/>
      <c r="FT58" s="48"/>
      <c r="FU58" s="48"/>
      <c r="FV58" s="48"/>
      <c r="FW58" s="48"/>
      <c r="FX58" s="188"/>
      <c r="FY58" s="55"/>
      <c r="FZ58" s="16"/>
      <c r="GA58" s="16"/>
      <c r="GB58" s="54"/>
      <c r="GC58" s="48"/>
      <c r="GD58" s="48"/>
      <c r="GE58" s="48"/>
      <c r="GF58" s="48"/>
      <c r="GG58" s="48"/>
      <c r="GH58" s="48"/>
      <c r="GI58" s="188"/>
      <c r="GJ58" s="55"/>
      <c r="GK58" s="16"/>
      <c r="GL58" s="16"/>
      <c r="GM58" s="54"/>
      <c r="GN58" s="48"/>
      <c r="GO58" s="48"/>
      <c r="GP58" s="48"/>
      <c r="GQ58" s="48"/>
      <c r="GR58" s="48"/>
      <c r="GS58" s="48"/>
      <c r="GT58" s="188"/>
      <c r="GU58" s="55"/>
      <c r="GV58" s="16"/>
      <c r="GW58" s="16"/>
      <c r="GX58" s="54"/>
      <c r="GY58" s="48"/>
      <c r="GZ58" s="48"/>
      <c r="HA58" s="48"/>
      <c r="HB58" s="48"/>
      <c r="HC58" s="48"/>
      <c r="HD58" s="48"/>
      <c r="HE58" s="188"/>
      <c r="HF58" s="55"/>
      <c r="HG58" s="16"/>
      <c r="HH58" s="16"/>
      <c r="HI58" s="54"/>
      <c r="HJ58" s="48"/>
      <c r="HK58" s="48"/>
      <c r="HL58" s="48"/>
      <c r="HM58" s="48"/>
      <c r="HN58" s="48"/>
      <c r="HO58" s="48"/>
      <c r="HP58" s="188"/>
      <c r="HQ58" s="55"/>
      <c r="HR58" s="16"/>
      <c r="HS58" s="16"/>
    </row>
    <row r="59" spans="1:227" x14ac:dyDescent="0.3">
      <c r="A59" s="57"/>
      <c r="B59" s="140"/>
      <c r="C59" s="58"/>
      <c r="D59" s="58"/>
      <c r="E59" s="188"/>
      <c r="F59" s="188"/>
      <c r="G59" s="16"/>
      <c r="H59" s="54"/>
      <c r="I59" s="48"/>
      <c r="J59" s="48"/>
      <c r="K59" s="48"/>
      <c r="L59" s="48"/>
      <c r="M59" s="48"/>
      <c r="N59" s="48"/>
      <c r="O59" s="188"/>
      <c r="P59" s="55"/>
      <c r="Q59" s="16"/>
      <c r="R59" s="16"/>
      <c r="S59" s="54"/>
      <c r="T59" s="48"/>
      <c r="U59" s="48"/>
      <c r="V59" s="48"/>
      <c r="W59" s="48"/>
      <c r="X59" s="48"/>
      <c r="Y59" s="48"/>
      <c r="Z59" s="188"/>
      <c r="AA59" s="55"/>
      <c r="AB59" s="16"/>
      <c r="AC59" s="16"/>
      <c r="AD59" s="54"/>
      <c r="AE59" s="48"/>
      <c r="AF59" s="48"/>
      <c r="AG59" s="48"/>
      <c r="AH59" s="48"/>
      <c r="AI59" s="48"/>
      <c r="AJ59" s="48"/>
      <c r="AK59" s="188"/>
      <c r="AL59" s="55"/>
      <c r="AM59" s="16"/>
      <c r="AN59" s="16"/>
      <c r="AO59" s="54"/>
      <c r="AP59" s="48"/>
      <c r="AQ59" s="48"/>
      <c r="AR59" s="48"/>
      <c r="AS59" s="48"/>
      <c r="AT59" s="48"/>
      <c r="AU59" s="48"/>
      <c r="AV59" s="188"/>
      <c r="AW59" s="55"/>
      <c r="AX59" s="16"/>
      <c r="AY59" s="16"/>
      <c r="AZ59" s="54"/>
      <c r="BA59" s="48"/>
      <c r="BB59" s="48"/>
      <c r="BC59" s="48"/>
      <c r="BD59" s="48"/>
      <c r="BE59" s="48"/>
      <c r="BF59" s="48"/>
      <c r="BG59" s="188"/>
      <c r="BH59" s="55"/>
      <c r="BI59" s="16"/>
      <c r="BJ59" s="16"/>
      <c r="BK59" s="54"/>
      <c r="BL59" s="48"/>
      <c r="BM59" s="48"/>
      <c r="BN59" s="48"/>
      <c r="BO59" s="48"/>
      <c r="BP59" s="48"/>
      <c r="BQ59" s="48"/>
      <c r="BR59" s="188"/>
      <c r="BS59" s="55"/>
      <c r="BT59" s="16"/>
      <c r="BU59" s="16"/>
      <c r="BV59" s="54"/>
      <c r="BW59" s="48"/>
      <c r="BX59" s="48"/>
      <c r="BY59" s="48"/>
      <c r="BZ59" s="48"/>
      <c r="CA59" s="48"/>
      <c r="CB59" s="48"/>
      <c r="CC59" s="188"/>
      <c r="CD59" s="55"/>
      <c r="CE59" s="16"/>
      <c r="CF59" s="16"/>
      <c r="CG59" s="54"/>
      <c r="CH59" s="48"/>
      <c r="CI59" s="48"/>
      <c r="CJ59" s="48"/>
      <c r="CK59" s="48"/>
      <c r="CL59" s="48"/>
      <c r="CM59" s="48"/>
      <c r="CN59" s="188"/>
      <c r="CO59" s="55"/>
      <c r="CP59" s="16"/>
      <c r="CQ59" s="16"/>
      <c r="CR59" s="54"/>
      <c r="CS59" s="48"/>
      <c r="CT59" s="48"/>
      <c r="CU59" s="48"/>
      <c r="CV59" s="48"/>
      <c r="CW59" s="48"/>
      <c r="CX59" s="48"/>
      <c r="CY59" s="188"/>
      <c r="CZ59" s="55"/>
      <c r="DA59" s="16"/>
      <c r="DB59" s="16"/>
      <c r="DC59" s="54"/>
      <c r="DD59" s="48"/>
      <c r="DE59" s="48"/>
      <c r="DF59" s="48"/>
      <c r="DG59" s="48"/>
      <c r="DH59" s="48"/>
      <c r="DI59" s="48"/>
      <c r="DJ59" s="188"/>
      <c r="DK59" s="55"/>
      <c r="DL59" s="16"/>
      <c r="DM59" s="16"/>
      <c r="DN59" s="54"/>
      <c r="DO59" s="48"/>
      <c r="DP59" s="48"/>
      <c r="DQ59" s="48"/>
      <c r="DR59" s="48"/>
      <c r="DS59" s="48"/>
      <c r="DT59" s="48"/>
      <c r="DU59" s="188"/>
      <c r="DV59" s="55"/>
      <c r="DW59" s="16"/>
      <c r="DX59" s="16"/>
      <c r="DY59" s="54"/>
      <c r="DZ59" s="48"/>
      <c r="EA59" s="48"/>
      <c r="EB59" s="48"/>
      <c r="EC59" s="48"/>
      <c r="ED59" s="48"/>
      <c r="EE59" s="48"/>
      <c r="EF59" s="188"/>
      <c r="EG59" s="55"/>
      <c r="EH59" s="16"/>
      <c r="EI59" s="16"/>
      <c r="EJ59" s="54"/>
      <c r="EK59" s="48"/>
      <c r="EL59" s="48"/>
      <c r="EM59" s="48"/>
      <c r="EN59" s="48"/>
      <c r="EO59" s="48"/>
      <c r="EP59" s="48"/>
      <c r="EQ59" s="188"/>
      <c r="ER59" s="55"/>
      <c r="ES59" s="16"/>
      <c r="ET59" s="16"/>
      <c r="EU59" s="54"/>
      <c r="EV59" s="48"/>
      <c r="EW59" s="48"/>
      <c r="EX59" s="48"/>
      <c r="EY59" s="48"/>
      <c r="EZ59" s="48"/>
      <c r="FA59" s="48"/>
      <c r="FB59" s="188"/>
      <c r="FC59" s="55"/>
      <c r="FD59" s="16"/>
      <c r="FE59" s="16"/>
      <c r="FF59" s="54"/>
      <c r="FG59" s="48"/>
      <c r="FH59" s="48"/>
      <c r="FI59" s="48"/>
      <c r="FJ59" s="48"/>
      <c r="FK59" s="48"/>
      <c r="FL59" s="48"/>
      <c r="FM59" s="188"/>
      <c r="FN59" s="55"/>
      <c r="FO59" s="16"/>
      <c r="FP59" s="16"/>
      <c r="FQ59" s="54"/>
      <c r="FR59" s="48"/>
      <c r="FS59" s="48"/>
      <c r="FT59" s="48"/>
      <c r="FU59" s="48"/>
      <c r="FV59" s="48"/>
      <c r="FW59" s="48"/>
      <c r="FX59" s="188"/>
      <c r="FY59" s="55"/>
      <c r="FZ59" s="16"/>
      <c r="GA59" s="16"/>
      <c r="GB59" s="54"/>
      <c r="GC59" s="48"/>
      <c r="GD59" s="48"/>
      <c r="GE59" s="48"/>
      <c r="GF59" s="48"/>
      <c r="GG59" s="48"/>
      <c r="GH59" s="48"/>
      <c r="GI59" s="188"/>
      <c r="GJ59" s="55"/>
      <c r="GK59" s="16"/>
      <c r="GL59" s="16"/>
      <c r="GM59" s="54"/>
      <c r="GN59" s="48"/>
      <c r="GO59" s="48"/>
      <c r="GP59" s="48"/>
      <c r="GQ59" s="48"/>
      <c r="GR59" s="48"/>
      <c r="GS59" s="48"/>
      <c r="GT59" s="188"/>
      <c r="GU59" s="55"/>
      <c r="GV59" s="16"/>
      <c r="GW59" s="16"/>
      <c r="GX59" s="54"/>
      <c r="GY59" s="48"/>
      <c r="GZ59" s="48"/>
      <c r="HA59" s="48"/>
      <c r="HB59" s="48"/>
      <c r="HC59" s="48"/>
      <c r="HD59" s="48"/>
      <c r="HE59" s="188"/>
      <c r="HF59" s="55"/>
      <c r="HG59" s="16"/>
      <c r="HH59" s="16"/>
      <c r="HI59" s="54"/>
      <c r="HJ59" s="48"/>
      <c r="HK59" s="48"/>
      <c r="HL59" s="48"/>
      <c r="HM59" s="48"/>
      <c r="HN59" s="48"/>
      <c r="HO59" s="48"/>
      <c r="HP59" s="188"/>
      <c r="HQ59" s="55"/>
      <c r="HR59" s="16"/>
      <c r="HS59" s="16"/>
    </row>
    <row r="60" spans="1:227" x14ac:dyDescent="0.3">
      <c r="A60" s="57"/>
      <c r="B60" s="140"/>
      <c r="C60" s="58"/>
      <c r="D60" s="58"/>
      <c r="E60" s="188"/>
      <c r="F60" s="188"/>
      <c r="G60" s="16"/>
      <c r="H60" s="54"/>
      <c r="I60" s="48"/>
      <c r="J60" s="48"/>
      <c r="K60" s="48"/>
      <c r="L60" s="48"/>
      <c r="M60" s="48"/>
      <c r="N60" s="48"/>
      <c r="O60" s="188"/>
      <c r="P60" s="55"/>
      <c r="Q60" s="16"/>
      <c r="R60" s="16"/>
      <c r="S60" s="54"/>
      <c r="T60" s="48"/>
      <c r="U60" s="48"/>
      <c r="V60" s="48"/>
      <c r="W60" s="48"/>
      <c r="X60" s="48"/>
      <c r="Y60" s="48"/>
      <c r="Z60" s="188"/>
      <c r="AA60" s="55"/>
      <c r="AB60" s="16"/>
      <c r="AC60" s="16"/>
      <c r="AD60" s="54"/>
      <c r="AE60" s="48"/>
      <c r="AF60" s="48"/>
      <c r="AG60" s="48"/>
      <c r="AH60" s="48"/>
      <c r="AI60" s="48"/>
      <c r="AJ60" s="48"/>
      <c r="AK60" s="188"/>
      <c r="AL60" s="55"/>
      <c r="AM60" s="16"/>
      <c r="AN60" s="16"/>
      <c r="AO60" s="54"/>
      <c r="AP60" s="48"/>
      <c r="AQ60" s="48"/>
      <c r="AR60" s="48"/>
      <c r="AS60" s="48"/>
      <c r="AT60" s="48"/>
      <c r="AU60" s="48"/>
      <c r="AV60" s="188"/>
      <c r="AW60" s="55"/>
      <c r="AX60" s="16"/>
      <c r="AY60" s="16"/>
      <c r="AZ60" s="54"/>
      <c r="BA60" s="48"/>
      <c r="BB60" s="48"/>
      <c r="BC60" s="48"/>
      <c r="BD60" s="48"/>
      <c r="BE60" s="48"/>
      <c r="BF60" s="48"/>
      <c r="BG60" s="188"/>
      <c r="BH60" s="55"/>
      <c r="BI60" s="16"/>
      <c r="BJ60" s="16"/>
      <c r="BK60" s="54"/>
      <c r="BL60" s="48"/>
      <c r="BM60" s="48"/>
      <c r="BN60" s="48"/>
      <c r="BO60" s="48"/>
      <c r="BP60" s="48"/>
      <c r="BQ60" s="48"/>
      <c r="BR60" s="188"/>
      <c r="BS60" s="55"/>
      <c r="BT60" s="16"/>
      <c r="BU60" s="16"/>
      <c r="BV60" s="54"/>
      <c r="BW60" s="48"/>
      <c r="BX60" s="48"/>
      <c r="BY60" s="48"/>
      <c r="BZ60" s="48"/>
      <c r="CA60" s="48"/>
      <c r="CB60" s="48"/>
      <c r="CC60" s="188"/>
      <c r="CD60" s="55"/>
      <c r="CE60" s="16"/>
      <c r="CF60" s="16"/>
      <c r="CG60" s="54"/>
      <c r="CH60" s="48"/>
      <c r="CI60" s="48"/>
      <c r="CJ60" s="48"/>
      <c r="CK60" s="48"/>
      <c r="CL60" s="48"/>
      <c r="CM60" s="48"/>
      <c r="CN60" s="188"/>
      <c r="CO60" s="55"/>
      <c r="CP60" s="16"/>
      <c r="CQ60" s="16"/>
      <c r="CR60" s="54"/>
      <c r="CS60" s="48"/>
      <c r="CT60" s="48"/>
      <c r="CU60" s="48"/>
      <c r="CV60" s="48"/>
      <c r="CW60" s="48"/>
      <c r="CX60" s="48"/>
      <c r="CY60" s="188"/>
      <c r="CZ60" s="55"/>
      <c r="DA60" s="16"/>
      <c r="DB60" s="16"/>
      <c r="DC60" s="54"/>
      <c r="DD60" s="48"/>
      <c r="DE60" s="48"/>
      <c r="DF60" s="48"/>
      <c r="DG60" s="48"/>
      <c r="DH60" s="48"/>
      <c r="DI60" s="48"/>
      <c r="DJ60" s="188"/>
      <c r="DK60" s="55"/>
      <c r="DL60" s="16"/>
      <c r="DM60" s="16"/>
      <c r="DN60" s="54"/>
      <c r="DO60" s="48"/>
      <c r="DP60" s="48"/>
      <c r="DQ60" s="48"/>
      <c r="DR60" s="48"/>
      <c r="DS60" s="48"/>
      <c r="DT60" s="48"/>
      <c r="DU60" s="188"/>
      <c r="DV60" s="55"/>
      <c r="DW60" s="16"/>
      <c r="DX60" s="16"/>
      <c r="DY60" s="54"/>
      <c r="DZ60" s="48"/>
      <c r="EA60" s="48"/>
      <c r="EB60" s="48"/>
      <c r="EC60" s="48"/>
      <c r="ED60" s="48"/>
      <c r="EE60" s="48"/>
      <c r="EF60" s="188"/>
      <c r="EG60" s="55"/>
      <c r="EH60" s="16"/>
      <c r="EI60" s="16"/>
      <c r="EJ60" s="54"/>
      <c r="EK60" s="48"/>
      <c r="EL60" s="48"/>
      <c r="EM60" s="48"/>
      <c r="EN60" s="48"/>
      <c r="EO60" s="48"/>
      <c r="EP60" s="48"/>
      <c r="EQ60" s="188"/>
      <c r="ER60" s="55"/>
      <c r="ES60" s="16"/>
      <c r="ET60" s="16"/>
      <c r="EU60" s="54"/>
      <c r="EV60" s="48"/>
      <c r="EW60" s="48"/>
      <c r="EX60" s="48"/>
      <c r="EY60" s="48"/>
      <c r="EZ60" s="48"/>
      <c r="FA60" s="48"/>
      <c r="FB60" s="188"/>
      <c r="FC60" s="55"/>
      <c r="FD60" s="16"/>
      <c r="FE60" s="16"/>
      <c r="FF60" s="54"/>
      <c r="FG60" s="48"/>
      <c r="FH60" s="48"/>
      <c r="FI60" s="48"/>
      <c r="FJ60" s="48"/>
      <c r="FK60" s="48"/>
      <c r="FL60" s="48"/>
      <c r="FM60" s="188"/>
      <c r="FN60" s="55"/>
      <c r="FO60" s="16"/>
      <c r="FP60" s="16"/>
      <c r="FQ60" s="54"/>
      <c r="FR60" s="48"/>
      <c r="FS60" s="48"/>
      <c r="FT60" s="48"/>
      <c r="FU60" s="48"/>
      <c r="FV60" s="48"/>
      <c r="FW60" s="48"/>
      <c r="FX60" s="188"/>
      <c r="FY60" s="55"/>
      <c r="FZ60" s="16"/>
      <c r="GA60" s="16"/>
      <c r="GB60" s="54"/>
      <c r="GC60" s="48"/>
      <c r="GD60" s="48"/>
      <c r="GE60" s="48"/>
      <c r="GF60" s="48"/>
      <c r="GG60" s="48"/>
      <c r="GH60" s="48"/>
      <c r="GI60" s="188"/>
      <c r="GJ60" s="55"/>
      <c r="GK60" s="16"/>
      <c r="GL60" s="16"/>
      <c r="GM60" s="54"/>
      <c r="GN60" s="48"/>
      <c r="GO60" s="48"/>
      <c r="GP60" s="48"/>
      <c r="GQ60" s="48"/>
      <c r="GR60" s="48"/>
      <c r="GS60" s="48"/>
      <c r="GT60" s="188"/>
      <c r="GU60" s="55"/>
      <c r="GV60" s="16"/>
      <c r="GW60" s="16"/>
      <c r="GX60" s="54"/>
      <c r="GY60" s="48"/>
      <c r="GZ60" s="48"/>
      <c r="HA60" s="48"/>
      <c r="HB60" s="48"/>
      <c r="HC60" s="48"/>
      <c r="HD60" s="48"/>
      <c r="HE60" s="188"/>
      <c r="HF60" s="55"/>
      <c r="HG60" s="16"/>
      <c r="HH60" s="16"/>
      <c r="HI60" s="54"/>
      <c r="HJ60" s="48"/>
      <c r="HK60" s="48"/>
      <c r="HL60" s="48"/>
      <c r="HM60" s="48"/>
      <c r="HN60" s="48"/>
      <c r="HO60" s="48"/>
      <c r="HP60" s="188"/>
      <c r="HQ60" s="55"/>
      <c r="HR60" s="16"/>
      <c r="HS60" s="16"/>
    </row>
    <row r="61" spans="1:227" x14ac:dyDescent="0.3">
      <c r="A61" s="57"/>
      <c r="B61" s="140"/>
      <c r="C61" s="58"/>
      <c r="D61" s="58"/>
      <c r="E61" s="188"/>
      <c r="F61" s="188"/>
      <c r="G61" s="16"/>
      <c r="H61" s="54"/>
      <c r="I61" s="48"/>
      <c r="J61" s="48"/>
      <c r="K61" s="48"/>
      <c r="L61" s="48"/>
      <c r="M61" s="48"/>
      <c r="N61" s="48"/>
      <c r="O61" s="188"/>
      <c r="P61" s="55"/>
      <c r="Q61" s="16"/>
      <c r="R61" s="16"/>
      <c r="S61" s="54"/>
      <c r="T61" s="48"/>
      <c r="U61" s="48"/>
      <c r="V61" s="48"/>
      <c r="W61" s="48"/>
      <c r="X61" s="48"/>
      <c r="Y61" s="48"/>
      <c r="Z61" s="188"/>
      <c r="AA61" s="55"/>
      <c r="AB61" s="16"/>
      <c r="AC61" s="16"/>
      <c r="AD61" s="54"/>
      <c r="AE61" s="48"/>
      <c r="AF61" s="48"/>
      <c r="AG61" s="48"/>
      <c r="AH61" s="48"/>
      <c r="AI61" s="48"/>
      <c r="AJ61" s="48"/>
      <c r="AK61" s="188"/>
      <c r="AL61" s="55"/>
      <c r="AM61" s="16"/>
      <c r="AN61" s="16"/>
      <c r="AO61" s="54"/>
      <c r="AP61" s="48"/>
      <c r="AQ61" s="48"/>
      <c r="AR61" s="48"/>
      <c r="AS61" s="48"/>
      <c r="AT61" s="48"/>
      <c r="AU61" s="48"/>
      <c r="AV61" s="188"/>
      <c r="AW61" s="55"/>
      <c r="AX61" s="16"/>
      <c r="AY61" s="16"/>
      <c r="AZ61" s="54"/>
      <c r="BA61" s="48"/>
      <c r="BB61" s="48"/>
      <c r="BC61" s="48"/>
      <c r="BD61" s="48"/>
      <c r="BE61" s="48"/>
      <c r="BF61" s="48"/>
      <c r="BG61" s="188"/>
      <c r="BH61" s="55"/>
      <c r="BI61" s="16"/>
      <c r="BJ61" s="16"/>
      <c r="BK61" s="54"/>
      <c r="BL61" s="48"/>
      <c r="BM61" s="48"/>
      <c r="BN61" s="48"/>
      <c r="BO61" s="48"/>
      <c r="BP61" s="48"/>
      <c r="BQ61" s="48"/>
      <c r="BR61" s="188"/>
      <c r="BS61" s="55"/>
      <c r="BT61" s="16"/>
      <c r="BU61" s="16"/>
      <c r="BV61" s="54"/>
      <c r="BW61" s="48"/>
      <c r="BX61" s="48"/>
      <c r="BY61" s="48"/>
      <c r="BZ61" s="48"/>
      <c r="CA61" s="48"/>
      <c r="CB61" s="48"/>
      <c r="CC61" s="188"/>
      <c r="CD61" s="55"/>
      <c r="CE61" s="16"/>
      <c r="CF61" s="16"/>
      <c r="CG61" s="54"/>
      <c r="CH61" s="48"/>
      <c r="CI61" s="48"/>
      <c r="CJ61" s="48"/>
      <c r="CK61" s="48"/>
      <c r="CL61" s="48"/>
      <c r="CM61" s="48"/>
      <c r="CN61" s="188"/>
      <c r="CO61" s="55"/>
      <c r="CP61" s="16"/>
      <c r="CQ61" s="16"/>
      <c r="CR61" s="54"/>
      <c r="CS61" s="48"/>
      <c r="CT61" s="48"/>
      <c r="CU61" s="48"/>
      <c r="CV61" s="48"/>
      <c r="CW61" s="48"/>
      <c r="CX61" s="48"/>
      <c r="CY61" s="188"/>
      <c r="CZ61" s="55"/>
      <c r="DA61" s="16"/>
      <c r="DB61" s="16"/>
      <c r="DC61" s="54"/>
      <c r="DD61" s="48"/>
      <c r="DE61" s="48"/>
      <c r="DF61" s="48"/>
      <c r="DG61" s="48"/>
      <c r="DH61" s="48"/>
      <c r="DI61" s="48"/>
      <c r="DJ61" s="188"/>
      <c r="DK61" s="55"/>
      <c r="DL61" s="16"/>
      <c r="DM61" s="16"/>
      <c r="DN61" s="54"/>
      <c r="DO61" s="48"/>
      <c r="DP61" s="48"/>
      <c r="DQ61" s="48"/>
      <c r="DR61" s="48"/>
      <c r="DS61" s="48"/>
      <c r="DT61" s="48"/>
      <c r="DU61" s="188"/>
      <c r="DV61" s="55"/>
      <c r="DW61" s="16"/>
      <c r="DX61" s="16"/>
      <c r="DY61" s="54"/>
      <c r="DZ61" s="48"/>
      <c r="EA61" s="48"/>
      <c r="EB61" s="48"/>
      <c r="EC61" s="48"/>
      <c r="ED61" s="48"/>
      <c r="EE61" s="48"/>
      <c r="EF61" s="188"/>
      <c r="EG61" s="55"/>
      <c r="EH61" s="16"/>
      <c r="EI61" s="16"/>
      <c r="EJ61" s="54"/>
      <c r="EK61" s="48"/>
      <c r="EL61" s="48"/>
      <c r="EM61" s="48"/>
      <c r="EN61" s="48"/>
      <c r="EO61" s="48"/>
      <c r="EP61" s="48"/>
      <c r="EQ61" s="188"/>
      <c r="ER61" s="55"/>
      <c r="ES61" s="16"/>
      <c r="ET61" s="16"/>
      <c r="EU61" s="54"/>
      <c r="EV61" s="48"/>
      <c r="EW61" s="48"/>
      <c r="EX61" s="48"/>
      <c r="EY61" s="48"/>
      <c r="EZ61" s="48"/>
      <c r="FA61" s="48"/>
      <c r="FB61" s="188"/>
      <c r="FC61" s="55"/>
      <c r="FD61" s="16"/>
      <c r="FE61" s="16"/>
      <c r="FF61" s="54"/>
      <c r="FG61" s="48"/>
      <c r="FH61" s="48"/>
      <c r="FI61" s="48"/>
      <c r="FJ61" s="48"/>
      <c r="FK61" s="48"/>
      <c r="FL61" s="48"/>
      <c r="FM61" s="188"/>
      <c r="FN61" s="55"/>
      <c r="FO61" s="16"/>
      <c r="FP61" s="16"/>
      <c r="FQ61" s="54"/>
      <c r="FR61" s="48"/>
      <c r="FS61" s="48"/>
      <c r="FT61" s="48"/>
      <c r="FU61" s="48"/>
      <c r="FV61" s="48"/>
      <c r="FW61" s="48"/>
      <c r="FX61" s="188"/>
      <c r="FY61" s="55"/>
      <c r="FZ61" s="16"/>
      <c r="GA61" s="16"/>
      <c r="GB61" s="54"/>
      <c r="GC61" s="48"/>
      <c r="GD61" s="48"/>
      <c r="GE61" s="48"/>
      <c r="GF61" s="48"/>
      <c r="GG61" s="48"/>
      <c r="GH61" s="48"/>
      <c r="GI61" s="188"/>
      <c r="GJ61" s="55"/>
      <c r="GK61" s="16"/>
      <c r="GL61" s="16"/>
      <c r="GM61" s="54"/>
      <c r="GN61" s="48"/>
      <c r="GO61" s="48"/>
      <c r="GP61" s="48"/>
      <c r="GQ61" s="48"/>
      <c r="GR61" s="48"/>
      <c r="GS61" s="48"/>
      <c r="GT61" s="188"/>
      <c r="GU61" s="55"/>
      <c r="GV61" s="16"/>
      <c r="GW61" s="16"/>
      <c r="GX61" s="54"/>
      <c r="GY61" s="48"/>
      <c r="GZ61" s="48"/>
      <c r="HA61" s="48"/>
      <c r="HB61" s="48"/>
      <c r="HC61" s="48"/>
      <c r="HD61" s="48"/>
      <c r="HE61" s="188"/>
      <c r="HF61" s="55"/>
      <c r="HG61" s="16"/>
      <c r="HH61" s="16"/>
      <c r="HI61" s="54"/>
      <c r="HJ61" s="48"/>
      <c r="HK61" s="48"/>
      <c r="HL61" s="48"/>
      <c r="HM61" s="48"/>
      <c r="HN61" s="48"/>
      <c r="HO61" s="48"/>
      <c r="HP61" s="188"/>
      <c r="HQ61" s="55"/>
      <c r="HR61" s="16"/>
      <c r="HS61" s="16"/>
    </row>
    <row r="62" spans="1:227" x14ac:dyDescent="0.3">
      <c r="A62" s="57"/>
      <c r="B62" s="140"/>
      <c r="C62" s="58"/>
      <c r="D62" s="58"/>
      <c r="E62" s="188"/>
      <c r="F62" s="188"/>
      <c r="G62" s="16"/>
      <c r="H62" s="54"/>
      <c r="I62" s="48"/>
      <c r="J62" s="48"/>
      <c r="K62" s="48"/>
      <c r="L62" s="48"/>
      <c r="M62" s="48"/>
      <c r="N62" s="48"/>
      <c r="O62" s="188"/>
      <c r="P62" s="55"/>
      <c r="Q62" s="16"/>
      <c r="R62" s="16"/>
      <c r="S62" s="54"/>
      <c r="T62" s="48"/>
      <c r="U62" s="48"/>
      <c r="V62" s="48"/>
      <c r="W62" s="48"/>
      <c r="X62" s="48"/>
      <c r="Y62" s="48"/>
      <c r="Z62" s="188"/>
      <c r="AA62" s="55"/>
      <c r="AB62" s="16"/>
      <c r="AC62" s="16"/>
      <c r="AD62" s="54"/>
      <c r="AE62" s="48"/>
      <c r="AF62" s="48"/>
      <c r="AG62" s="48"/>
      <c r="AH62" s="48"/>
      <c r="AI62" s="48"/>
      <c r="AJ62" s="48"/>
      <c r="AK62" s="188"/>
      <c r="AL62" s="55"/>
      <c r="AM62" s="16"/>
      <c r="AN62" s="16"/>
      <c r="AO62" s="54"/>
      <c r="AP62" s="48"/>
      <c r="AQ62" s="48"/>
      <c r="AR62" s="48"/>
      <c r="AS62" s="48"/>
      <c r="AT62" s="48"/>
      <c r="AU62" s="48"/>
      <c r="AV62" s="188"/>
      <c r="AW62" s="55"/>
      <c r="AX62" s="16"/>
      <c r="AY62" s="16"/>
      <c r="AZ62" s="54"/>
      <c r="BA62" s="48"/>
      <c r="BB62" s="48"/>
      <c r="BC62" s="48"/>
      <c r="BD62" s="48"/>
      <c r="BE62" s="48"/>
      <c r="BF62" s="48"/>
      <c r="BG62" s="188"/>
      <c r="BH62" s="55"/>
      <c r="BI62" s="16"/>
      <c r="BJ62" s="16"/>
      <c r="BK62" s="54"/>
      <c r="BL62" s="48"/>
      <c r="BM62" s="48"/>
      <c r="BN62" s="48"/>
      <c r="BO62" s="48"/>
      <c r="BP62" s="48"/>
      <c r="BQ62" s="48"/>
      <c r="BR62" s="188"/>
      <c r="BS62" s="55"/>
      <c r="BT62" s="16"/>
      <c r="BU62" s="16"/>
      <c r="BV62" s="54"/>
      <c r="BW62" s="48"/>
      <c r="BX62" s="48"/>
      <c r="BY62" s="48"/>
      <c r="BZ62" s="48"/>
      <c r="CA62" s="48"/>
      <c r="CB62" s="48"/>
      <c r="CC62" s="188"/>
      <c r="CD62" s="55"/>
      <c r="CE62" s="16"/>
      <c r="CF62" s="16"/>
      <c r="CG62" s="54"/>
      <c r="CH62" s="48"/>
      <c r="CI62" s="48"/>
      <c r="CJ62" s="48"/>
      <c r="CK62" s="48"/>
      <c r="CL62" s="48"/>
      <c r="CM62" s="48"/>
      <c r="CN62" s="188"/>
      <c r="CO62" s="55"/>
      <c r="CP62" s="16"/>
      <c r="CQ62" s="16"/>
      <c r="CR62" s="54"/>
      <c r="CS62" s="48"/>
      <c r="CT62" s="48"/>
      <c r="CU62" s="48"/>
      <c r="CV62" s="48"/>
      <c r="CW62" s="48"/>
      <c r="CX62" s="48"/>
      <c r="CY62" s="188"/>
      <c r="CZ62" s="55"/>
      <c r="DA62" s="16"/>
      <c r="DB62" s="16"/>
      <c r="DC62" s="54"/>
      <c r="DD62" s="48"/>
      <c r="DE62" s="48"/>
      <c r="DF62" s="48"/>
      <c r="DG62" s="48"/>
      <c r="DH62" s="48"/>
      <c r="DI62" s="48"/>
      <c r="DJ62" s="188"/>
      <c r="DK62" s="55"/>
      <c r="DL62" s="16"/>
      <c r="DM62" s="16"/>
      <c r="DN62" s="54"/>
      <c r="DO62" s="48"/>
      <c r="DP62" s="48"/>
      <c r="DQ62" s="48"/>
      <c r="DR62" s="48"/>
      <c r="DS62" s="48"/>
      <c r="DT62" s="48"/>
      <c r="DU62" s="188"/>
      <c r="DV62" s="55"/>
      <c r="DW62" s="16"/>
      <c r="DX62" s="16"/>
      <c r="DY62" s="54"/>
      <c r="DZ62" s="48"/>
      <c r="EA62" s="48"/>
      <c r="EB62" s="48"/>
      <c r="EC62" s="48"/>
      <c r="ED62" s="48"/>
      <c r="EE62" s="48"/>
      <c r="EF62" s="188"/>
      <c r="EG62" s="55"/>
      <c r="EH62" s="16"/>
      <c r="EI62" s="16"/>
      <c r="EJ62" s="54"/>
      <c r="EK62" s="48"/>
      <c r="EL62" s="48"/>
      <c r="EM62" s="48"/>
      <c r="EN62" s="48"/>
      <c r="EO62" s="48"/>
      <c r="EP62" s="48"/>
      <c r="EQ62" s="188"/>
      <c r="ER62" s="55"/>
      <c r="ES62" s="16"/>
      <c r="ET62" s="16"/>
      <c r="EU62" s="54"/>
      <c r="EV62" s="48"/>
      <c r="EW62" s="48"/>
      <c r="EX62" s="48"/>
      <c r="EY62" s="48"/>
      <c r="EZ62" s="48"/>
      <c r="FA62" s="48"/>
      <c r="FB62" s="188"/>
      <c r="FC62" s="55"/>
      <c r="FD62" s="16"/>
      <c r="FE62" s="16"/>
      <c r="FF62" s="54"/>
      <c r="FG62" s="48"/>
      <c r="FH62" s="48"/>
      <c r="FI62" s="48"/>
      <c r="FJ62" s="48"/>
      <c r="FK62" s="48"/>
      <c r="FL62" s="48"/>
      <c r="FM62" s="188"/>
      <c r="FN62" s="55"/>
      <c r="FO62" s="16"/>
      <c r="FP62" s="16"/>
      <c r="FQ62" s="54"/>
      <c r="FR62" s="48"/>
      <c r="FS62" s="48"/>
      <c r="FT62" s="48"/>
      <c r="FU62" s="48"/>
      <c r="FV62" s="48"/>
      <c r="FW62" s="48"/>
      <c r="FX62" s="188"/>
      <c r="FY62" s="55"/>
      <c r="FZ62" s="16"/>
      <c r="GA62" s="16"/>
      <c r="GB62" s="54"/>
      <c r="GC62" s="48"/>
      <c r="GD62" s="48"/>
      <c r="GE62" s="48"/>
      <c r="GF62" s="48"/>
      <c r="GG62" s="48"/>
      <c r="GH62" s="48"/>
      <c r="GI62" s="188"/>
      <c r="GJ62" s="55"/>
      <c r="GK62" s="16"/>
      <c r="GL62" s="16"/>
      <c r="GM62" s="54"/>
      <c r="GN62" s="48"/>
      <c r="GO62" s="48"/>
      <c r="GP62" s="48"/>
      <c r="GQ62" s="48"/>
      <c r="GR62" s="48"/>
      <c r="GS62" s="48"/>
      <c r="GT62" s="188"/>
      <c r="GU62" s="55"/>
      <c r="GV62" s="16"/>
      <c r="GW62" s="16"/>
      <c r="GX62" s="54"/>
      <c r="GY62" s="48"/>
      <c r="GZ62" s="48"/>
      <c r="HA62" s="48"/>
      <c r="HB62" s="48"/>
      <c r="HC62" s="48"/>
      <c r="HD62" s="48"/>
      <c r="HE62" s="188"/>
      <c r="HF62" s="55"/>
      <c r="HG62" s="16"/>
      <c r="HH62" s="16"/>
      <c r="HI62" s="54"/>
      <c r="HJ62" s="48"/>
      <c r="HK62" s="48"/>
      <c r="HL62" s="48"/>
      <c r="HM62" s="48"/>
      <c r="HN62" s="48"/>
      <c r="HO62" s="48"/>
      <c r="HP62" s="188"/>
      <c r="HQ62" s="55"/>
      <c r="HR62" s="16"/>
      <c r="HS62" s="16"/>
    </row>
    <row r="63" spans="1:227" x14ac:dyDescent="0.3">
      <c r="A63" s="57"/>
      <c r="B63" s="140"/>
      <c r="C63" s="58"/>
      <c r="D63" s="58"/>
      <c r="E63" s="188"/>
      <c r="F63" s="188"/>
      <c r="G63" s="16"/>
      <c r="H63" s="54"/>
      <c r="I63" s="48"/>
      <c r="J63" s="48"/>
      <c r="K63" s="48"/>
      <c r="L63" s="48"/>
      <c r="M63" s="48"/>
      <c r="N63" s="48"/>
      <c r="O63" s="188"/>
      <c r="P63" s="55"/>
      <c r="Q63" s="16"/>
      <c r="R63" s="16"/>
      <c r="S63" s="54"/>
      <c r="T63" s="48"/>
      <c r="U63" s="48"/>
      <c r="V63" s="48"/>
      <c r="W63" s="48"/>
      <c r="X63" s="48"/>
      <c r="Y63" s="48"/>
      <c r="Z63" s="188"/>
      <c r="AA63" s="55"/>
      <c r="AB63" s="16"/>
      <c r="AC63" s="16"/>
      <c r="AD63" s="54"/>
      <c r="AE63" s="48"/>
      <c r="AF63" s="48"/>
      <c r="AG63" s="48"/>
      <c r="AH63" s="48"/>
      <c r="AI63" s="48"/>
      <c r="AJ63" s="48"/>
      <c r="AK63" s="188"/>
      <c r="AL63" s="55"/>
      <c r="AM63" s="16"/>
      <c r="AN63" s="16"/>
      <c r="AO63" s="54"/>
      <c r="AP63" s="48"/>
      <c r="AQ63" s="48"/>
      <c r="AR63" s="48"/>
      <c r="AS63" s="48"/>
      <c r="AT63" s="48"/>
      <c r="AU63" s="48"/>
      <c r="AV63" s="188"/>
      <c r="AW63" s="55"/>
      <c r="AX63" s="16"/>
      <c r="AY63" s="16"/>
      <c r="AZ63" s="54"/>
      <c r="BA63" s="48"/>
      <c r="BB63" s="48"/>
      <c r="BC63" s="48"/>
      <c r="BD63" s="48"/>
      <c r="BE63" s="48"/>
      <c r="BF63" s="48"/>
      <c r="BG63" s="188"/>
      <c r="BH63" s="55"/>
      <c r="BI63" s="16"/>
      <c r="BJ63" s="16"/>
      <c r="BK63" s="54"/>
      <c r="BL63" s="48"/>
      <c r="BM63" s="48"/>
      <c r="BN63" s="48"/>
      <c r="BO63" s="48"/>
      <c r="BP63" s="48"/>
      <c r="BQ63" s="48"/>
      <c r="BR63" s="188"/>
      <c r="BS63" s="55"/>
      <c r="BT63" s="16"/>
      <c r="BU63" s="16"/>
      <c r="BV63" s="54"/>
      <c r="BW63" s="48"/>
      <c r="BX63" s="48"/>
      <c r="BY63" s="48"/>
      <c r="BZ63" s="48"/>
      <c r="CA63" s="48"/>
      <c r="CB63" s="48"/>
      <c r="CC63" s="188"/>
      <c r="CD63" s="55"/>
      <c r="CE63" s="16"/>
      <c r="CF63" s="16"/>
      <c r="CG63" s="54"/>
      <c r="CH63" s="48"/>
      <c r="CI63" s="48"/>
      <c r="CJ63" s="48"/>
      <c r="CK63" s="48"/>
      <c r="CL63" s="48"/>
      <c r="CM63" s="48"/>
      <c r="CN63" s="188"/>
      <c r="CO63" s="55"/>
      <c r="CP63" s="16"/>
      <c r="CQ63" s="16"/>
      <c r="CR63" s="54"/>
      <c r="CS63" s="48"/>
      <c r="CT63" s="48"/>
      <c r="CU63" s="48"/>
      <c r="CV63" s="48"/>
      <c r="CW63" s="48"/>
      <c r="CX63" s="48"/>
      <c r="CY63" s="188"/>
      <c r="CZ63" s="55"/>
      <c r="DA63" s="16"/>
      <c r="DB63" s="16"/>
      <c r="DC63" s="54"/>
      <c r="DD63" s="48"/>
      <c r="DE63" s="48"/>
      <c r="DF63" s="48"/>
      <c r="DG63" s="48"/>
      <c r="DH63" s="48"/>
      <c r="DI63" s="48"/>
      <c r="DJ63" s="188"/>
      <c r="DK63" s="55"/>
      <c r="DL63" s="16"/>
      <c r="DM63" s="16"/>
      <c r="DN63" s="54"/>
      <c r="DO63" s="48"/>
      <c r="DP63" s="48"/>
      <c r="DQ63" s="48"/>
      <c r="DR63" s="48"/>
      <c r="DS63" s="48"/>
      <c r="DT63" s="48"/>
      <c r="DU63" s="188"/>
      <c r="DV63" s="55"/>
      <c r="DW63" s="16"/>
      <c r="DX63" s="16"/>
      <c r="DY63" s="54"/>
      <c r="DZ63" s="48"/>
      <c r="EA63" s="48"/>
      <c r="EB63" s="48"/>
      <c r="EC63" s="48"/>
      <c r="ED63" s="48"/>
      <c r="EE63" s="48"/>
      <c r="EF63" s="188"/>
      <c r="EG63" s="55"/>
      <c r="EH63" s="16"/>
      <c r="EI63" s="16"/>
      <c r="EJ63" s="54"/>
      <c r="EK63" s="48"/>
      <c r="EL63" s="48"/>
      <c r="EM63" s="48"/>
      <c r="EN63" s="48"/>
      <c r="EO63" s="48"/>
      <c r="EP63" s="48"/>
      <c r="EQ63" s="188"/>
      <c r="ER63" s="55"/>
      <c r="ES63" s="16"/>
      <c r="ET63" s="16"/>
      <c r="EU63" s="54"/>
      <c r="EV63" s="48"/>
      <c r="EW63" s="48"/>
      <c r="EX63" s="48"/>
      <c r="EY63" s="48"/>
      <c r="EZ63" s="48"/>
      <c r="FA63" s="48"/>
      <c r="FB63" s="188"/>
      <c r="FC63" s="55"/>
      <c r="FD63" s="16"/>
      <c r="FE63" s="16"/>
      <c r="FF63" s="54"/>
      <c r="FG63" s="48"/>
      <c r="FH63" s="48"/>
      <c r="FI63" s="48"/>
      <c r="FJ63" s="48"/>
      <c r="FK63" s="48"/>
      <c r="FL63" s="48"/>
      <c r="FM63" s="188"/>
      <c r="FN63" s="55"/>
      <c r="FO63" s="16"/>
      <c r="FP63" s="16"/>
      <c r="FQ63" s="54"/>
      <c r="FR63" s="48"/>
      <c r="FS63" s="48"/>
      <c r="FT63" s="48"/>
      <c r="FU63" s="48"/>
      <c r="FV63" s="48"/>
      <c r="FW63" s="48"/>
      <c r="FX63" s="188"/>
      <c r="FY63" s="55"/>
      <c r="FZ63" s="16"/>
      <c r="GA63" s="16"/>
      <c r="GB63" s="54"/>
      <c r="GC63" s="48"/>
      <c r="GD63" s="48"/>
      <c r="GE63" s="48"/>
      <c r="GF63" s="48"/>
      <c r="GG63" s="48"/>
      <c r="GH63" s="48"/>
      <c r="GI63" s="188"/>
      <c r="GJ63" s="55"/>
      <c r="GK63" s="16"/>
      <c r="GL63" s="16"/>
      <c r="GM63" s="54"/>
      <c r="GN63" s="48"/>
      <c r="GO63" s="48"/>
      <c r="GP63" s="48"/>
      <c r="GQ63" s="48"/>
      <c r="GR63" s="48"/>
      <c r="GS63" s="48"/>
      <c r="GT63" s="188"/>
      <c r="GU63" s="55"/>
      <c r="GV63" s="16"/>
      <c r="GW63" s="16"/>
      <c r="GX63" s="54"/>
      <c r="GY63" s="48"/>
      <c r="GZ63" s="48"/>
      <c r="HA63" s="48"/>
      <c r="HB63" s="48"/>
      <c r="HC63" s="48"/>
      <c r="HD63" s="48"/>
      <c r="HE63" s="188"/>
      <c r="HF63" s="55"/>
      <c r="HG63" s="16"/>
      <c r="HH63" s="16"/>
      <c r="HI63" s="54"/>
      <c r="HJ63" s="48"/>
      <c r="HK63" s="48"/>
      <c r="HL63" s="48"/>
      <c r="HM63" s="48"/>
      <c r="HN63" s="48"/>
      <c r="HO63" s="48"/>
      <c r="HP63" s="188"/>
      <c r="HQ63" s="55"/>
      <c r="HR63" s="16"/>
      <c r="HS63" s="16"/>
    </row>
    <row r="64" spans="1:227" x14ac:dyDescent="0.3">
      <c r="A64" s="57"/>
      <c r="B64" s="140"/>
      <c r="C64" s="58"/>
      <c r="D64" s="58"/>
      <c r="E64" s="188"/>
      <c r="F64" s="188"/>
      <c r="G64" s="16"/>
      <c r="H64" s="54"/>
      <c r="I64" s="48"/>
      <c r="J64" s="48"/>
      <c r="K64" s="48"/>
      <c r="L64" s="48"/>
      <c r="M64" s="48"/>
      <c r="N64" s="48"/>
      <c r="O64" s="188"/>
      <c r="P64" s="55"/>
      <c r="Q64" s="16"/>
      <c r="R64" s="16"/>
      <c r="S64" s="54"/>
      <c r="T64" s="48"/>
      <c r="U64" s="48"/>
      <c r="V64" s="48"/>
      <c r="W64" s="48"/>
      <c r="X64" s="48"/>
      <c r="Y64" s="48"/>
      <c r="Z64" s="188"/>
      <c r="AA64" s="55"/>
      <c r="AB64" s="16"/>
      <c r="AC64" s="16"/>
      <c r="AD64" s="54"/>
      <c r="AE64" s="48"/>
      <c r="AF64" s="48"/>
      <c r="AG64" s="48"/>
      <c r="AH64" s="48"/>
      <c r="AI64" s="48"/>
      <c r="AJ64" s="48"/>
      <c r="AK64" s="188"/>
      <c r="AL64" s="55"/>
      <c r="AM64" s="16"/>
      <c r="AN64" s="16"/>
      <c r="AO64" s="54"/>
      <c r="AP64" s="48"/>
      <c r="AQ64" s="48"/>
      <c r="AR64" s="48"/>
      <c r="AS64" s="48"/>
      <c r="AT64" s="48"/>
      <c r="AU64" s="48"/>
      <c r="AV64" s="188"/>
      <c r="AW64" s="55"/>
      <c r="AX64" s="16"/>
      <c r="AY64" s="16"/>
      <c r="AZ64" s="54"/>
      <c r="BA64" s="48"/>
      <c r="BB64" s="48"/>
      <c r="BC64" s="48"/>
      <c r="BD64" s="48"/>
      <c r="BE64" s="48"/>
      <c r="BF64" s="48"/>
      <c r="BG64" s="188"/>
      <c r="BH64" s="55"/>
      <c r="BI64" s="16"/>
      <c r="BJ64" s="16"/>
      <c r="BK64" s="54"/>
      <c r="BL64" s="48"/>
      <c r="BM64" s="48"/>
      <c r="BN64" s="48"/>
      <c r="BO64" s="48"/>
      <c r="BP64" s="48"/>
      <c r="BQ64" s="48"/>
      <c r="BR64" s="188"/>
      <c r="BS64" s="55"/>
      <c r="BT64" s="16"/>
      <c r="BU64" s="16"/>
      <c r="BV64" s="54"/>
      <c r="BW64" s="48"/>
      <c r="BX64" s="48"/>
      <c r="BY64" s="48"/>
      <c r="BZ64" s="48"/>
      <c r="CA64" s="48"/>
      <c r="CB64" s="48"/>
      <c r="CC64" s="188"/>
      <c r="CD64" s="55"/>
      <c r="CE64" s="16"/>
      <c r="CF64" s="16"/>
      <c r="CG64" s="54"/>
      <c r="CH64" s="48"/>
      <c r="CI64" s="48"/>
      <c r="CJ64" s="48"/>
      <c r="CK64" s="48"/>
      <c r="CL64" s="48"/>
      <c r="CM64" s="48"/>
      <c r="CN64" s="188"/>
      <c r="CO64" s="55"/>
      <c r="CP64" s="16"/>
      <c r="CQ64" s="16"/>
      <c r="CR64" s="54"/>
      <c r="CS64" s="48"/>
      <c r="CT64" s="48"/>
      <c r="CU64" s="48"/>
      <c r="CV64" s="48"/>
      <c r="CW64" s="48"/>
      <c r="CX64" s="48"/>
      <c r="CY64" s="188"/>
      <c r="CZ64" s="55"/>
      <c r="DA64" s="16"/>
      <c r="DB64" s="16"/>
      <c r="DC64" s="54"/>
      <c r="DD64" s="48"/>
      <c r="DE64" s="48"/>
      <c r="DF64" s="48"/>
      <c r="DG64" s="48"/>
      <c r="DH64" s="48"/>
      <c r="DI64" s="48"/>
      <c r="DJ64" s="188"/>
      <c r="DK64" s="55"/>
      <c r="DL64" s="16"/>
      <c r="DM64" s="16"/>
      <c r="DN64" s="54"/>
      <c r="DO64" s="48"/>
      <c r="DP64" s="48"/>
      <c r="DQ64" s="48"/>
      <c r="DR64" s="48"/>
      <c r="DS64" s="48"/>
      <c r="DT64" s="48"/>
      <c r="DU64" s="188"/>
      <c r="DV64" s="55"/>
      <c r="DW64" s="16"/>
      <c r="DX64" s="16"/>
      <c r="DY64" s="54"/>
      <c r="DZ64" s="48"/>
      <c r="EA64" s="48"/>
      <c r="EB64" s="48"/>
      <c r="EC64" s="48"/>
      <c r="ED64" s="48"/>
      <c r="EE64" s="48"/>
      <c r="EF64" s="188"/>
      <c r="EG64" s="55"/>
      <c r="EH64" s="16"/>
      <c r="EI64" s="16"/>
      <c r="EJ64" s="54"/>
      <c r="EK64" s="48"/>
      <c r="EL64" s="48"/>
      <c r="EM64" s="48"/>
      <c r="EN64" s="48"/>
      <c r="EO64" s="48"/>
      <c r="EP64" s="48"/>
      <c r="EQ64" s="188"/>
      <c r="ER64" s="55"/>
      <c r="ES64" s="16"/>
      <c r="ET64" s="16"/>
      <c r="EU64" s="54"/>
      <c r="EV64" s="48"/>
      <c r="EW64" s="48"/>
      <c r="EX64" s="48"/>
      <c r="EY64" s="48"/>
      <c r="EZ64" s="48"/>
      <c r="FA64" s="48"/>
      <c r="FB64" s="188"/>
      <c r="FC64" s="55"/>
      <c r="FD64" s="16"/>
      <c r="FE64" s="16"/>
      <c r="FF64" s="54"/>
      <c r="FG64" s="48"/>
      <c r="FH64" s="48"/>
      <c r="FI64" s="48"/>
      <c r="FJ64" s="48"/>
      <c r="FK64" s="48"/>
      <c r="FL64" s="48"/>
      <c r="FM64" s="188"/>
      <c r="FN64" s="55"/>
      <c r="FO64" s="16"/>
      <c r="FP64" s="16"/>
      <c r="FQ64" s="54"/>
      <c r="FR64" s="48"/>
      <c r="FS64" s="48"/>
      <c r="FT64" s="48"/>
      <c r="FU64" s="48"/>
      <c r="FV64" s="48"/>
      <c r="FW64" s="48"/>
      <c r="FX64" s="188"/>
      <c r="FY64" s="55"/>
      <c r="FZ64" s="16"/>
      <c r="GA64" s="16"/>
      <c r="GB64" s="54"/>
      <c r="GC64" s="48"/>
      <c r="GD64" s="48"/>
      <c r="GE64" s="48"/>
      <c r="GF64" s="48"/>
      <c r="GG64" s="48"/>
      <c r="GH64" s="48"/>
      <c r="GI64" s="188"/>
      <c r="GJ64" s="55"/>
      <c r="GK64" s="16"/>
      <c r="GL64" s="16"/>
      <c r="GM64" s="54"/>
      <c r="GN64" s="48"/>
      <c r="GO64" s="48"/>
      <c r="GP64" s="48"/>
      <c r="GQ64" s="48"/>
      <c r="GR64" s="48"/>
      <c r="GS64" s="48"/>
      <c r="GT64" s="188"/>
      <c r="GU64" s="55"/>
      <c r="GV64" s="16"/>
      <c r="GW64" s="16"/>
      <c r="GX64" s="54"/>
      <c r="GY64" s="48"/>
      <c r="GZ64" s="48"/>
      <c r="HA64" s="48"/>
      <c r="HB64" s="48"/>
      <c r="HC64" s="48"/>
      <c r="HD64" s="48"/>
      <c r="HE64" s="188"/>
      <c r="HF64" s="55"/>
      <c r="HG64" s="16"/>
      <c r="HH64" s="16"/>
      <c r="HI64" s="54"/>
      <c r="HJ64" s="48"/>
      <c r="HK64" s="48"/>
      <c r="HL64" s="48"/>
      <c r="HM64" s="48"/>
      <c r="HN64" s="48"/>
      <c r="HO64" s="48"/>
      <c r="HP64" s="188"/>
      <c r="HQ64" s="55"/>
      <c r="HR64" s="16"/>
      <c r="HS64" s="16"/>
    </row>
    <row r="65" spans="1:227" x14ac:dyDescent="0.3">
      <c r="A65" s="57"/>
      <c r="B65" s="140"/>
      <c r="C65" s="58"/>
      <c r="D65" s="58"/>
      <c r="E65" s="188"/>
      <c r="F65" s="188"/>
      <c r="G65" s="16"/>
      <c r="H65" s="54"/>
      <c r="I65" s="48"/>
      <c r="J65" s="48"/>
      <c r="K65" s="48"/>
      <c r="L65" s="48"/>
      <c r="M65" s="48"/>
      <c r="N65" s="48"/>
      <c r="O65" s="188"/>
      <c r="P65" s="55"/>
      <c r="Q65" s="16"/>
      <c r="R65" s="16"/>
      <c r="S65" s="54"/>
      <c r="T65" s="48"/>
      <c r="U65" s="48"/>
      <c r="V65" s="48"/>
      <c r="W65" s="48"/>
      <c r="X65" s="48"/>
      <c r="Y65" s="48"/>
      <c r="Z65" s="188"/>
      <c r="AA65" s="55"/>
      <c r="AB65" s="16"/>
      <c r="AC65" s="16"/>
      <c r="AD65" s="54"/>
      <c r="AE65" s="48"/>
      <c r="AF65" s="48"/>
      <c r="AG65" s="48"/>
      <c r="AH65" s="48"/>
      <c r="AI65" s="48"/>
      <c r="AJ65" s="48"/>
      <c r="AK65" s="188"/>
      <c r="AL65" s="55"/>
      <c r="AM65" s="16"/>
      <c r="AN65" s="16"/>
      <c r="AO65" s="54"/>
      <c r="AP65" s="48"/>
      <c r="AQ65" s="48"/>
      <c r="AR65" s="48"/>
      <c r="AS65" s="48"/>
      <c r="AT65" s="48"/>
      <c r="AU65" s="48"/>
      <c r="AV65" s="188"/>
      <c r="AW65" s="55"/>
      <c r="AX65" s="16"/>
      <c r="AY65" s="16"/>
      <c r="AZ65" s="54"/>
      <c r="BA65" s="48"/>
      <c r="BB65" s="48"/>
      <c r="BC65" s="48"/>
      <c r="BD65" s="48"/>
      <c r="BE65" s="48"/>
      <c r="BF65" s="48"/>
      <c r="BG65" s="188"/>
      <c r="BH65" s="55"/>
      <c r="BI65" s="16"/>
      <c r="BJ65" s="16"/>
      <c r="BK65" s="54"/>
      <c r="BL65" s="48"/>
      <c r="BM65" s="48"/>
      <c r="BN65" s="48"/>
      <c r="BO65" s="48"/>
      <c r="BP65" s="48"/>
      <c r="BQ65" s="48"/>
      <c r="BR65" s="188"/>
      <c r="BS65" s="55"/>
      <c r="BT65" s="16"/>
      <c r="BU65" s="16"/>
      <c r="BV65" s="54"/>
      <c r="BW65" s="48"/>
      <c r="BX65" s="48"/>
      <c r="BY65" s="48"/>
      <c r="BZ65" s="48"/>
      <c r="CA65" s="48"/>
      <c r="CB65" s="48"/>
      <c r="CC65" s="188"/>
      <c r="CD65" s="55"/>
      <c r="CE65" s="16"/>
      <c r="CF65" s="16"/>
      <c r="CG65" s="54"/>
      <c r="CH65" s="48"/>
      <c r="CI65" s="48"/>
      <c r="CJ65" s="48"/>
      <c r="CK65" s="48"/>
      <c r="CL65" s="48"/>
      <c r="CM65" s="48"/>
      <c r="CN65" s="188"/>
      <c r="CO65" s="55"/>
      <c r="CP65" s="16"/>
      <c r="CQ65" s="16"/>
      <c r="CR65" s="54"/>
      <c r="CS65" s="48"/>
      <c r="CT65" s="48"/>
      <c r="CU65" s="48"/>
      <c r="CV65" s="48"/>
      <c r="CW65" s="48"/>
      <c r="CX65" s="48"/>
      <c r="CY65" s="188"/>
      <c r="CZ65" s="55"/>
      <c r="DA65" s="16"/>
      <c r="DB65" s="16"/>
      <c r="DC65" s="54"/>
      <c r="DD65" s="48"/>
      <c r="DE65" s="48"/>
      <c r="DF65" s="48"/>
      <c r="DG65" s="48"/>
      <c r="DH65" s="48"/>
      <c r="DI65" s="48"/>
      <c r="DJ65" s="188"/>
      <c r="DK65" s="55"/>
      <c r="DL65" s="16"/>
      <c r="DM65" s="16"/>
      <c r="DN65" s="54"/>
      <c r="DO65" s="48"/>
      <c r="DP65" s="48"/>
      <c r="DQ65" s="48"/>
      <c r="DR65" s="48"/>
      <c r="DS65" s="48"/>
      <c r="DT65" s="48"/>
      <c r="DU65" s="188"/>
      <c r="DV65" s="55"/>
      <c r="DW65" s="16"/>
      <c r="DX65" s="16"/>
      <c r="DY65" s="54"/>
      <c r="DZ65" s="48"/>
      <c r="EA65" s="48"/>
      <c r="EB65" s="48"/>
      <c r="EC65" s="48"/>
      <c r="ED65" s="48"/>
      <c r="EE65" s="48"/>
      <c r="EF65" s="188"/>
      <c r="EG65" s="55"/>
      <c r="EH65" s="16"/>
      <c r="EI65" s="16"/>
      <c r="EJ65" s="54"/>
      <c r="EK65" s="48"/>
      <c r="EL65" s="48"/>
      <c r="EM65" s="48"/>
      <c r="EN65" s="48"/>
      <c r="EO65" s="48"/>
      <c r="EP65" s="48"/>
      <c r="EQ65" s="188"/>
      <c r="ER65" s="55"/>
      <c r="ES65" s="16"/>
      <c r="ET65" s="16"/>
      <c r="EU65" s="54"/>
      <c r="EV65" s="48"/>
      <c r="EW65" s="48"/>
      <c r="EX65" s="48"/>
      <c r="EY65" s="48"/>
      <c r="EZ65" s="48"/>
      <c r="FA65" s="48"/>
      <c r="FB65" s="188"/>
      <c r="FC65" s="55"/>
      <c r="FD65" s="16"/>
      <c r="FE65" s="16"/>
      <c r="FF65" s="54"/>
      <c r="FG65" s="48"/>
      <c r="FH65" s="48"/>
      <c r="FI65" s="48"/>
      <c r="FJ65" s="48"/>
      <c r="FK65" s="48"/>
      <c r="FL65" s="48"/>
      <c r="FM65" s="188"/>
      <c r="FN65" s="55"/>
      <c r="FO65" s="16"/>
      <c r="FP65" s="16"/>
      <c r="FQ65" s="54"/>
      <c r="FR65" s="48"/>
      <c r="FS65" s="48"/>
      <c r="FT65" s="48"/>
      <c r="FU65" s="48"/>
      <c r="FV65" s="48"/>
      <c r="FW65" s="48"/>
      <c r="FX65" s="188"/>
      <c r="FY65" s="55"/>
      <c r="FZ65" s="16"/>
      <c r="GA65" s="16"/>
      <c r="GB65" s="54"/>
      <c r="GC65" s="48"/>
      <c r="GD65" s="48"/>
      <c r="GE65" s="48"/>
      <c r="GF65" s="48"/>
      <c r="GG65" s="48"/>
      <c r="GH65" s="48"/>
      <c r="GI65" s="188"/>
      <c r="GJ65" s="55"/>
      <c r="GK65" s="16"/>
      <c r="GL65" s="16"/>
      <c r="GM65" s="54"/>
      <c r="GN65" s="48"/>
      <c r="GO65" s="48"/>
      <c r="GP65" s="48"/>
      <c r="GQ65" s="48"/>
      <c r="GR65" s="48"/>
      <c r="GS65" s="48"/>
      <c r="GT65" s="188"/>
      <c r="GU65" s="55"/>
      <c r="GV65" s="16"/>
      <c r="GW65" s="16"/>
      <c r="GX65" s="54"/>
      <c r="GY65" s="48"/>
      <c r="GZ65" s="48"/>
      <c r="HA65" s="48"/>
      <c r="HB65" s="48"/>
      <c r="HC65" s="48"/>
      <c r="HD65" s="48"/>
      <c r="HE65" s="188"/>
      <c r="HF65" s="55"/>
      <c r="HG65" s="16"/>
      <c r="HH65" s="16"/>
      <c r="HI65" s="54"/>
      <c r="HJ65" s="48"/>
      <c r="HK65" s="48"/>
      <c r="HL65" s="48"/>
      <c r="HM65" s="48"/>
      <c r="HN65" s="48"/>
      <c r="HO65" s="48"/>
      <c r="HP65" s="188"/>
      <c r="HQ65" s="55"/>
      <c r="HR65" s="16"/>
      <c r="HS65" s="16"/>
    </row>
    <row r="66" spans="1:227" x14ac:dyDescent="0.3">
      <c r="A66" s="57"/>
      <c r="B66" s="140"/>
      <c r="C66" s="58"/>
      <c r="D66" s="58"/>
      <c r="E66" s="188"/>
      <c r="F66" s="188"/>
      <c r="G66" s="16"/>
      <c r="H66" s="54"/>
      <c r="I66" s="48"/>
      <c r="J66" s="48"/>
      <c r="K66" s="48"/>
      <c r="L66" s="48"/>
      <c r="M66" s="48"/>
      <c r="N66" s="48"/>
      <c r="O66" s="188"/>
      <c r="P66" s="55"/>
      <c r="Q66" s="16"/>
      <c r="R66" s="16"/>
      <c r="S66" s="54"/>
      <c r="T66" s="48"/>
      <c r="U66" s="48"/>
      <c r="V66" s="48"/>
      <c r="W66" s="48"/>
      <c r="X66" s="48"/>
      <c r="Y66" s="48"/>
      <c r="Z66" s="188"/>
      <c r="AA66" s="55"/>
      <c r="AB66" s="16"/>
      <c r="AC66" s="16"/>
      <c r="AD66" s="54"/>
      <c r="AE66" s="48"/>
      <c r="AF66" s="48"/>
      <c r="AG66" s="48"/>
      <c r="AH66" s="48"/>
      <c r="AI66" s="48"/>
      <c r="AJ66" s="48"/>
      <c r="AK66" s="188"/>
      <c r="AL66" s="55"/>
      <c r="AM66" s="16"/>
      <c r="AN66" s="16"/>
      <c r="AO66" s="54"/>
      <c r="AP66" s="48"/>
      <c r="AQ66" s="48"/>
      <c r="AR66" s="48"/>
      <c r="AS66" s="48"/>
      <c r="AT66" s="48"/>
      <c r="AU66" s="48"/>
      <c r="AV66" s="188"/>
      <c r="AW66" s="55"/>
      <c r="AX66" s="16"/>
      <c r="AY66" s="16"/>
      <c r="AZ66" s="54"/>
      <c r="BA66" s="48"/>
      <c r="BB66" s="48"/>
      <c r="BC66" s="48"/>
      <c r="BD66" s="48"/>
      <c r="BE66" s="48"/>
      <c r="BF66" s="48"/>
      <c r="BG66" s="188"/>
      <c r="BH66" s="55"/>
      <c r="BI66" s="16"/>
      <c r="BJ66" s="16"/>
      <c r="BK66" s="54"/>
      <c r="BL66" s="48"/>
      <c r="BM66" s="48"/>
      <c r="BN66" s="48"/>
      <c r="BO66" s="48"/>
      <c r="BP66" s="48"/>
      <c r="BQ66" s="48"/>
      <c r="BR66" s="188"/>
      <c r="BS66" s="55"/>
      <c r="BT66" s="16"/>
      <c r="BU66" s="16"/>
      <c r="BV66" s="54"/>
      <c r="BW66" s="48"/>
      <c r="BX66" s="48"/>
      <c r="BY66" s="48"/>
      <c r="BZ66" s="48"/>
      <c r="CA66" s="48"/>
      <c r="CB66" s="48"/>
      <c r="CC66" s="188"/>
      <c r="CD66" s="55"/>
      <c r="CE66" s="16"/>
      <c r="CF66" s="16"/>
      <c r="CG66" s="54"/>
      <c r="CH66" s="48"/>
      <c r="CI66" s="48"/>
      <c r="CJ66" s="48"/>
      <c r="CK66" s="48"/>
      <c r="CL66" s="48"/>
      <c r="CM66" s="48"/>
      <c r="CN66" s="188"/>
      <c r="CO66" s="55"/>
      <c r="CP66" s="16"/>
      <c r="CQ66" s="16"/>
      <c r="CR66" s="54"/>
      <c r="CS66" s="48"/>
      <c r="CT66" s="48"/>
      <c r="CU66" s="48"/>
      <c r="CV66" s="48"/>
      <c r="CW66" s="48"/>
      <c r="CX66" s="48"/>
      <c r="CY66" s="188"/>
      <c r="CZ66" s="55"/>
      <c r="DA66" s="16"/>
      <c r="DB66" s="16"/>
      <c r="DC66" s="54"/>
      <c r="DD66" s="48"/>
      <c r="DE66" s="48"/>
      <c r="DF66" s="48"/>
      <c r="DG66" s="48"/>
      <c r="DH66" s="48"/>
      <c r="DI66" s="48"/>
      <c r="DJ66" s="188"/>
      <c r="DK66" s="55"/>
      <c r="DL66" s="16"/>
      <c r="DM66" s="16"/>
      <c r="DN66" s="54"/>
      <c r="DO66" s="48"/>
      <c r="DP66" s="48"/>
      <c r="DQ66" s="48"/>
      <c r="DR66" s="48"/>
      <c r="DS66" s="48"/>
      <c r="DT66" s="48"/>
      <c r="DU66" s="188"/>
      <c r="DV66" s="55"/>
      <c r="DW66" s="16"/>
      <c r="DX66" s="16"/>
      <c r="DY66" s="54"/>
      <c r="DZ66" s="48"/>
      <c r="EA66" s="48"/>
      <c r="EB66" s="48"/>
      <c r="EC66" s="48"/>
      <c r="ED66" s="48"/>
      <c r="EE66" s="48"/>
      <c r="EF66" s="188"/>
      <c r="EG66" s="55"/>
      <c r="EH66" s="16"/>
      <c r="EI66" s="16"/>
      <c r="EJ66" s="54"/>
      <c r="EK66" s="48"/>
      <c r="EL66" s="48"/>
      <c r="EM66" s="48"/>
      <c r="EN66" s="48"/>
      <c r="EO66" s="48"/>
      <c r="EP66" s="48"/>
      <c r="EQ66" s="188"/>
      <c r="ER66" s="55"/>
      <c r="ES66" s="16"/>
      <c r="ET66" s="16"/>
      <c r="EU66" s="54"/>
      <c r="EV66" s="48"/>
      <c r="EW66" s="48"/>
      <c r="EX66" s="48"/>
      <c r="EY66" s="48"/>
      <c r="EZ66" s="48"/>
      <c r="FA66" s="48"/>
      <c r="FB66" s="188"/>
      <c r="FC66" s="55"/>
      <c r="FD66" s="16"/>
      <c r="FE66" s="16"/>
      <c r="FF66" s="54"/>
      <c r="FG66" s="48"/>
      <c r="FH66" s="48"/>
      <c r="FI66" s="48"/>
      <c r="FJ66" s="48"/>
      <c r="FK66" s="48"/>
      <c r="FL66" s="48"/>
      <c r="FM66" s="188"/>
      <c r="FN66" s="55"/>
      <c r="FO66" s="16"/>
      <c r="FP66" s="16"/>
      <c r="FQ66" s="54"/>
      <c r="FR66" s="48"/>
      <c r="FS66" s="48"/>
      <c r="FT66" s="48"/>
      <c r="FU66" s="48"/>
      <c r="FV66" s="48"/>
      <c r="FW66" s="48"/>
      <c r="FX66" s="188"/>
      <c r="FY66" s="55"/>
      <c r="FZ66" s="16"/>
      <c r="GA66" s="16"/>
      <c r="GB66" s="54"/>
      <c r="GC66" s="48"/>
      <c r="GD66" s="48"/>
      <c r="GE66" s="48"/>
      <c r="GF66" s="48"/>
      <c r="GG66" s="48"/>
      <c r="GH66" s="48"/>
      <c r="GI66" s="188"/>
      <c r="GJ66" s="55"/>
      <c r="GK66" s="16"/>
      <c r="GL66" s="16"/>
      <c r="GM66" s="54"/>
      <c r="GN66" s="48"/>
      <c r="GO66" s="48"/>
      <c r="GP66" s="48"/>
      <c r="GQ66" s="48"/>
      <c r="GR66" s="48"/>
      <c r="GS66" s="48"/>
      <c r="GT66" s="188"/>
      <c r="GU66" s="55"/>
      <c r="GV66" s="16"/>
      <c r="GW66" s="16"/>
      <c r="GX66" s="54"/>
      <c r="GY66" s="48"/>
      <c r="GZ66" s="48"/>
      <c r="HA66" s="48"/>
      <c r="HB66" s="48"/>
      <c r="HC66" s="48"/>
      <c r="HD66" s="48"/>
      <c r="HE66" s="188"/>
      <c r="HF66" s="55"/>
      <c r="HG66" s="16"/>
      <c r="HH66" s="16"/>
      <c r="HI66" s="54"/>
      <c r="HJ66" s="48"/>
      <c r="HK66" s="48"/>
      <c r="HL66" s="48"/>
      <c r="HM66" s="48"/>
      <c r="HN66" s="48"/>
      <c r="HO66" s="48"/>
      <c r="HP66" s="188"/>
      <c r="HQ66" s="55"/>
      <c r="HR66" s="16"/>
      <c r="HS66" s="16"/>
    </row>
    <row r="67" spans="1:227" x14ac:dyDescent="0.3">
      <c r="A67" s="57"/>
      <c r="B67" s="140"/>
      <c r="C67" s="58"/>
      <c r="D67" s="58"/>
      <c r="E67" s="188"/>
      <c r="F67" s="188"/>
      <c r="G67" s="16"/>
      <c r="H67" s="54"/>
      <c r="I67" s="48"/>
      <c r="J67" s="48"/>
      <c r="K67" s="48"/>
      <c r="L67" s="48"/>
      <c r="M67" s="48"/>
      <c r="N67" s="48"/>
      <c r="O67" s="188"/>
      <c r="P67" s="55"/>
      <c r="Q67" s="16"/>
      <c r="R67" s="16"/>
      <c r="S67" s="54"/>
      <c r="T67" s="48"/>
      <c r="U67" s="48"/>
      <c r="V67" s="48"/>
      <c r="W67" s="48"/>
      <c r="X67" s="48"/>
      <c r="Y67" s="48"/>
      <c r="Z67" s="188"/>
      <c r="AA67" s="55"/>
      <c r="AB67" s="16"/>
      <c r="AC67" s="16"/>
      <c r="AD67" s="54"/>
      <c r="AE67" s="48"/>
      <c r="AF67" s="48"/>
      <c r="AG67" s="48"/>
      <c r="AH67" s="48"/>
      <c r="AI67" s="48"/>
      <c r="AJ67" s="48"/>
      <c r="AK67" s="188"/>
      <c r="AL67" s="55"/>
      <c r="AM67" s="16"/>
      <c r="AN67" s="16"/>
      <c r="AO67" s="54"/>
      <c r="AP67" s="48"/>
      <c r="AQ67" s="48"/>
      <c r="AR67" s="48"/>
      <c r="AS67" s="48"/>
      <c r="AT67" s="48"/>
      <c r="AU67" s="48"/>
      <c r="AV67" s="188"/>
      <c r="AW67" s="55"/>
      <c r="AX67" s="16"/>
      <c r="AY67" s="16"/>
      <c r="AZ67" s="54"/>
      <c r="BA67" s="48"/>
      <c r="BB67" s="48"/>
      <c r="BC67" s="48"/>
      <c r="BD67" s="48"/>
      <c r="BE67" s="48"/>
      <c r="BF67" s="48"/>
      <c r="BG67" s="188"/>
      <c r="BH67" s="55"/>
      <c r="BI67" s="16"/>
      <c r="BJ67" s="16"/>
      <c r="BK67" s="54"/>
      <c r="BL67" s="48"/>
      <c r="BM67" s="48"/>
      <c r="BN67" s="48"/>
      <c r="BO67" s="48"/>
      <c r="BP67" s="48"/>
      <c r="BQ67" s="48"/>
      <c r="BR67" s="188"/>
      <c r="BS67" s="55"/>
      <c r="BT67" s="16"/>
      <c r="BU67" s="16"/>
      <c r="BV67" s="54"/>
      <c r="BW67" s="48"/>
      <c r="BX67" s="48"/>
      <c r="BY67" s="48"/>
      <c r="BZ67" s="48"/>
      <c r="CA67" s="48"/>
      <c r="CB67" s="48"/>
      <c r="CC67" s="188"/>
      <c r="CD67" s="55"/>
      <c r="CE67" s="16"/>
      <c r="CF67" s="16"/>
      <c r="CG67" s="54"/>
      <c r="CH67" s="48"/>
      <c r="CI67" s="48"/>
      <c r="CJ67" s="48"/>
      <c r="CK67" s="48"/>
      <c r="CL67" s="48"/>
      <c r="CM67" s="48"/>
      <c r="CN67" s="188"/>
      <c r="CO67" s="55"/>
      <c r="CP67" s="16"/>
      <c r="CQ67" s="16"/>
      <c r="CR67" s="54"/>
      <c r="CS67" s="48"/>
      <c r="CT67" s="48"/>
      <c r="CU67" s="48"/>
      <c r="CV67" s="48"/>
      <c r="CW67" s="48"/>
      <c r="CX67" s="48"/>
      <c r="CY67" s="188"/>
      <c r="CZ67" s="55"/>
      <c r="DA67" s="16"/>
      <c r="DB67" s="16"/>
      <c r="DC67" s="54"/>
      <c r="DD67" s="48"/>
      <c r="DE67" s="48"/>
      <c r="DF67" s="48"/>
      <c r="DG67" s="48"/>
      <c r="DH67" s="48"/>
      <c r="DI67" s="48"/>
      <c r="DJ67" s="188"/>
      <c r="DK67" s="55"/>
      <c r="DL67" s="16"/>
      <c r="DM67" s="16"/>
      <c r="DN67" s="54"/>
      <c r="DO67" s="48"/>
      <c r="DP67" s="48"/>
      <c r="DQ67" s="48"/>
      <c r="DR67" s="48"/>
      <c r="DS67" s="48"/>
      <c r="DT67" s="48"/>
      <c r="DU67" s="188"/>
      <c r="DV67" s="55"/>
      <c r="DW67" s="16"/>
      <c r="DX67" s="16"/>
      <c r="DY67" s="54"/>
      <c r="DZ67" s="48"/>
      <c r="EA67" s="48"/>
      <c r="EB67" s="48"/>
      <c r="EC67" s="48"/>
      <c r="ED67" s="48"/>
      <c r="EE67" s="48"/>
      <c r="EF67" s="188"/>
      <c r="EG67" s="55"/>
      <c r="EH67" s="16"/>
      <c r="EI67" s="16"/>
      <c r="EJ67" s="54"/>
      <c r="EK67" s="48"/>
      <c r="EL67" s="48"/>
      <c r="EM67" s="48"/>
      <c r="EN67" s="48"/>
      <c r="EO67" s="48"/>
      <c r="EP67" s="48"/>
      <c r="EQ67" s="188"/>
      <c r="ER67" s="55"/>
      <c r="ES67" s="16"/>
      <c r="ET67" s="16"/>
      <c r="EU67" s="54"/>
      <c r="EV67" s="48"/>
      <c r="EW67" s="48"/>
      <c r="EX67" s="48"/>
      <c r="EY67" s="48"/>
      <c r="EZ67" s="48"/>
      <c r="FA67" s="48"/>
      <c r="FB67" s="188"/>
      <c r="FC67" s="55"/>
      <c r="FD67" s="16"/>
      <c r="FE67" s="16"/>
      <c r="FF67" s="54"/>
      <c r="FG67" s="48"/>
      <c r="FH67" s="48"/>
      <c r="FI67" s="48"/>
      <c r="FJ67" s="48"/>
      <c r="FK67" s="48"/>
      <c r="FL67" s="48"/>
      <c r="FM67" s="188"/>
      <c r="FN67" s="55"/>
      <c r="FO67" s="16"/>
      <c r="FP67" s="16"/>
      <c r="FQ67" s="54"/>
      <c r="FR67" s="48"/>
      <c r="FS67" s="48"/>
      <c r="FT67" s="48"/>
      <c r="FU67" s="48"/>
      <c r="FV67" s="48"/>
      <c r="FW67" s="48"/>
      <c r="FX67" s="188"/>
      <c r="FY67" s="55"/>
      <c r="FZ67" s="16"/>
      <c r="GA67" s="16"/>
      <c r="GB67" s="54"/>
      <c r="GC67" s="48"/>
      <c r="GD67" s="48"/>
      <c r="GE67" s="48"/>
      <c r="GF67" s="48"/>
      <c r="GG67" s="48"/>
      <c r="GH67" s="48"/>
      <c r="GI67" s="188"/>
      <c r="GJ67" s="55"/>
      <c r="GK67" s="16"/>
      <c r="GL67" s="16"/>
      <c r="GM67" s="54"/>
      <c r="GN67" s="48"/>
      <c r="GO67" s="48"/>
      <c r="GP67" s="48"/>
      <c r="GQ67" s="48"/>
      <c r="GR67" s="48"/>
      <c r="GS67" s="48"/>
      <c r="GT67" s="188"/>
      <c r="GU67" s="55"/>
      <c r="GV67" s="16"/>
      <c r="GW67" s="16"/>
      <c r="GX67" s="54"/>
      <c r="GY67" s="48"/>
      <c r="GZ67" s="48"/>
      <c r="HA67" s="48"/>
      <c r="HB67" s="48"/>
      <c r="HC67" s="48"/>
      <c r="HD67" s="48"/>
      <c r="HE67" s="188"/>
      <c r="HF67" s="55"/>
      <c r="HG67" s="16"/>
      <c r="HH67" s="16"/>
      <c r="HI67" s="54"/>
      <c r="HJ67" s="48"/>
      <c r="HK67" s="48"/>
      <c r="HL67" s="48"/>
      <c r="HM67" s="48"/>
      <c r="HN67" s="48"/>
      <c r="HO67" s="48"/>
      <c r="HP67" s="188"/>
      <c r="HQ67" s="55"/>
      <c r="HR67" s="16"/>
      <c r="HS67" s="16"/>
    </row>
    <row r="68" spans="1:227" x14ac:dyDescent="0.3">
      <c r="A68" s="57"/>
      <c r="B68" s="140"/>
      <c r="C68" s="58"/>
      <c r="D68" s="58"/>
      <c r="E68" s="188"/>
      <c r="F68" s="188"/>
      <c r="G68" s="16"/>
      <c r="H68" s="54"/>
      <c r="I68" s="48"/>
      <c r="J68" s="48"/>
      <c r="K68" s="48"/>
      <c r="L68" s="48"/>
      <c r="M68" s="48"/>
      <c r="N68" s="48"/>
      <c r="O68" s="188"/>
      <c r="P68" s="55"/>
      <c r="Q68" s="16"/>
      <c r="R68" s="16"/>
      <c r="S68" s="54"/>
      <c r="T68" s="48"/>
      <c r="U68" s="48"/>
      <c r="V68" s="48"/>
      <c r="W68" s="48"/>
      <c r="X68" s="48"/>
      <c r="Y68" s="48"/>
      <c r="Z68" s="188"/>
      <c r="AA68" s="55"/>
      <c r="AB68" s="16"/>
      <c r="AC68" s="16"/>
      <c r="AD68" s="54"/>
      <c r="AE68" s="48"/>
      <c r="AF68" s="48"/>
      <c r="AG68" s="48"/>
      <c r="AH68" s="48"/>
      <c r="AI68" s="48"/>
      <c r="AJ68" s="48"/>
      <c r="AK68" s="188"/>
      <c r="AL68" s="55"/>
      <c r="AM68" s="16"/>
      <c r="AN68" s="16"/>
      <c r="AO68" s="54"/>
      <c r="AP68" s="48"/>
      <c r="AQ68" s="48"/>
      <c r="AR68" s="48"/>
      <c r="AS68" s="48"/>
      <c r="AT68" s="48"/>
      <c r="AU68" s="48"/>
      <c r="AV68" s="188"/>
      <c r="AW68" s="55"/>
      <c r="AX68" s="16"/>
      <c r="AY68" s="16"/>
      <c r="AZ68" s="54"/>
      <c r="BA68" s="48"/>
      <c r="BB68" s="48"/>
      <c r="BC68" s="48"/>
      <c r="BD68" s="48"/>
      <c r="BE68" s="48"/>
      <c r="BF68" s="48"/>
      <c r="BG68" s="188"/>
      <c r="BH68" s="55"/>
      <c r="BI68" s="16"/>
      <c r="BJ68" s="16"/>
      <c r="BK68" s="54"/>
      <c r="BL68" s="48"/>
      <c r="BM68" s="48"/>
      <c r="BN68" s="48"/>
      <c r="BO68" s="48"/>
      <c r="BP68" s="48"/>
      <c r="BQ68" s="48"/>
      <c r="BR68" s="188"/>
      <c r="BS68" s="55"/>
      <c r="BT68" s="16"/>
      <c r="BU68" s="16"/>
      <c r="BV68" s="54"/>
      <c r="BW68" s="48"/>
      <c r="BX68" s="48"/>
      <c r="BY68" s="48"/>
      <c r="BZ68" s="48"/>
      <c r="CA68" s="48"/>
      <c r="CB68" s="48"/>
      <c r="CC68" s="188"/>
      <c r="CD68" s="55"/>
      <c r="CE68" s="16"/>
      <c r="CF68" s="16"/>
      <c r="CG68" s="54"/>
      <c r="CH68" s="48"/>
      <c r="CI68" s="48"/>
      <c r="CJ68" s="48"/>
      <c r="CK68" s="48"/>
      <c r="CL68" s="48"/>
      <c r="CM68" s="48"/>
      <c r="CN68" s="188"/>
      <c r="CO68" s="55"/>
      <c r="CP68" s="16"/>
      <c r="CQ68" s="16"/>
      <c r="CR68" s="54"/>
      <c r="CS68" s="48"/>
      <c r="CT68" s="48"/>
      <c r="CU68" s="48"/>
      <c r="CV68" s="48"/>
      <c r="CW68" s="48"/>
      <c r="CX68" s="48"/>
      <c r="CY68" s="188"/>
      <c r="CZ68" s="55"/>
      <c r="DA68" s="16"/>
      <c r="DB68" s="16"/>
      <c r="DC68" s="54"/>
      <c r="DD68" s="48"/>
      <c r="DE68" s="48"/>
      <c r="DF68" s="48"/>
      <c r="DG68" s="48"/>
      <c r="DH68" s="48"/>
      <c r="DI68" s="48"/>
      <c r="DJ68" s="188"/>
      <c r="DK68" s="55"/>
      <c r="DL68" s="16"/>
      <c r="DM68" s="16"/>
      <c r="DN68" s="54"/>
      <c r="DO68" s="48"/>
      <c r="DP68" s="48"/>
      <c r="DQ68" s="48"/>
      <c r="DR68" s="48"/>
      <c r="DS68" s="48"/>
      <c r="DT68" s="48"/>
      <c r="DU68" s="188"/>
      <c r="DV68" s="55"/>
      <c r="DW68" s="16"/>
      <c r="DX68" s="16"/>
      <c r="DY68" s="54"/>
      <c r="DZ68" s="48"/>
      <c r="EA68" s="48"/>
      <c r="EB68" s="48"/>
      <c r="EC68" s="48"/>
      <c r="ED68" s="48"/>
      <c r="EE68" s="48"/>
      <c r="EF68" s="188"/>
      <c r="EG68" s="55"/>
      <c r="EH68" s="16"/>
      <c r="EI68" s="16"/>
      <c r="EJ68" s="54"/>
      <c r="EK68" s="48"/>
      <c r="EL68" s="48"/>
      <c r="EM68" s="48"/>
      <c r="EN68" s="48"/>
      <c r="EO68" s="48"/>
      <c r="EP68" s="48"/>
      <c r="EQ68" s="188"/>
      <c r="ER68" s="55"/>
      <c r="ES68" s="16"/>
      <c r="ET68" s="16"/>
      <c r="EU68" s="54"/>
      <c r="EV68" s="48"/>
      <c r="EW68" s="48"/>
      <c r="EX68" s="48"/>
      <c r="EY68" s="48"/>
      <c r="EZ68" s="48"/>
      <c r="FA68" s="48"/>
      <c r="FB68" s="188"/>
      <c r="FC68" s="55"/>
      <c r="FD68" s="16"/>
      <c r="FE68" s="16"/>
      <c r="FF68" s="54"/>
      <c r="FG68" s="48"/>
      <c r="FH68" s="48"/>
      <c r="FI68" s="48"/>
      <c r="FJ68" s="48"/>
      <c r="FK68" s="48"/>
      <c r="FL68" s="48"/>
      <c r="FM68" s="188"/>
      <c r="FN68" s="55"/>
      <c r="FO68" s="16"/>
      <c r="FP68" s="16"/>
      <c r="FQ68" s="54"/>
      <c r="FR68" s="48"/>
      <c r="FS68" s="48"/>
      <c r="FT68" s="48"/>
      <c r="FU68" s="48"/>
      <c r="FV68" s="48"/>
      <c r="FW68" s="48"/>
      <c r="FX68" s="188"/>
      <c r="FY68" s="55"/>
      <c r="FZ68" s="16"/>
      <c r="GA68" s="16"/>
      <c r="GB68" s="54"/>
      <c r="GC68" s="48"/>
      <c r="GD68" s="48"/>
      <c r="GE68" s="48"/>
      <c r="GF68" s="48"/>
      <c r="GG68" s="48"/>
      <c r="GH68" s="48"/>
      <c r="GI68" s="188"/>
      <c r="GJ68" s="55"/>
      <c r="GK68" s="16"/>
      <c r="GL68" s="16"/>
      <c r="GM68" s="54"/>
      <c r="GN68" s="48"/>
      <c r="GO68" s="48"/>
      <c r="GP68" s="48"/>
      <c r="GQ68" s="48"/>
      <c r="GR68" s="48"/>
      <c r="GS68" s="48"/>
      <c r="GT68" s="188"/>
      <c r="GU68" s="55"/>
      <c r="GV68" s="16"/>
      <c r="GW68" s="16"/>
      <c r="GX68" s="54"/>
      <c r="GY68" s="48"/>
      <c r="GZ68" s="48"/>
      <c r="HA68" s="48"/>
      <c r="HB68" s="48"/>
      <c r="HC68" s="48"/>
      <c r="HD68" s="48"/>
      <c r="HE68" s="188"/>
      <c r="HF68" s="55"/>
      <c r="HG68" s="16"/>
      <c r="HH68" s="16"/>
      <c r="HI68" s="54"/>
      <c r="HJ68" s="48"/>
      <c r="HK68" s="48"/>
      <c r="HL68" s="48"/>
      <c r="HM68" s="48"/>
      <c r="HN68" s="48"/>
      <c r="HO68" s="48"/>
      <c r="HP68" s="188"/>
      <c r="HQ68" s="55"/>
      <c r="HR68" s="16"/>
      <c r="HS68" s="16"/>
    </row>
    <row r="69" spans="1:227" x14ac:dyDescent="0.3">
      <c r="A69" s="57"/>
      <c r="B69" s="140"/>
      <c r="C69" s="58"/>
      <c r="D69" s="58"/>
    </row>
    <row r="70" spans="1:227" x14ac:dyDescent="0.3">
      <c r="A70" s="57"/>
      <c r="B70" s="140"/>
      <c r="C70" s="58"/>
      <c r="D70" s="58"/>
    </row>
    <row r="71" spans="1:227" x14ac:dyDescent="0.3">
      <c r="A71" s="57"/>
      <c r="B71" s="140"/>
      <c r="C71" s="58"/>
      <c r="D71" s="58"/>
    </row>
    <row r="72" spans="1:227" x14ac:dyDescent="0.3">
      <c r="A72" s="57"/>
      <c r="B72" s="140"/>
      <c r="C72" s="58"/>
      <c r="D72" s="58"/>
    </row>
    <row r="73" spans="1:227" x14ac:dyDescent="0.3">
      <c r="A73" s="57"/>
      <c r="B73" s="140"/>
      <c r="C73" s="58"/>
      <c r="D73" s="58"/>
      <c r="E73" s="188"/>
      <c r="F73" s="188"/>
      <c r="G73" s="16"/>
      <c r="H73" s="54"/>
      <c r="I73" s="48"/>
      <c r="J73" s="48"/>
      <c r="K73" s="48"/>
      <c r="L73" s="48"/>
      <c r="M73" s="48"/>
      <c r="N73" s="48"/>
      <c r="O73" s="188"/>
      <c r="P73" s="55"/>
      <c r="Q73" s="16"/>
      <c r="R73" s="16"/>
      <c r="S73" s="54"/>
      <c r="T73" s="48"/>
      <c r="U73" s="48"/>
      <c r="V73" s="48"/>
      <c r="W73" s="48"/>
      <c r="X73" s="48"/>
      <c r="Y73" s="48"/>
      <c r="Z73" s="188"/>
      <c r="AA73" s="55"/>
      <c r="AB73" s="16"/>
      <c r="AC73" s="16"/>
      <c r="AD73" s="54"/>
      <c r="AE73" s="48"/>
      <c r="AF73" s="48"/>
      <c r="AG73" s="48"/>
      <c r="AH73" s="48"/>
      <c r="AI73" s="48"/>
      <c r="AJ73" s="48"/>
      <c r="AK73" s="188"/>
      <c r="AL73" s="55"/>
      <c r="AM73" s="16"/>
      <c r="AN73" s="16"/>
      <c r="AO73" s="54"/>
      <c r="AP73" s="48"/>
      <c r="AQ73" s="48"/>
      <c r="AR73" s="48"/>
      <c r="AS73" s="48"/>
      <c r="AT73" s="48"/>
      <c r="AU73" s="48"/>
      <c r="AV73" s="188"/>
      <c r="AW73" s="55"/>
      <c r="AX73" s="16"/>
      <c r="AY73" s="16"/>
      <c r="AZ73" s="54"/>
      <c r="BA73" s="48"/>
      <c r="BB73" s="48"/>
      <c r="BC73" s="48"/>
      <c r="BD73" s="48"/>
      <c r="BE73" s="48"/>
      <c r="BF73" s="48"/>
      <c r="BG73" s="188"/>
      <c r="BH73" s="55"/>
      <c r="BI73" s="16"/>
      <c r="BJ73" s="16"/>
      <c r="BK73" s="54"/>
      <c r="BL73" s="48"/>
      <c r="BM73" s="48"/>
      <c r="BN73" s="48"/>
      <c r="BO73" s="48"/>
      <c r="BP73" s="48"/>
      <c r="BQ73" s="48"/>
      <c r="BR73" s="188"/>
      <c r="BS73" s="55"/>
      <c r="BT73" s="16"/>
      <c r="BU73" s="16"/>
      <c r="BV73" s="54"/>
      <c r="BW73" s="48"/>
      <c r="BX73" s="48"/>
      <c r="BY73" s="48"/>
      <c r="BZ73" s="48"/>
      <c r="CA73" s="48"/>
      <c r="CB73" s="48"/>
      <c r="CC73" s="188"/>
      <c r="CD73" s="55"/>
      <c r="CE73" s="16"/>
      <c r="CF73" s="16"/>
      <c r="CG73" s="54"/>
      <c r="CH73" s="48"/>
      <c r="CI73" s="48"/>
      <c r="CJ73" s="48"/>
      <c r="CK73" s="48"/>
      <c r="CL73" s="48"/>
      <c r="CM73" s="48"/>
      <c r="CN73" s="188"/>
      <c r="CO73" s="55"/>
      <c r="CP73" s="16"/>
      <c r="CQ73" s="16"/>
      <c r="CR73" s="54"/>
      <c r="CS73" s="48"/>
      <c r="CT73" s="48"/>
      <c r="CU73" s="48"/>
      <c r="CV73" s="48"/>
      <c r="CW73" s="48"/>
      <c r="CX73" s="48"/>
      <c r="CY73" s="188"/>
      <c r="CZ73" s="55"/>
      <c r="DA73" s="16"/>
      <c r="DB73" s="16"/>
      <c r="DC73" s="54"/>
      <c r="DD73" s="48"/>
      <c r="DE73" s="48"/>
      <c r="DF73" s="48"/>
      <c r="DG73" s="48"/>
      <c r="DH73" s="48"/>
      <c r="DI73" s="48"/>
      <c r="DJ73" s="188"/>
      <c r="DK73" s="55"/>
      <c r="DL73" s="16"/>
      <c r="DM73" s="16"/>
      <c r="DN73" s="54"/>
      <c r="DO73" s="48"/>
      <c r="DP73" s="48"/>
      <c r="DQ73" s="48"/>
      <c r="DR73" s="48"/>
      <c r="DS73" s="48"/>
      <c r="DT73" s="48"/>
      <c r="DU73" s="188"/>
      <c r="DV73" s="55"/>
      <c r="DW73" s="16"/>
      <c r="DX73" s="16"/>
      <c r="DY73" s="54"/>
      <c r="DZ73" s="48"/>
      <c r="EA73" s="48"/>
      <c r="EB73" s="48"/>
      <c r="EC73" s="48"/>
      <c r="ED73" s="48"/>
      <c r="EE73" s="48"/>
      <c r="EF73" s="188"/>
      <c r="EG73" s="55"/>
      <c r="EH73" s="16"/>
      <c r="EI73" s="16"/>
      <c r="EJ73" s="54"/>
      <c r="EK73" s="48"/>
      <c r="EL73" s="48"/>
      <c r="EM73" s="48"/>
      <c r="EN73" s="48"/>
      <c r="EO73" s="48"/>
      <c r="EP73" s="48"/>
      <c r="EQ73" s="188"/>
      <c r="ER73" s="55"/>
      <c r="ES73" s="16"/>
      <c r="ET73" s="16"/>
      <c r="EU73" s="54"/>
      <c r="EV73" s="48"/>
      <c r="EW73" s="48"/>
      <c r="EX73" s="48"/>
      <c r="EY73" s="48"/>
      <c r="EZ73" s="48"/>
      <c r="FA73" s="48"/>
      <c r="FB73" s="188"/>
      <c r="FC73" s="55"/>
      <c r="FD73" s="16"/>
      <c r="FE73" s="16"/>
      <c r="FF73" s="54"/>
      <c r="FG73" s="48"/>
      <c r="FH73" s="48"/>
      <c r="FI73" s="48"/>
      <c r="FJ73" s="48"/>
      <c r="FK73" s="48"/>
      <c r="FL73" s="48"/>
      <c r="FM73" s="188"/>
      <c r="FN73" s="55"/>
      <c r="FO73" s="16"/>
      <c r="FP73" s="16"/>
      <c r="FQ73" s="54"/>
      <c r="FR73" s="48"/>
      <c r="FS73" s="48"/>
      <c r="FT73" s="48"/>
      <c r="FU73" s="48"/>
      <c r="FV73" s="48"/>
      <c r="FW73" s="48"/>
      <c r="FX73" s="188"/>
      <c r="FY73" s="55"/>
      <c r="FZ73" s="16"/>
      <c r="GA73" s="16"/>
      <c r="GB73" s="54"/>
      <c r="GC73" s="48"/>
      <c r="GD73" s="48"/>
      <c r="GE73" s="48"/>
      <c r="GF73" s="48"/>
      <c r="GG73" s="48"/>
      <c r="GH73" s="48"/>
      <c r="GI73" s="188"/>
      <c r="GJ73" s="55"/>
      <c r="GK73" s="16"/>
      <c r="GL73" s="16"/>
      <c r="GM73" s="54"/>
      <c r="GN73" s="48"/>
      <c r="GO73" s="48"/>
      <c r="GP73" s="48"/>
      <c r="GQ73" s="48"/>
      <c r="GR73" s="48"/>
      <c r="GS73" s="48"/>
      <c r="GT73" s="188"/>
      <c r="GU73" s="55"/>
      <c r="GV73" s="16"/>
      <c r="GW73" s="16"/>
      <c r="GX73" s="54"/>
      <c r="GY73" s="48"/>
      <c r="GZ73" s="48"/>
      <c r="HA73" s="48"/>
      <c r="HB73" s="48"/>
      <c r="HC73" s="48"/>
      <c r="HD73" s="48"/>
      <c r="HE73" s="188"/>
      <c r="HF73" s="55"/>
      <c r="HG73" s="16"/>
      <c r="HH73" s="16"/>
      <c r="HI73" s="54"/>
      <c r="HJ73" s="48"/>
      <c r="HK73" s="48"/>
      <c r="HL73" s="48"/>
      <c r="HM73" s="48"/>
      <c r="HN73" s="48"/>
      <c r="HO73" s="48"/>
      <c r="HP73" s="188"/>
      <c r="HQ73" s="55"/>
      <c r="HR73" s="16"/>
      <c r="HS73" s="16"/>
    </row>
    <row r="74" spans="1:227" x14ac:dyDescent="0.3">
      <c r="A74" s="57"/>
      <c r="B74" s="140"/>
      <c r="C74" s="58"/>
      <c r="D74" s="58"/>
      <c r="E74" s="188"/>
      <c r="F74" s="188"/>
      <c r="G74" s="16"/>
      <c r="H74" s="54"/>
      <c r="I74" s="48"/>
      <c r="J74" s="48"/>
      <c r="K74" s="48"/>
      <c r="L74" s="48"/>
      <c r="M74" s="48"/>
      <c r="N74" s="48"/>
      <c r="O74" s="188"/>
      <c r="P74" s="55"/>
      <c r="Q74" s="16"/>
      <c r="R74" s="16"/>
      <c r="S74" s="54"/>
      <c r="T74" s="48"/>
      <c r="U74" s="48"/>
      <c r="V74" s="48"/>
      <c r="W74" s="48"/>
      <c r="X74" s="48"/>
      <c r="Y74" s="48"/>
      <c r="Z74" s="188"/>
      <c r="AA74" s="55"/>
      <c r="AB74" s="16"/>
      <c r="AC74" s="16"/>
      <c r="AD74" s="54"/>
      <c r="AE74" s="48"/>
      <c r="AF74" s="48"/>
      <c r="AG74" s="48"/>
      <c r="AH74" s="48"/>
      <c r="AI74" s="48"/>
      <c r="AJ74" s="48"/>
      <c r="AK74" s="188"/>
      <c r="AL74" s="55"/>
      <c r="AM74" s="16"/>
      <c r="AN74" s="16"/>
      <c r="AO74" s="54"/>
      <c r="AP74" s="48"/>
      <c r="AQ74" s="48"/>
      <c r="AR74" s="48"/>
      <c r="AS74" s="48"/>
      <c r="AT74" s="48"/>
      <c r="AU74" s="48"/>
      <c r="AV74" s="188"/>
      <c r="AW74" s="55"/>
      <c r="AX74" s="16"/>
      <c r="AY74" s="16"/>
      <c r="AZ74" s="54"/>
      <c r="BA74" s="48"/>
      <c r="BB74" s="48"/>
      <c r="BC74" s="48"/>
      <c r="BD74" s="48"/>
      <c r="BE74" s="48"/>
      <c r="BF74" s="48"/>
      <c r="BG74" s="188"/>
      <c r="BH74" s="55"/>
      <c r="BI74" s="16"/>
      <c r="BJ74" s="16"/>
      <c r="BK74" s="54"/>
      <c r="BL74" s="48"/>
      <c r="BM74" s="48"/>
      <c r="BN74" s="48"/>
      <c r="BO74" s="48"/>
      <c r="BP74" s="48"/>
      <c r="BQ74" s="48"/>
      <c r="BR74" s="188"/>
      <c r="BS74" s="55"/>
      <c r="BT74" s="16"/>
      <c r="BU74" s="16"/>
      <c r="BV74" s="54"/>
      <c r="BW74" s="48"/>
      <c r="BX74" s="48"/>
      <c r="BY74" s="48"/>
      <c r="BZ74" s="48"/>
      <c r="CA74" s="48"/>
      <c r="CB74" s="48"/>
      <c r="CC74" s="188"/>
      <c r="CD74" s="55"/>
      <c r="CE74" s="16"/>
      <c r="CF74" s="16"/>
      <c r="CG74" s="54"/>
      <c r="CH74" s="48"/>
      <c r="CI74" s="48"/>
      <c r="CJ74" s="48"/>
      <c r="CK74" s="48"/>
      <c r="CL74" s="48"/>
      <c r="CM74" s="48"/>
      <c r="CN74" s="188"/>
      <c r="CO74" s="55"/>
      <c r="CP74" s="16"/>
      <c r="CQ74" s="16"/>
      <c r="CR74" s="54"/>
      <c r="CS74" s="48"/>
      <c r="CT74" s="48"/>
      <c r="CU74" s="48"/>
      <c r="CV74" s="48"/>
      <c r="CW74" s="48"/>
      <c r="CX74" s="48"/>
      <c r="CY74" s="188"/>
      <c r="CZ74" s="55"/>
      <c r="DA74" s="16"/>
      <c r="DB74" s="16"/>
      <c r="DC74" s="54"/>
      <c r="DD74" s="48"/>
      <c r="DE74" s="48"/>
      <c r="DF74" s="48"/>
      <c r="DG74" s="48"/>
      <c r="DH74" s="48"/>
      <c r="DI74" s="48"/>
      <c r="DJ74" s="188"/>
      <c r="DK74" s="55"/>
      <c r="DL74" s="16"/>
      <c r="DM74" s="16"/>
      <c r="DN74" s="54"/>
      <c r="DO74" s="48"/>
      <c r="DP74" s="48"/>
      <c r="DQ74" s="48"/>
      <c r="DR74" s="48"/>
      <c r="DS74" s="48"/>
      <c r="DT74" s="48"/>
      <c r="DU74" s="188"/>
      <c r="DV74" s="55"/>
      <c r="DW74" s="16"/>
      <c r="DX74" s="16"/>
      <c r="DY74" s="54"/>
      <c r="DZ74" s="48"/>
      <c r="EA74" s="48"/>
      <c r="EB74" s="48"/>
      <c r="EC74" s="48"/>
      <c r="ED74" s="48"/>
      <c r="EE74" s="48"/>
      <c r="EF74" s="188"/>
      <c r="EG74" s="55"/>
      <c r="EH74" s="16"/>
      <c r="EI74" s="16"/>
      <c r="EJ74" s="54"/>
      <c r="EK74" s="48"/>
      <c r="EL74" s="48"/>
      <c r="EM74" s="48"/>
      <c r="EN74" s="48"/>
      <c r="EO74" s="48"/>
      <c r="EP74" s="48"/>
      <c r="EQ74" s="188"/>
      <c r="ER74" s="55"/>
      <c r="ES74" s="16"/>
      <c r="ET74" s="16"/>
      <c r="EU74" s="54"/>
      <c r="EV74" s="48"/>
      <c r="EW74" s="48"/>
      <c r="EX74" s="48"/>
      <c r="EY74" s="48"/>
      <c r="EZ74" s="48"/>
      <c r="FA74" s="48"/>
      <c r="FB74" s="188"/>
      <c r="FC74" s="55"/>
      <c r="FD74" s="16"/>
      <c r="FE74" s="16"/>
      <c r="FF74" s="54"/>
      <c r="FG74" s="48"/>
      <c r="FH74" s="48"/>
      <c r="FI74" s="48"/>
      <c r="FJ74" s="48"/>
      <c r="FK74" s="48"/>
      <c r="FL74" s="48"/>
      <c r="FM74" s="188"/>
      <c r="FN74" s="55"/>
      <c r="FO74" s="16"/>
      <c r="FP74" s="16"/>
      <c r="FQ74" s="54"/>
      <c r="FR74" s="48"/>
      <c r="FS74" s="48"/>
      <c r="FT74" s="48"/>
      <c r="FU74" s="48"/>
      <c r="FV74" s="48"/>
      <c r="FW74" s="48"/>
      <c r="FX74" s="188"/>
      <c r="FY74" s="55"/>
      <c r="FZ74" s="16"/>
      <c r="GA74" s="16"/>
      <c r="GB74" s="54"/>
      <c r="GC74" s="48"/>
      <c r="GD74" s="48"/>
      <c r="GE74" s="48"/>
      <c r="GF74" s="48"/>
      <c r="GG74" s="48"/>
      <c r="GH74" s="48"/>
      <c r="GI74" s="188"/>
      <c r="GJ74" s="55"/>
      <c r="GK74" s="16"/>
      <c r="GL74" s="16"/>
      <c r="GM74" s="54"/>
      <c r="GN74" s="48"/>
      <c r="GO74" s="48"/>
      <c r="GP74" s="48"/>
      <c r="GQ74" s="48"/>
      <c r="GR74" s="48"/>
      <c r="GS74" s="48"/>
      <c r="GT74" s="188"/>
      <c r="GU74" s="55"/>
      <c r="GV74" s="16"/>
      <c r="GW74" s="16"/>
      <c r="GX74" s="54"/>
      <c r="GY74" s="48"/>
      <c r="GZ74" s="48"/>
      <c r="HA74" s="48"/>
      <c r="HB74" s="48"/>
      <c r="HC74" s="48"/>
      <c r="HD74" s="48"/>
      <c r="HE74" s="188"/>
      <c r="HF74" s="55"/>
      <c r="HG74" s="16"/>
      <c r="HH74" s="16"/>
      <c r="HI74" s="54"/>
      <c r="HJ74" s="48"/>
      <c r="HK74" s="48"/>
      <c r="HL74" s="48"/>
      <c r="HM74" s="48"/>
      <c r="HN74" s="48"/>
      <c r="HO74" s="48"/>
      <c r="HP74" s="188"/>
      <c r="HQ74" s="55"/>
      <c r="HR74" s="16"/>
      <c r="HS74" s="16"/>
    </row>
    <row r="75" spans="1:227" x14ac:dyDescent="0.3">
      <c r="A75" s="57"/>
      <c r="B75" s="140"/>
      <c r="C75" s="58"/>
      <c r="D75" s="58"/>
      <c r="E75" s="188"/>
      <c r="F75" s="188"/>
      <c r="G75" s="16"/>
      <c r="H75" s="54"/>
      <c r="I75" s="48"/>
      <c r="J75" s="48"/>
      <c r="K75" s="48"/>
      <c r="L75" s="48"/>
      <c r="M75" s="48"/>
      <c r="N75" s="48"/>
      <c r="O75" s="188"/>
      <c r="P75" s="55"/>
      <c r="Q75" s="16"/>
      <c r="R75" s="16"/>
      <c r="S75" s="54"/>
      <c r="T75" s="48"/>
      <c r="U75" s="48"/>
      <c r="V75" s="48"/>
      <c r="W75" s="48"/>
      <c r="X75" s="48"/>
      <c r="Y75" s="48"/>
      <c r="Z75" s="188"/>
      <c r="AA75" s="55"/>
      <c r="AB75" s="16"/>
      <c r="AC75" s="16"/>
      <c r="AD75" s="54"/>
      <c r="AE75" s="48"/>
      <c r="AF75" s="48"/>
      <c r="AG75" s="48"/>
      <c r="AH75" s="48"/>
      <c r="AI75" s="48"/>
      <c r="AJ75" s="48"/>
      <c r="AK75" s="188"/>
      <c r="AL75" s="55"/>
      <c r="AM75" s="16"/>
      <c r="AN75" s="16"/>
      <c r="AO75" s="54"/>
      <c r="AP75" s="48"/>
      <c r="AQ75" s="48"/>
      <c r="AR75" s="48"/>
      <c r="AS75" s="48"/>
      <c r="AT75" s="48"/>
      <c r="AU75" s="48"/>
      <c r="AV75" s="188"/>
      <c r="AW75" s="55"/>
      <c r="AX75" s="16"/>
      <c r="AY75" s="16"/>
      <c r="AZ75" s="54"/>
      <c r="BA75" s="48"/>
      <c r="BB75" s="48"/>
      <c r="BC75" s="48"/>
      <c r="BD75" s="48"/>
      <c r="BE75" s="48"/>
      <c r="BF75" s="48"/>
      <c r="BG75" s="188"/>
      <c r="BH75" s="55"/>
      <c r="BI75" s="16"/>
      <c r="BJ75" s="16"/>
      <c r="BK75" s="54"/>
      <c r="BL75" s="48"/>
      <c r="BM75" s="48"/>
      <c r="BN75" s="48"/>
      <c r="BO75" s="48"/>
      <c r="BP75" s="48"/>
      <c r="BQ75" s="48"/>
      <c r="BR75" s="188"/>
      <c r="BS75" s="55"/>
      <c r="BT75" s="16"/>
      <c r="BU75" s="16"/>
      <c r="BV75" s="54"/>
      <c r="BW75" s="48"/>
      <c r="BX75" s="48"/>
      <c r="BY75" s="48"/>
      <c r="BZ75" s="48"/>
      <c r="CA75" s="48"/>
      <c r="CB75" s="48"/>
      <c r="CC75" s="188"/>
      <c r="CD75" s="55"/>
      <c r="CE75" s="16"/>
      <c r="CF75" s="16"/>
      <c r="CG75" s="54"/>
      <c r="CH75" s="48"/>
      <c r="CI75" s="48"/>
      <c r="CJ75" s="48"/>
      <c r="CK75" s="48"/>
      <c r="CL75" s="48"/>
      <c r="CM75" s="48"/>
      <c r="CN75" s="188"/>
      <c r="CO75" s="55"/>
      <c r="CP75" s="16"/>
      <c r="CQ75" s="16"/>
      <c r="CR75" s="54"/>
      <c r="CS75" s="48"/>
      <c r="CT75" s="48"/>
      <c r="CU75" s="48"/>
      <c r="CV75" s="48"/>
      <c r="CW75" s="48"/>
      <c r="CX75" s="48"/>
      <c r="CY75" s="188"/>
      <c r="CZ75" s="55"/>
      <c r="DA75" s="16"/>
      <c r="DB75" s="16"/>
      <c r="DC75" s="54"/>
      <c r="DD75" s="48"/>
      <c r="DE75" s="48"/>
      <c r="DF75" s="48"/>
      <c r="DG75" s="48"/>
      <c r="DH75" s="48"/>
      <c r="DI75" s="48"/>
      <c r="DJ75" s="188"/>
      <c r="DK75" s="55"/>
      <c r="DL75" s="16"/>
      <c r="DM75" s="16"/>
      <c r="DN75" s="54"/>
      <c r="DO75" s="48"/>
      <c r="DP75" s="48"/>
      <c r="DQ75" s="48"/>
      <c r="DR75" s="48"/>
      <c r="DS75" s="48"/>
      <c r="DT75" s="48"/>
      <c r="DU75" s="188"/>
      <c r="DV75" s="55"/>
      <c r="DW75" s="16"/>
      <c r="DX75" s="16"/>
      <c r="DY75" s="54"/>
      <c r="DZ75" s="48"/>
      <c r="EA75" s="48"/>
      <c r="EB75" s="48"/>
      <c r="EC75" s="48"/>
      <c r="ED75" s="48"/>
      <c r="EE75" s="48"/>
      <c r="EF75" s="188"/>
      <c r="EG75" s="55"/>
      <c r="EH75" s="16"/>
      <c r="EI75" s="16"/>
      <c r="EJ75" s="54"/>
      <c r="EK75" s="48"/>
      <c r="EL75" s="48"/>
      <c r="EM75" s="48"/>
      <c r="EN75" s="48"/>
      <c r="EO75" s="48"/>
      <c r="EP75" s="48"/>
      <c r="EQ75" s="188"/>
      <c r="ER75" s="55"/>
      <c r="ES75" s="16"/>
      <c r="ET75" s="16"/>
      <c r="EU75" s="54"/>
      <c r="EV75" s="48"/>
      <c r="EW75" s="48"/>
      <c r="EX75" s="48"/>
      <c r="EY75" s="48"/>
      <c r="EZ75" s="48"/>
      <c r="FA75" s="48"/>
      <c r="FB75" s="188"/>
      <c r="FC75" s="55"/>
      <c r="FD75" s="16"/>
      <c r="FE75" s="16"/>
      <c r="FF75" s="54"/>
      <c r="FG75" s="48"/>
      <c r="FH75" s="48"/>
      <c r="FI75" s="48"/>
      <c r="FJ75" s="48"/>
      <c r="FK75" s="48"/>
      <c r="FL75" s="48"/>
      <c r="FM75" s="188"/>
      <c r="FN75" s="55"/>
      <c r="FO75" s="16"/>
      <c r="FP75" s="16"/>
      <c r="FQ75" s="54"/>
      <c r="FR75" s="48"/>
      <c r="FS75" s="48"/>
      <c r="FT75" s="48"/>
      <c r="FU75" s="48"/>
      <c r="FV75" s="48"/>
      <c r="FW75" s="48"/>
      <c r="FX75" s="188"/>
      <c r="FY75" s="55"/>
      <c r="FZ75" s="16"/>
      <c r="GA75" s="16"/>
      <c r="GB75" s="54"/>
      <c r="GC75" s="48"/>
      <c r="GD75" s="48"/>
      <c r="GE75" s="48"/>
      <c r="GF75" s="48"/>
      <c r="GG75" s="48"/>
      <c r="GH75" s="48"/>
      <c r="GI75" s="188"/>
      <c r="GJ75" s="55"/>
      <c r="GK75" s="16"/>
      <c r="GL75" s="16"/>
      <c r="GM75" s="54"/>
      <c r="GN75" s="48"/>
      <c r="GO75" s="48"/>
      <c r="GP75" s="48"/>
      <c r="GQ75" s="48"/>
      <c r="GR75" s="48"/>
      <c r="GS75" s="48"/>
      <c r="GT75" s="188"/>
      <c r="GU75" s="55"/>
      <c r="GV75" s="16"/>
      <c r="GW75" s="16"/>
      <c r="GX75" s="54"/>
      <c r="GY75" s="48"/>
      <c r="GZ75" s="48"/>
      <c r="HA75" s="48"/>
      <c r="HB75" s="48"/>
      <c r="HC75" s="48"/>
      <c r="HD75" s="48"/>
      <c r="HE75" s="188"/>
      <c r="HF75" s="55"/>
      <c r="HG75" s="16"/>
      <c r="HH75" s="16"/>
      <c r="HI75" s="54"/>
      <c r="HJ75" s="48"/>
      <c r="HK75" s="48"/>
      <c r="HL75" s="48"/>
      <c r="HM75" s="48"/>
      <c r="HN75" s="48"/>
      <c r="HO75" s="48"/>
      <c r="HP75" s="188"/>
      <c r="HQ75" s="55"/>
      <c r="HR75" s="16"/>
      <c r="HS75" s="16"/>
    </row>
    <row r="76" spans="1:227" x14ac:dyDescent="0.3">
      <c r="A76" s="57"/>
      <c r="B76" s="140"/>
      <c r="C76" s="58"/>
      <c r="D76" s="58"/>
      <c r="E76" s="188"/>
      <c r="F76" s="188"/>
      <c r="G76" s="16"/>
      <c r="H76" s="54"/>
      <c r="I76" s="48"/>
      <c r="J76" s="48"/>
      <c r="K76" s="48"/>
      <c r="L76" s="48"/>
      <c r="M76" s="48"/>
      <c r="N76" s="48"/>
      <c r="O76" s="188"/>
      <c r="P76" s="55"/>
      <c r="Q76" s="16"/>
      <c r="R76" s="16"/>
      <c r="S76" s="54"/>
      <c r="T76" s="48"/>
      <c r="U76" s="48"/>
      <c r="V76" s="48"/>
      <c r="W76" s="48"/>
      <c r="X76" s="48"/>
      <c r="Y76" s="48"/>
      <c r="Z76" s="188"/>
      <c r="AA76" s="55"/>
      <c r="AB76" s="16"/>
      <c r="AC76" s="16"/>
      <c r="AD76" s="54"/>
      <c r="AE76" s="48"/>
      <c r="AF76" s="48"/>
      <c r="AG76" s="48"/>
      <c r="AH76" s="48"/>
      <c r="AI76" s="48"/>
      <c r="AJ76" s="48"/>
      <c r="AK76" s="188"/>
      <c r="AL76" s="55"/>
      <c r="AM76" s="16"/>
      <c r="AN76" s="16"/>
      <c r="AO76" s="54"/>
      <c r="AP76" s="48"/>
      <c r="AQ76" s="48"/>
      <c r="AR76" s="48"/>
      <c r="AS76" s="48"/>
      <c r="AT76" s="48"/>
      <c r="AU76" s="48"/>
      <c r="AV76" s="188"/>
      <c r="AW76" s="55"/>
      <c r="AX76" s="16"/>
      <c r="AY76" s="16"/>
      <c r="AZ76" s="54"/>
      <c r="BA76" s="48"/>
      <c r="BB76" s="48"/>
      <c r="BC76" s="48"/>
      <c r="BD76" s="48"/>
      <c r="BE76" s="48"/>
      <c r="BF76" s="48"/>
      <c r="BG76" s="188"/>
      <c r="BH76" s="55"/>
      <c r="BI76" s="16"/>
      <c r="BJ76" s="16"/>
      <c r="BK76" s="54"/>
      <c r="BL76" s="48"/>
      <c r="BM76" s="48"/>
      <c r="BN76" s="48"/>
      <c r="BO76" s="48"/>
      <c r="BP76" s="48"/>
      <c r="BQ76" s="48"/>
      <c r="BR76" s="188"/>
      <c r="BS76" s="55"/>
      <c r="BT76" s="16"/>
      <c r="BU76" s="16"/>
      <c r="BV76" s="54"/>
      <c r="BW76" s="48"/>
      <c r="BX76" s="48"/>
      <c r="BY76" s="48"/>
      <c r="BZ76" s="48"/>
      <c r="CA76" s="48"/>
      <c r="CB76" s="48"/>
      <c r="CC76" s="188"/>
      <c r="CD76" s="55"/>
      <c r="CE76" s="16"/>
      <c r="CF76" s="16"/>
      <c r="CG76" s="54"/>
      <c r="CH76" s="48"/>
      <c r="CI76" s="48"/>
      <c r="CJ76" s="48"/>
      <c r="CK76" s="48"/>
      <c r="CL76" s="48"/>
      <c r="CM76" s="48"/>
      <c r="CN76" s="188"/>
      <c r="CO76" s="55"/>
      <c r="CP76" s="16"/>
      <c r="CQ76" s="16"/>
      <c r="CR76" s="54"/>
      <c r="CS76" s="48"/>
      <c r="CT76" s="48"/>
      <c r="CU76" s="48"/>
      <c r="CV76" s="48"/>
      <c r="CW76" s="48"/>
      <c r="CX76" s="48"/>
      <c r="CY76" s="188"/>
      <c r="CZ76" s="55"/>
      <c r="DA76" s="16"/>
      <c r="DB76" s="16"/>
      <c r="DC76" s="54"/>
      <c r="DD76" s="48"/>
      <c r="DE76" s="48"/>
      <c r="DF76" s="48"/>
      <c r="DG76" s="48"/>
      <c r="DH76" s="48"/>
      <c r="DI76" s="48"/>
      <c r="DJ76" s="188"/>
      <c r="DK76" s="55"/>
      <c r="DL76" s="16"/>
      <c r="DM76" s="16"/>
      <c r="DN76" s="54"/>
      <c r="DO76" s="48"/>
      <c r="DP76" s="48"/>
      <c r="DQ76" s="48"/>
      <c r="DR76" s="48"/>
      <c r="DS76" s="48"/>
      <c r="DT76" s="48"/>
      <c r="DU76" s="188"/>
      <c r="DV76" s="55"/>
      <c r="DW76" s="16"/>
      <c r="DX76" s="16"/>
      <c r="DY76" s="54"/>
      <c r="DZ76" s="48"/>
      <c r="EA76" s="48"/>
      <c r="EB76" s="48"/>
      <c r="EC76" s="48"/>
      <c r="ED76" s="48"/>
      <c r="EE76" s="48"/>
      <c r="EF76" s="188"/>
      <c r="EG76" s="55"/>
      <c r="EH76" s="16"/>
      <c r="EI76" s="16"/>
      <c r="EJ76" s="54"/>
      <c r="EK76" s="48"/>
      <c r="EL76" s="48"/>
      <c r="EM76" s="48"/>
      <c r="EN76" s="48"/>
      <c r="EO76" s="48"/>
      <c r="EP76" s="48"/>
      <c r="EQ76" s="188"/>
      <c r="ER76" s="55"/>
      <c r="ES76" s="16"/>
      <c r="ET76" s="16"/>
      <c r="EU76" s="54"/>
      <c r="EV76" s="48"/>
      <c r="EW76" s="48"/>
      <c r="EX76" s="48"/>
      <c r="EY76" s="48"/>
      <c r="EZ76" s="48"/>
      <c r="FA76" s="48"/>
      <c r="FB76" s="188"/>
      <c r="FC76" s="55"/>
      <c r="FD76" s="16"/>
      <c r="FE76" s="16"/>
      <c r="FF76" s="54"/>
      <c r="FG76" s="48"/>
      <c r="FH76" s="48"/>
      <c r="FI76" s="48"/>
      <c r="FJ76" s="48"/>
      <c r="FK76" s="48"/>
      <c r="FL76" s="48"/>
      <c r="FM76" s="188"/>
      <c r="FN76" s="55"/>
      <c r="FO76" s="16"/>
      <c r="FP76" s="16"/>
      <c r="FQ76" s="54"/>
      <c r="FR76" s="48"/>
      <c r="FS76" s="48"/>
      <c r="FT76" s="48"/>
      <c r="FU76" s="48"/>
      <c r="FV76" s="48"/>
      <c r="FW76" s="48"/>
      <c r="FX76" s="188"/>
      <c r="FY76" s="55"/>
      <c r="FZ76" s="16"/>
      <c r="GA76" s="16"/>
      <c r="GB76" s="54"/>
      <c r="GC76" s="48"/>
      <c r="GD76" s="48"/>
      <c r="GE76" s="48"/>
      <c r="GF76" s="48"/>
      <c r="GG76" s="48"/>
      <c r="GH76" s="48"/>
      <c r="GI76" s="188"/>
      <c r="GJ76" s="55"/>
      <c r="GK76" s="16"/>
      <c r="GL76" s="16"/>
      <c r="GM76" s="54"/>
      <c r="GN76" s="48"/>
      <c r="GO76" s="48"/>
      <c r="GP76" s="48"/>
      <c r="GQ76" s="48"/>
      <c r="GR76" s="48"/>
      <c r="GS76" s="48"/>
      <c r="GT76" s="188"/>
      <c r="GU76" s="55"/>
      <c r="GV76" s="16"/>
      <c r="GW76" s="16"/>
      <c r="GX76" s="54"/>
      <c r="GY76" s="48"/>
      <c r="GZ76" s="48"/>
      <c r="HA76" s="48"/>
      <c r="HB76" s="48"/>
      <c r="HC76" s="48"/>
      <c r="HD76" s="48"/>
      <c r="HE76" s="188"/>
      <c r="HF76" s="55"/>
      <c r="HG76" s="16"/>
      <c r="HH76" s="16"/>
      <c r="HI76" s="54"/>
      <c r="HJ76" s="48"/>
      <c r="HK76" s="48"/>
      <c r="HL76" s="48"/>
      <c r="HM76" s="48"/>
      <c r="HN76" s="48"/>
      <c r="HO76" s="48"/>
      <c r="HP76" s="188"/>
      <c r="HQ76" s="55"/>
      <c r="HR76" s="16"/>
      <c r="HS76" s="16"/>
    </row>
    <row r="77" spans="1:227" x14ac:dyDescent="0.3">
      <c r="A77" s="57"/>
      <c r="B77" s="142"/>
      <c r="C77" s="60"/>
      <c r="D77" s="60"/>
      <c r="E77" s="188"/>
      <c r="F77" s="188"/>
      <c r="G77" s="16"/>
      <c r="H77" s="54"/>
      <c r="I77" s="48"/>
      <c r="J77" s="48"/>
      <c r="K77" s="48"/>
      <c r="L77" s="48"/>
      <c r="M77" s="48"/>
      <c r="N77" s="48"/>
      <c r="O77" s="188"/>
      <c r="P77" s="55"/>
      <c r="Q77" s="16"/>
      <c r="R77" s="16"/>
      <c r="S77" s="54"/>
      <c r="T77" s="48"/>
      <c r="U77" s="48"/>
      <c r="V77" s="48"/>
      <c r="W77" s="48"/>
      <c r="X77" s="48"/>
      <c r="Y77" s="48"/>
      <c r="Z77" s="188"/>
      <c r="AA77" s="55"/>
      <c r="AB77" s="16"/>
      <c r="AC77" s="16"/>
      <c r="AD77" s="54"/>
      <c r="AE77" s="48"/>
      <c r="AF77" s="48"/>
      <c r="AG77" s="48"/>
      <c r="AH77" s="48"/>
      <c r="AI77" s="48"/>
      <c r="AJ77" s="48"/>
      <c r="AK77" s="188"/>
      <c r="AL77" s="55"/>
      <c r="AM77" s="16"/>
      <c r="AN77" s="16"/>
      <c r="AO77" s="54"/>
      <c r="AP77" s="48"/>
      <c r="AQ77" s="48"/>
      <c r="AR77" s="48"/>
      <c r="AS77" s="48"/>
      <c r="AT77" s="48"/>
      <c r="AU77" s="48"/>
      <c r="AV77" s="188"/>
      <c r="AW77" s="55"/>
      <c r="AX77" s="16"/>
      <c r="AY77" s="16"/>
      <c r="AZ77" s="54"/>
      <c r="BA77" s="48"/>
      <c r="BB77" s="48"/>
      <c r="BC77" s="48"/>
      <c r="BD77" s="48"/>
      <c r="BE77" s="48"/>
      <c r="BF77" s="48"/>
      <c r="BG77" s="188"/>
      <c r="BH77" s="55"/>
      <c r="BI77" s="16"/>
      <c r="BJ77" s="16"/>
      <c r="BK77" s="54"/>
      <c r="BL77" s="48"/>
      <c r="BM77" s="48"/>
      <c r="BN77" s="48"/>
      <c r="BO77" s="48"/>
      <c r="BP77" s="48"/>
      <c r="BQ77" s="48"/>
      <c r="BR77" s="188"/>
      <c r="BS77" s="55"/>
      <c r="BT77" s="16"/>
      <c r="BU77" s="16"/>
      <c r="BV77" s="54"/>
      <c r="BW77" s="48"/>
      <c r="BX77" s="48"/>
      <c r="BY77" s="48"/>
      <c r="BZ77" s="48"/>
      <c r="CA77" s="48"/>
      <c r="CB77" s="48"/>
      <c r="CC77" s="188"/>
      <c r="CD77" s="55"/>
      <c r="CE77" s="16"/>
      <c r="CF77" s="16"/>
      <c r="CG77" s="54"/>
      <c r="CH77" s="48"/>
      <c r="CI77" s="48"/>
      <c r="CJ77" s="48"/>
      <c r="CK77" s="48"/>
      <c r="CL77" s="48"/>
      <c r="CM77" s="48"/>
      <c r="CN77" s="188"/>
      <c r="CO77" s="55"/>
      <c r="CP77" s="16"/>
      <c r="CQ77" s="16"/>
      <c r="CR77" s="54"/>
      <c r="CS77" s="48"/>
      <c r="CT77" s="48"/>
      <c r="CU77" s="48"/>
      <c r="CV77" s="48"/>
      <c r="CW77" s="48"/>
      <c r="CX77" s="48"/>
      <c r="CY77" s="188"/>
      <c r="CZ77" s="55"/>
      <c r="DA77" s="16"/>
      <c r="DB77" s="16"/>
      <c r="DC77" s="54"/>
      <c r="DD77" s="48"/>
      <c r="DE77" s="48"/>
      <c r="DF77" s="48"/>
      <c r="DG77" s="48"/>
      <c r="DH77" s="48"/>
      <c r="DI77" s="48"/>
      <c r="DJ77" s="188"/>
      <c r="DK77" s="55"/>
      <c r="DL77" s="16"/>
      <c r="DM77" s="16"/>
      <c r="DN77" s="54"/>
      <c r="DO77" s="48"/>
      <c r="DP77" s="48"/>
      <c r="DQ77" s="48"/>
      <c r="DR77" s="48"/>
      <c r="DS77" s="48"/>
      <c r="DT77" s="48"/>
      <c r="DU77" s="188"/>
      <c r="DV77" s="55"/>
      <c r="DW77" s="16"/>
      <c r="DX77" s="16"/>
      <c r="DY77" s="54"/>
      <c r="DZ77" s="48"/>
      <c r="EA77" s="48"/>
      <c r="EB77" s="48"/>
      <c r="EC77" s="48"/>
      <c r="ED77" s="48"/>
      <c r="EE77" s="48"/>
      <c r="EF77" s="188"/>
      <c r="EG77" s="55"/>
      <c r="EH77" s="16"/>
      <c r="EI77" s="16"/>
      <c r="EJ77" s="54"/>
      <c r="EK77" s="48"/>
      <c r="EL77" s="48"/>
      <c r="EM77" s="48"/>
      <c r="EN77" s="48"/>
      <c r="EO77" s="48"/>
      <c r="EP77" s="48"/>
      <c r="EQ77" s="188"/>
      <c r="ER77" s="55"/>
      <c r="ES77" s="16"/>
      <c r="ET77" s="16"/>
      <c r="EU77" s="54"/>
      <c r="EV77" s="48"/>
      <c r="EW77" s="48"/>
      <c r="EX77" s="48"/>
      <c r="EY77" s="48"/>
      <c r="EZ77" s="48"/>
      <c r="FA77" s="48"/>
      <c r="FB77" s="188"/>
      <c r="FC77" s="55"/>
      <c r="FD77" s="16"/>
      <c r="FE77" s="16"/>
      <c r="FF77" s="54"/>
      <c r="FG77" s="48"/>
      <c r="FH77" s="48"/>
      <c r="FI77" s="48"/>
      <c r="FJ77" s="48"/>
      <c r="FK77" s="48"/>
      <c r="FL77" s="48"/>
      <c r="FM77" s="188"/>
      <c r="FN77" s="55"/>
      <c r="FO77" s="16"/>
      <c r="FP77" s="16"/>
      <c r="FQ77" s="54"/>
      <c r="FR77" s="48"/>
      <c r="FS77" s="48"/>
      <c r="FT77" s="48"/>
      <c r="FU77" s="48"/>
      <c r="FV77" s="48"/>
      <c r="FW77" s="48"/>
      <c r="FX77" s="188"/>
      <c r="FY77" s="55"/>
      <c r="FZ77" s="16"/>
      <c r="GA77" s="16"/>
      <c r="GB77" s="54"/>
      <c r="GC77" s="48"/>
      <c r="GD77" s="48"/>
      <c r="GE77" s="48"/>
      <c r="GF77" s="48"/>
      <c r="GG77" s="48"/>
      <c r="GH77" s="48"/>
      <c r="GI77" s="188"/>
      <c r="GJ77" s="55"/>
      <c r="GK77" s="16"/>
      <c r="GL77" s="16"/>
      <c r="GM77" s="54"/>
      <c r="GN77" s="48"/>
      <c r="GO77" s="48"/>
      <c r="GP77" s="48"/>
      <c r="GQ77" s="48"/>
      <c r="GR77" s="48"/>
      <c r="GS77" s="48"/>
      <c r="GT77" s="188"/>
      <c r="GU77" s="55"/>
      <c r="GV77" s="16"/>
      <c r="GW77" s="16"/>
      <c r="GX77" s="54"/>
      <c r="GY77" s="48"/>
      <c r="GZ77" s="48"/>
      <c r="HA77" s="48"/>
      <c r="HB77" s="48"/>
      <c r="HC77" s="48"/>
      <c r="HD77" s="48"/>
      <c r="HE77" s="188"/>
      <c r="HF77" s="55"/>
      <c r="HG77" s="16"/>
      <c r="HH77" s="16"/>
      <c r="HI77" s="54"/>
      <c r="HJ77" s="48"/>
      <c r="HK77" s="48"/>
      <c r="HL77" s="48"/>
      <c r="HM77" s="48"/>
      <c r="HN77" s="48"/>
      <c r="HO77" s="48"/>
      <c r="HP77" s="188"/>
      <c r="HQ77" s="55"/>
      <c r="HR77" s="16"/>
      <c r="HS77" s="16"/>
    </row>
    <row r="78" spans="1:227" x14ac:dyDescent="0.3">
      <c r="A78" s="62"/>
      <c r="B78" s="63"/>
      <c r="C78" s="64"/>
      <c r="D78" s="64"/>
      <c r="E78" s="188"/>
      <c r="F78" s="188"/>
      <c r="G78" s="16"/>
      <c r="H78" s="54"/>
      <c r="I78" s="48"/>
      <c r="J78" s="48"/>
      <c r="K78" s="48"/>
      <c r="L78" s="48"/>
      <c r="M78" s="48"/>
      <c r="N78" s="48"/>
      <c r="O78" s="188"/>
      <c r="P78" s="55"/>
      <c r="Q78" s="16"/>
      <c r="R78" s="16"/>
      <c r="S78" s="54"/>
      <c r="T78" s="48"/>
      <c r="U78" s="48"/>
      <c r="V78" s="48"/>
      <c r="W78" s="48"/>
      <c r="X78" s="48"/>
      <c r="Y78" s="48"/>
      <c r="Z78" s="188"/>
      <c r="AA78" s="55"/>
      <c r="AB78" s="16"/>
      <c r="AC78" s="16"/>
      <c r="AD78" s="54"/>
      <c r="AE78" s="48"/>
      <c r="AF78" s="48"/>
      <c r="AG78" s="48"/>
      <c r="AH78" s="48"/>
      <c r="AI78" s="48"/>
      <c r="AJ78" s="48"/>
      <c r="AK78" s="188"/>
      <c r="AL78" s="55"/>
      <c r="AM78" s="16"/>
      <c r="AN78" s="16"/>
      <c r="AO78" s="54"/>
      <c r="AP78" s="48"/>
      <c r="AQ78" s="48"/>
      <c r="AR78" s="48"/>
      <c r="AS78" s="48"/>
      <c r="AT78" s="48"/>
      <c r="AU78" s="48"/>
      <c r="AV78" s="188"/>
      <c r="AW78" s="55"/>
      <c r="AX78" s="16"/>
      <c r="AY78" s="16"/>
      <c r="AZ78" s="54"/>
      <c r="BA78" s="48"/>
      <c r="BB78" s="48"/>
      <c r="BC78" s="48"/>
      <c r="BD78" s="48"/>
      <c r="BE78" s="48"/>
      <c r="BF78" s="48"/>
      <c r="BG78" s="188"/>
      <c r="BH78" s="55"/>
      <c r="BI78" s="16"/>
      <c r="BJ78" s="16"/>
      <c r="BK78" s="54"/>
      <c r="BL78" s="48"/>
      <c r="BM78" s="48"/>
      <c r="BN78" s="48"/>
      <c r="BO78" s="48"/>
      <c r="BP78" s="48"/>
      <c r="BQ78" s="48"/>
      <c r="BR78" s="188"/>
      <c r="BS78" s="55"/>
      <c r="BT78" s="16"/>
      <c r="BU78" s="16"/>
      <c r="BV78" s="54"/>
      <c r="BW78" s="48"/>
      <c r="BX78" s="48"/>
      <c r="BY78" s="48"/>
      <c r="BZ78" s="48"/>
      <c r="CA78" s="48"/>
      <c r="CB78" s="48"/>
      <c r="CC78" s="188"/>
      <c r="CD78" s="55"/>
      <c r="CE78" s="16"/>
      <c r="CF78" s="16"/>
      <c r="CG78" s="54"/>
      <c r="CH78" s="48"/>
      <c r="CI78" s="48"/>
      <c r="CJ78" s="48"/>
      <c r="CK78" s="48"/>
      <c r="CL78" s="48"/>
      <c r="CM78" s="48"/>
      <c r="CN78" s="188"/>
      <c r="CO78" s="55"/>
      <c r="CP78" s="16"/>
      <c r="CQ78" s="16"/>
      <c r="CR78" s="54"/>
      <c r="CS78" s="48"/>
      <c r="CT78" s="48"/>
      <c r="CU78" s="48"/>
      <c r="CV78" s="48"/>
      <c r="CW78" s="48"/>
      <c r="CX78" s="48"/>
      <c r="CY78" s="188"/>
      <c r="CZ78" s="55"/>
      <c r="DA78" s="16"/>
      <c r="DB78" s="16"/>
      <c r="DC78" s="54"/>
      <c r="DD78" s="48"/>
      <c r="DE78" s="48"/>
      <c r="DF78" s="48"/>
      <c r="DG78" s="48"/>
      <c r="DH78" s="48"/>
      <c r="DI78" s="48"/>
      <c r="DJ78" s="188"/>
      <c r="DK78" s="55"/>
      <c r="DL78" s="16"/>
      <c r="DM78" s="16"/>
      <c r="DN78" s="54"/>
      <c r="DO78" s="48"/>
      <c r="DP78" s="48"/>
      <c r="DQ78" s="48"/>
      <c r="DR78" s="48"/>
      <c r="DS78" s="48"/>
      <c r="DT78" s="48"/>
      <c r="DU78" s="188"/>
      <c r="DV78" s="55"/>
      <c r="DW78" s="16"/>
      <c r="DX78" s="16"/>
      <c r="DY78" s="54"/>
      <c r="DZ78" s="48"/>
      <c r="EA78" s="48"/>
      <c r="EB78" s="48"/>
      <c r="EC78" s="48"/>
      <c r="ED78" s="48"/>
      <c r="EE78" s="48"/>
      <c r="EF78" s="188"/>
      <c r="EG78" s="55"/>
      <c r="EH78" s="16"/>
      <c r="EI78" s="16"/>
      <c r="EJ78" s="54"/>
      <c r="EK78" s="48"/>
      <c r="EL78" s="48"/>
      <c r="EM78" s="48"/>
      <c r="EN78" s="48"/>
      <c r="EO78" s="48"/>
      <c r="EP78" s="48"/>
      <c r="EQ78" s="188"/>
      <c r="ER78" s="55"/>
      <c r="ES78" s="16"/>
      <c r="ET78" s="16"/>
      <c r="EU78" s="54"/>
      <c r="EV78" s="48"/>
      <c r="EW78" s="48"/>
      <c r="EX78" s="48"/>
      <c r="EY78" s="48"/>
      <c r="EZ78" s="48"/>
      <c r="FA78" s="48"/>
      <c r="FB78" s="188"/>
      <c r="FC78" s="55"/>
      <c r="FD78" s="16"/>
      <c r="FE78" s="16"/>
      <c r="FF78" s="54"/>
      <c r="FG78" s="48"/>
      <c r="FH78" s="48"/>
      <c r="FI78" s="48"/>
      <c r="FJ78" s="48"/>
      <c r="FK78" s="48"/>
      <c r="FL78" s="48"/>
      <c r="FM78" s="188"/>
      <c r="FN78" s="55"/>
      <c r="FO78" s="16"/>
      <c r="FP78" s="16"/>
      <c r="FQ78" s="54"/>
      <c r="FR78" s="48"/>
      <c r="FS78" s="48"/>
      <c r="FT78" s="48"/>
      <c r="FU78" s="48"/>
      <c r="FV78" s="48"/>
      <c r="FW78" s="48"/>
      <c r="FX78" s="188"/>
      <c r="FY78" s="55"/>
      <c r="FZ78" s="16"/>
      <c r="GA78" s="16"/>
      <c r="GB78" s="54"/>
      <c r="GC78" s="48"/>
      <c r="GD78" s="48"/>
      <c r="GE78" s="48"/>
      <c r="GF78" s="48"/>
      <c r="GG78" s="48"/>
      <c r="GH78" s="48"/>
      <c r="GI78" s="188"/>
      <c r="GJ78" s="55"/>
      <c r="GK78" s="16"/>
      <c r="GL78" s="16"/>
      <c r="GM78" s="54"/>
      <c r="GN78" s="48"/>
      <c r="GO78" s="48"/>
      <c r="GP78" s="48"/>
      <c r="GQ78" s="48"/>
      <c r="GR78" s="48"/>
      <c r="GS78" s="48"/>
      <c r="GT78" s="188"/>
      <c r="GU78" s="55"/>
      <c r="GV78" s="16"/>
      <c r="GW78" s="16"/>
      <c r="GX78" s="54"/>
      <c r="GY78" s="48"/>
      <c r="GZ78" s="48"/>
      <c r="HA78" s="48"/>
      <c r="HB78" s="48"/>
      <c r="HC78" s="48"/>
      <c r="HD78" s="48"/>
      <c r="HE78" s="188"/>
      <c r="HF78" s="55"/>
      <c r="HG78" s="16"/>
      <c r="HH78" s="16"/>
      <c r="HI78" s="54"/>
      <c r="HJ78" s="48"/>
      <c r="HK78" s="48"/>
      <c r="HL78" s="48"/>
      <c r="HM78" s="48"/>
      <c r="HN78" s="48"/>
      <c r="HO78" s="48"/>
      <c r="HP78" s="188"/>
      <c r="HQ78" s="55"/>
      <c r="HR78" s="16"/>
      <c r="HS78" s="16"/>
    </row>
    <row r="79" spans="1:227" x14ac:dyDescent="0.3">
      <c r="B79" s="16"/>
      <c r="C79" s="55"/>
      <c r="D79" s="55"/>
      <c r="E79" s="188"/>
      <c r="F79" s="188"/>
      <c r="G79" s="16"/>
      <c r="H79" s="54"/>
      <c r="I79" s="48"/>
      <c r="J79" s="48"/>
      <c r="K79" s="48"/>
      <c r="L79" s="48"/>
      <c r="M79" s="48"/>
      <c r="N79" s="48"/>
      <c r="O79" s="188"/>
      <c r="P79" s="55"/>
      <c r="Q79" s="16"/>
      <c r="R79" s="16"/>
      <c r="S79" s="54"/>
      <c r="T79" s="48"/>
      <c r="U79" s="48"/>
      <c r="V79" s="48"/>
      <c r="W79" s="48"/>
      <c r="X79" s="48"/>
      <c r="Y79" s="48"/>
      <c r="Z79" s="188"/>
      <c r="AA79" s="55"/>
      <c r="AB79" s="16"/>
      <c r="AC79" s="16"/>
      <c r="AD79" s="54"/>
      <c r="AE79" s="48"/>
      <c r="AF79" s="48"/>
      <c r="AG79" s="48"/>
      <c r="AH79" s="48"/>
      <c r="AI79" s="48"/>
      <c r="AJ79" s="48"/>
      <c r="AK79" s="188"/>
      <c r="AL79" s="55"/>
      <c r="AM79" s="16"/>
      <c r="AN79" s="16"/>
      <c r="AO79" s="54"/>
      <c r="AP79" s="48"/>
      <c r="AQ79" s="48"/>
      <c r="AR79" s="48"/>
      <c r="AS79" s="48"/>
      <c r="AT79" s="48"/>
      <c r="AU79" s="48"/>
      <c r="AV79" s="188"/>
      <c r="AW79" s="55"/>
      <c r="AX79" s="16"/>
      <c r="AY79" s="16"/>
      <c r="AZ79" s="54"/>
      <c r="BA79" s="48"/>
      <c r="BB79" s="48"/>
      <c r="BC79" s="48"/>
      <c r="BD79" s="48"/>
      <c r="BE79" s="48"/>
      <c r="BF79" s="48"/>
      <c r="BG79" s="188"/>
      <c r="BH79" s="55"/>
      <c r="BI79" s="16"/>
      <c r="BJ79" s="16"/>
      <c r="BK79" s="54"/>
      <c r="BL79" s="48"/>
      <c r="BM79" s="48"/>
      <c r="BN79" s="48"/>
      <c r="BO79" s="48"/>
      <c r="BP79" s="48"/>
      <c r="BQ79" s="48"/>
      <c r="BR79" s="188"/>
      <c r="BS79" s="55"/>
      <c r="BT79" s="16"/>
      <c r="BU79" s="16"/>
      <c r="BV79" s="54"/>
      <c r="BW79" s="48"/>
      <c r="BX79" s="48"/>
      <c r="BY79" s="48"/>
      <c r="BZ79" s="48"/>
      <c r="CA79" s="48"/>
      <c r="CB79" s="48"/>
      <c r="CC79" s="188"/>
      <c r="CD79" s="55"/>
      <c r="CE79" s="16"/>
      <c r="CF79" s="16"/>
      <c r="CG79" s="54"/>
      <c r="CH79" s="48"/>
      <c r="CI79" s="48"/>
      <c r="CJ79" s="48"/>
      <c r="CK79" s="48"/>
      <c r="CL79" s="48"/>
      <c r="CM79" s="48"/>
      <c r="CN79" s="188"/>
      <c r="CO79" s="55"/>
      <c r="CP79" s="16"/>
      <c r="CQ79" s="16"/>
      <c r="CR79" s="54"/>
      <c r="CS79" s="48"/>
      <c r="CT79" s="48"/>
      <c r="CU79" s="48"/>
      <c r="CV79" s="48"/>
      <c r="CW79" s="48"/>
      <c r="CX79" s="48"/>
      <c r="CY79" s="188"/>
      <c r="CZ79" s="55"/>
      <c r="DA79" s="16"/>
      <c r="DB79" s="16"/>
      <c r="DC79" s="54"/>
      <c r="DD79" s="48"/>
      <c r="DE79" s="48"/>
      <c r="DF79" s="48"/>
      <c r="DG79" s="48"/>
      <c r="DH79" s="48"/>
      <c r="DI79" s="48"/>
      <c r="DJ79" s="188"/>
      <c r="DK79" s="55"/>
      <c r="DL79" s="16"/>
      <c r="DM79" s="16"/>
      <c r="DN79" s="54"/>
      <c r="DO79" s="48"/>
      <c r="DP79" s="48"/>
      <c r="DQ79" s="48"/>
      <c r="DR79" s="48"/>
      <c r="DS79" s="48"/>
      <c r="DT79" s="48"/>
      <c r="DU79" s="188"/>
      <c r="DV79" s="55"/>
      <c r="DW79" s="16"/>
      <c r="DX79" s="16"/>
      <c r="DY79" s="54"/>
      <c r="DZ79" s="48"/>
      <c r="EA79" s="48"/>
      <c r="EB79" s="48"/>
      <c r="EC79" s="48"/>
      <c r="ED79" s="48"/>
      <c r="EE79" s="48"/>
      <c r="EF79" s="188"/>
      <c r="EG79" s="55"/>
      <c r="EH79" s="16"/>
      <c r="EI79" s="16"/>
      <c r="EJ79" s="54"/>
      <c r="EK79" s="48"/>
      <c r="EL79" s="48"/>
      <c r="EM79" s="48"/>
      <c r="EN79" s="48"/>
      <c r="EO79" s="48"/>
      <c r="EP79" s="48"/>
      <c r="EQ79" s="188"/>
      <c r="ER79" s="55"/>
      <c r="ES79" s="16"/>
      <c r="ET79" s="16"/>
      <c r="EU79" s="54"/>
      <c r="EV79" s="48"/>
      <c r="EW79" s="48"/>
      <c r="EX79" s="48"/>
      <c r="EY79" s="48"/>
      <c r="EZ79" s="48"/>
      <c r="FA79" s="48"/>
      <c r="FB79" s="188"/>
      <c r="FC79" s="55"/>
      <c r="FD79" s="16"/>
      <c r="FE79" s="16"/>
      <c r="FF79" s="54"/>
      <c r="FG79" s="48"/>
      <c r="FH79" s="48"/>
      <c r="FI79" s="48"/>
      <c r="FJ79" s="48"/>
      <c r="FK79" s="48"/>
      <c r="FL79" s="48"/>
      <c r="FM79" s="188"/>
      <c r="FN79" s="55"/>
      <c r="FO79" s="16"/>
      <c r="FP79" s="16"/>
      <c r="FQ79" s="54"/>
      <c r="FR79" s="48"/>
      <c r="FS79" s="48"/>
      <c r="FT79" s="48"/>
      <c r="FU79" s="48"/>
      <c r="FV79" s="48"/>
      <c r="FW79" s="48"/>
      <c r="FX79" s="188"/>
      <c r="FY79" s="55"/>
      <c r="FZ79" s="16"/>
      <c r="GA79" s="16"/>
      <c r="GB79" s="54"/>
      <c r="GC79" s="48"/>
      <c r="GD79" s="48"/>
      <c r="GE79" s="48"/>
      <c r="GF79" s="48"/>
      <c r="GG79" s="48"/>
      <c r="GH79" s="48"/>
      <c r="GI79" s="188"/>
      <c r="GJ79" s="55"/>
      <c r="GK79" s="16"/>
      <c r="GL79" s="16"/>
      <c r="GM79" s="54"/>
      <c r="GN79" s="48"/>
      <c r="GO79" s="48"/>
      <c r="GP79" s="48"/>
      <c r="GQ79" s="48"/>
      <c r="GR79" s="48"/>
      <c r="GS79" s="48"/>
      <c r="GT79" s="188"/>
      <c r="GU79" s="55"/>
      <c r="GV79" s="16"/>
      <c r="GW79" s="16"/>
      <c r="GX79" s="54"/>
      <c r="GY79" s="48"/>
      <c r="GZ79" s="48"/>
      <c r="HA79" s="48"/>
      <c r="HB79" s="48"/>
      <c r="HC79" s="48"/>
      <c r="HD79" s="48"/>
      <c r="HE79" s="188"/>
      <c r="HF79" s="55"/>
      <c r="HG79" s="16"/>
      <c r="HH79" s="16"/>
      <c r="HI79" s="54"/>
      <c r="HJ79" s="48"/>
      <c r="HK79" s="48"/>
      <c r="HL79" s="48"/>
      <c r="HM79" s="48"/>
      <c r="HN79" s="48"/>
      <c r="HO79" s="48"/>
      <c r="HP79" s="188"/>
      <c r="HQ79" s="55"/>
      <c r="HR79" s="16"/>
      <c r="HS79" s="16"/>
    </row>
    <row r="80" spans="1:227" x14ac:dyDescent="0.3">
      <c r="E80" s="188"/>
      <c r="F80" s="188"/>
      <c r="G80" s="16"/>
      <c r="H80" s="54"/>
      <c r="I80" s="48"/>
      <c r="J80" s="48"/>
      <c r="K80" s="48"/>
      <c r="L80" s="48"/>
      <c r="M80" s="48"/>
      <c r="N80" s="48"/>
      <c r="O80" s="188"/>
      <c r="P80" s="55"/>
      <c r="Q80" s="16"/>
      <c r="R80" s="16"/>
      <c r="S80" s="54"/>
      <c r="T80" s="48"/>
      <c r="U80" s="48"/>
      <c r="V80" s="48"/>
      <c r="W80" s="48"/>
      <c r="X80" s="48"/>
      <c r="Y80" s="48"/>
      <c r="Z80" s="188"/>
      <c r="AA80" s="55"/>
      <c r="AB80" s="16"/>
      <c r="AC80" s="16"/>
      <c r="AD80" s="54"/>
      <c r="AE80" s="48"/>
      <c r="AF80" s="48"/>
      <c r="AG80" s="48"/>
      <c r="AH80" s="48"/>
      <c r="AI80" s="48"/>
      <c r="AJ80" s="48"/>
      <c r="AK80" s="188"/>
      <c r="AL80" s="55"/>
      <c r="AM80" s="16"/>
      <c r="AN80" s="16"/>
      <c r="AO80" s="54"/>
      <c r="AP80" s="48"/>
      <c r="AQ80" s="48"/>
      <c r="AR80" s="48"/>
      <c r="AS80" s="48"/>
      <c r="AT80" s="48"/>
      <c r="AU80" s="48"/>
      <c r="AV80" s="188"/>
      <c r="AW80" s="55"/>
      <c r="AX80" s="16"/>
      <c r="AY80" s="16"/>
      <c r="AZ80" s="54"/>
      <c r="BA80" s="48"/>
      <c r="BB80" s="48"/>
      <c r="BC80" s="48"/>
      <c r="BD80" s="48"/>
      <c r="BE80" s="48"/>
      <c r="BF80" s="48"/>
      <c r="BG80" s="188"/>
      <c r="BH80" s="55"/>
      <c r="BI80" s="16"/>
      <c r="BJ80" s="16"/>
      <c r="BK80" s="54"/>
      <c r="BL80" s="48"/>
      <c r="BM80" s="48"/>
      <c r="BN80" s="48"/>
      <c r="BO80" s="48"/>
      <c r="BP80" s="48"/>
      <c r="BQ80" s="48"/>
      <c r="BR80" s="188"/>
      <c r="BS80" s="55"/>
      <c r="BT80" s="16"/>
      <c r="BU80" s="16"/>
      <c r="BV80" s="54"/>
      <c r="BW80" s="48"/>
      <c r="BX80" s="48"/>
      <c r="BY80" s="48"/>
      <c r="BZ80" s="48"/>
      <c r="CA80" s="48"/>
      <c r="CB80" s="48"/>
      <c r="CC80" s="188"/>
      <c r="CD80" s="55"/>
      <c r="CE80" s="16"/>
      <c r="CF80" s="16"/>
      <c r="CG80" s="54"/>
      <c r="CH80" s="48"/>
      <c r="CI80" s="48"/>
      <c r="CJ80" s="48"/>
      <c r="CK80" s="48"/>
      <c r="CL80" s="48"/>
      <c r="CM80" s="48"/>
      <c r="CN80" s="188"/>
      <c r="CO80" s="55"/>
      <c r="CP80" s="16"/>
      <c r="CQ80" s="16"/>
      <c r="CR80" s="54"/>
      <c r="CS80" s="48"/>
      <c r="CT80" s="48"/>
      <c r="CU80" s="48"/>
      <c r="CV80" s="48"/>
      <c r="CW80" s="48"/>
      <c r="CX80" s="48"/>
      <c r="CY80" s="188"/>
      <c r="CZ80" s="55"/>
      <c r="DA80" s="16"/>
      <c r="DB80" s="16"/>
      <c r="DC80" s="54"/>
      <c r="DD80" s="48"/>
      <c r="DE80" s="48"/>
      <c r="DF80" s="48"/>
      <c r="DG80" s="48"/>
      <c r="DH80" s="48"/>
      <c r="DI80" s="48"/>
      <c r="DJ80" s="188"/>
      <c r="DK80" s="55"/>
      <c r="DL80" s="16"/>
      <c r="DM80" s="16"/>
      <c r="DN80" s="54"/>
      <c r="DO80" s="48"/>
      <c r="DP80" s="48"/>
      <c r="DQ80" s="48"/>
      <c r="DR80" s="48"/>
      <c r="DS80" s="48"/>
      <c r="DT80" s="48"/>
      <c r="DU80" s="188"/>
      <c r="DV80" s="55"/>
      <c r="DW80" s="16"/>
      <c r="DX80" s="16"/>
      <c r="DY80" s="54"/>
      <c r="DZ80" s="48"/>
      <c r="EA80" s="48"/>
      <c r="EB80" s="48"/>
      <c r="EC80" s="48"/>
      <c r="ED80" s="48"/>
      <c r="EE80" s="48"/>
      <c r="EF80" s="188"/>
      <c r="EG80" s="55"/>
      <c r="EH80" s="16"/>
      <c r="EI80" s="16"/>
      <c r="EJ80" s="54"/>
      <c r="EK80" s="48"/>
      <c r="EL80" s="48"/>
      <c r="EM80" s="48"/>
      <c r="EN80" s="48"/>
      <c r="EO80" s="48"/>
      <c r="EP80" s="48"/>
      <c r="EQ80" s="188"/>
      <c r="ER80" s="55"/>
      <c r="ES80" s="16"/>
      <c r="ET80" s="16"/>
      <c r="EU80" s="54"/>
      <c r="EV80" s="48"/>
      <c r="EW80" s="48"/>
      <c r="EX80" s="48"/>
      <c r="EY80" s="48"/>
      <c r="EZ80" s="48"/>
      <c r="FA80" s="48"/>
      <c r="FB80" s="188"/>
      <c r="FC80" s="55"/>
      <c r="FD80" s="16"/>
      <c r="FE80" s="16"/>
      <c r="FF80" s="54"/>
      <c r="FG80" s="48"/>
      <c r="FH80" s="48"/>
      <c r="FI80" s="48"/>
      <c r="FJ80" s="48"/>
      <c r="FK80" s="48"/>
      <c r="FL80" s="48"/>
      <c r="FM80" s="188"/>
      <c r="FN80" s="55"/>
      <c r="FO80" s="16"/>
      <c r="FP80" s="16"/>
      <c r="FQ80" s="54"/>
      <c r="FR80" s="48"/>
      <c r="FS80" s="48"/>
      <c r="FT80" s="48"/>
      <c r="FU80" s="48"/>
      <c r="FV80" s="48"/>
      <c r="FW80" s="48"/>
      <c r="FX80" s="188"/>
      <c r="FY80" s="55"/>
      <c r="FZ80" s="16"/>
      <c r="GA80" s="16"/>
      <c r="GB80" s="54"/>
      <c r="GC80" s="48"/>
      <c r="GD80" s="48"/>
      <c r="GE80" s="48"/>
      <c r="GF80" s="48"/>
      <c r="GG80" s="48"/>
      <c r="GH80" s="48"/>
      <c r="GI80" s="188"/>
      <c r="GJ80" s="55"/>
      <c r="GK80" s="16"/>
      <c r="GL80" s="16"/>
      <c r="GM80" s="54"/>
      <c r="GN80" s="48"/>
      <c r="GO80" s="48"/>
      <c r="GP80" s="48"/>
      <c r="GQ80" s="48"/>
      <c r="GR80" s="48"/>
      <c r="GS80" s="48"/>
      <c r="GT80" s="188"/>
      <c r="GU80" s="55"/>
      <c r="GV80" s="16"/>
      <c r="GW80" s="16"/>
      <c r="GX80" s="54"/>
      <c r="GY80" s="48"/>
      <c r="GZ80" s="48"/>
      <c r="HA80" s="48"/>
      <c r="HB80" s="48"/>
      <c r="HC80" s="48"/>
      <c r="HD80" s="48"/>
      <c r="HE80" s="188"/>
      <c r="HF80" s="55"/>
      <c r="HG80" s="16"/>
      <c r="HH80" s="16"/>
      <c r="HI80" s="54"/>
      <c r="HJ80" s="48"/>
      <c r="HK80" s="48"/>
      <c r="HL80" s="48"/>
      <c r="HM80" s="48"/>
      <c r="HN80" s="48"/>
      <c r="HO80" s="48"/>
      <c r="HP80" s="188"/>
      <c r="HQ80" s="55"/>
      <c r="HR80" s="16"/>
      <c r="HS80" s="16"/>
    </row>
    <row r="81" spans="2:227" x14ac:dyDescent="0.3">
      <c r="E81" s="188"/>
      <c r="F81" s="188"/>
      <c r="G81" s="16"/>
      <c r="H81" s="54"/>
      <c r="I81" s="48"/>
      <c r="J81" s="48"/>
      <c r="K81" s="48"/>
      <c r="L81" s="48"/>
      <c r="M81" s="48"/>
      <c r="N81" s="48"/>
      <c r="O81" s="188"/>
      <c r="P81" s="55"/>
      <c r="Q81" s="16"/>
      <c r="R81" s="16"/>
      <c r="S81" s="54"/>
      <c r="T81" s="48"/>
      <c r="U81" s="48"/>
      <c r="V81" s="48"/>
      <c r="W81" s="48"/>
      <c r="X81" s="48"/>
      <c r="Y81" s="48"/>
      <c r="Z81" s="188"/>
      <c r="AA81" s="55"/>
      <c r="AB81" s="16"/>
      <c r="AC81" s="16"/>
      <c r="AD81" s="54"/>
      <c r="AE81" s="48"/>
      <c r="AF81" s="48"/>
      <c r="AG81" s="48"/>
      <c r="AH81" s="48"/>
      <c r="AI81" s="48"/>
      <c r="AJ81" s="48"/>
      <c r="AK81" s="188"/>
      <c r="AL81" s="55"/>
      <c r="AM81" s="16"/>
      <c r="AN81" s="16"/>
      <c r="AO81" s="54"/>
      <c r="AP81" s="48"/>
      <c r="AQ81" s="48"/>
      <c r="AR81" s="48"/>
      <c r="AS81" s="48"/>
      <c r="AT81" s="48"/>
      <c r="AU81" s="48"/>
      <c r="AV81" s="188"/>
      <c r="AW81" s="55"/>
      <c r="AX81" s="16"/>
      <c r="AY81" s="16"/>
      <c r="AZ81" s="54"/>
      <c r="BA81" s="48"/>
      <c r="BB81" s="48"/>
      <c r="BC81" s="48"/>
      <c r="BD81" s="48"/>
      <c r="BE81" s="48"/>
      <c r="BF81" s="48"/>
      <c r="BG81" s="188"/>
      <c r="BH81" s="55"/>
      <c r="BI81" s="16"/>
      <c r="BJ81" s="16"/>
      <c r="BK81" s="54"/>
      <c r="BL81" s="48"/>
      <c r="BM81" s="48"/>
      <c r="BN81" s="48"/>
      <c r="BO81" s="48"/>
      <c r="BP81" s="48"/>
      <c r="BQ81" s="48"/>
      <c r="BR81" s="188"/>
      <c r="BS81" s="55"/>
      <c r="BT81" s="16"/>
      <c r="BU81" s="16"/>
      <c r="BV81" s="54"/>
      <c r="BW81" s="48"/>
      <c r="BX81" s="48"/>
      <c r="BY81" s="48"/>
      <c r="BZ81" s="48"/>
      <c r="CA81" s="48"/>
      <c r="CB81" s="48"/>
      <c r="CC81" s="188"/>
      <c r="CD81" s="55"/>
      <c r="CE81" s="16"/>
      <c r="CF81" s="16"/>
      <c r="CG81" s="54"/>
      <c r="CH81" s="48"/>
      <c r="CI81" s="48"/>
      <c r="CJ81" s="48"/>
      <c r="CK81" s="48"/>
      <c r="CL81" s="48"/>
      <c r="CM81" s="48"/>
      <c r="CN81" s="188"/>
      <c r="CO81" s="55"/>
      <c r="CP81" s="16"/>
      <c r="CQ81" s="16"/>
      <c r="CR81" s="54"/>
      <c r="CS81" s="48"/>
      <c r="CT81" s="48"/>
      <c r="CU81" s="48"/>
      <c r="CV81" s="48"/>
      <c r="CW81" s="48"/>
      <c r="CX81" s="48"/>
      <c r="CY81" s="188"/>
      <c r="CZ81" s="55"/>
      <c r="DA81" s="16"/>
      <c r="DB81" s="16"/>
      <c r="DC81" s="54"/>
      <c r="DD81" s="48"/>
      <c r="DE81" s="48"/>
      <c r="DF81" s="48"/>
      <c r="DG81" s="48"/>
      <c r="DH81" s="48"/>
      <c r="DI81" s="48"/>
      <c r="DJ81" s="188"/>
      <c r="DK81" s="55"/>
      <c r="DL81" s="16"/>
      <c r="DM81" s="16"/>
      <c r="DN81" s="54"/>
      <c r="DO81" s="48"/>
      <c r="DP81" s="48"/>
      <c r="DQ81" s="48"/>
      <c r="DR81" s="48"/>
      <c r="DS81" s="48"/>
      <c r="DT81" s="48"/>
      <c r="DU81" s="188"/>
      <c r="DV81" s="55"/>
      <c r="DW81" s="16"/>
      <c r="DX81" s="16"/>
      <c r="DY81" s="54"/>
      <c r="DZ81" s="48"/>
      <c r="EA81" s="48"/>
      <c r="EB81" s="48"/>
      <c r="EC81" s="48"/>
      <c r="ED81" s="48"/>
      <c r="EE81" s="48"/>
      <c r="EF81" s="188"/>
      <c r="EG81" s="55"/>
      <c r="EH81" s="16"/>
      <c r="EI81" s="16"/>
      <c r="EJ81" s="54"/>
      <c r="EK81" s="48"/>
      <c r="EL81" s="48"/>
      <c r="EM81" s="48"/>
      <c r="EN81" s="48"/>
      <c r="EO81" s="48"/>
      <c r="EP81" s="48"/>
      <c r="EQ81" s="188"/>
      <c r="ER81" s="55"/>
      <c r="ES81" s="16"/>
      <c r="ET81" s="16"/>
      <c r="EU81" s="54"/>
      <c r="EV81" s="48"/>
      <c r="EW81" s="48"/>
      <c r="EX81" s="48"/>
      <c r="EY81" s="48"/>
      <c r="EZ81" s="48"/>
      <c r="FA81" s="48"/>
      <c r="FB81" s="188"/>
      <c r="FC81" s="55"/>
      <c r="FD81" s="16"/>
      <c r="FE81" s="16"/>
      <c r="FF81" s="54"/>
      <c r="FG81" s="48"/>
      <c r="FH81" s="48"/>
      <c r="FI81" s="48"/>
      <c r="FJ81" s="48"/>
      <c r="FK81" s="48"/>
      <c r="FL81" s="48"/>
      <c r="FM81" s="188"/>
      <c r="FN81" s="55"/>
      <c r="FO81" s="16"/>
      <c r="FP81" s="16"/>
      <c r="FQ81" s="54"/>
      <c r="FR81" s="48"/>
      <c r="FS81" s="48"/>
      <c r="FT81" s="48"/>
      <c r="FU81" s="48"/>
      <c r="FV81" s="48"/>
      <c r="FW81" s="48"/>
      <c r="FX81" s="188"/>
      <c r="FY81" s="55"/>
      <c r="FZ81" s="16"/>
      <c r="GA81" s="16"/>
      <c r="GB81" s="54"/>
      <c r="GC81" s="48"/>
      <c r="GD81" s="48"/>
      <c r="GE81" s="48"/>
      <c r="GF81" s="48"/>
      <c r="GG81" s="48"/>
      <c r="GH81" s="48"/>
      <c r="GI81" s="188"/>
      <c r="GJ81" s="55"/>
      <c r="GK81" s="16"/>
      <c r="GL81" s="16"/>
      <c r="GM81" s="54"/>
      <c r="GN81" s="48"/>
      <c r="GO81" s="48"/>
      <c r="GP81" s="48"/>
      <c r="GQ81" s="48"/>
      <c r="GR81" s="48"/>
      <c r="GS81" s="48"/>
      <c r="GT81" s="188"/>
      <c r="GU81" s="55"/>
      <c r="GV81" s="16"/>
      <c r="GW81" s="16"/>
      <c r="GX81" s="54"/>
      <c r="GY81" s="48"/>
      <c r="GZ81" s="48"/>
      <c r="HA81" s="48"/>
      <c r="HB81" s="48"/>
      <c r="HC81" s="48"/>
      <c r="HD81" s="48"/>
      <c r="HE81" s="188"/>
      <c r="HF81" s="55"/>
      <c r="HG81" s="16"/>
      <c r="HH81" s="16"/>
      <c r="HI81" s="54"/>
      <c r="HJ81" s="48"/>
      <c r="HK81" s="48"/>
      <c r="HL81" s="48"/>
      <c r="HM81" s="48"/>
      <c r="HN81" s="48"/>
      <c r="HO81" s="48"/>
      <c r="HP81" s="188"/>
      <c r="HQ81" s="55"/>
      <c r="HR81" s="16"/>
      <c r="HS81" s="16"/>
    </row>
    <row r="88" spans="2:227" s="66" customFormat="1" x14ac:dyDescent="0.3">
      <c r="B88" s="30"/>
      <c r="C88" s="67"/>
      <c r="D88" s="67"/>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row>
    <row r="89" spans="2:227" s="66" customFormat="1" x14ac:dyDescent="0.3">
      <c r="B89" s="30"/>
      <c r="C89" s="67"/>
      <c r="D89" s="67"/>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row>
    <row r="90" spans="2:227" s="66" customFormat="1" x14ac:dyDescent="0.3">
      <c r="B90" s="30"/>
      <c r="C90" s="67"/>
      <c r="D90" s="67"/>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row>
    <row r="91" spans="2:227" s="66" customFormat="1" x14ac:dyDescent="0.3">
      <c r="B91" s="30"/>
      <c r="C91" s="67"/>
      <c r="D91" s="67"/>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row>
    <row r="92" spans="2:227" s="66" customFormat="1" x14ac:dyDescent="0.3">
      <c r="B92" s="30"/>
      <c r="C92" s="67"/>
      <c r="D92" s="67"/>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row>
    <row r="93" spans="2:227" s="66" customFormat="1" x14ac:dyDescent="0.3">
      <c r="B93" s="30"/>
      <c r="C93" s="67"/>
      <c r="D93" s="67"/>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row>
    <row r="94" spans="2:227" s="66" customFormat="1" x14ac:dyDescent="0.3">
      <c r="B94" s="30"/>
      <c r="C94" s="67"/>
      <c r="D94" s="67"/>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row>
    <row r="95" spans="2:227" s="66" customFormat="1" x14ac:dyDescent="0.3">
      <c r="B95" s="30"/>
      <c r="C95" s="67"/>
      <c r="D95" s="67"/>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row>
    <row r="96" spans="2:227" s="66" customFormat="1" x14ac:dyDescent="0.3">
      <c r="B96" s="30"/>
      <c r="C96" s="67"/>
      <c r="D96" s="67"/>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row>
    <row r="97" spans="1:227" s="66" customFormat="1" x14ac:dyDescent="0.3">
      <c r="B97" s="30"/>
      <c r="C97" s="67"/>
      <c r="D97" s="67"/>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row>
    <row r="98" spans="1:227" s="66" customFormat="1" x14ac:dyDescent="0.3">
      <c r="B98" s="30"/>
      <c r="C98" s="67"/>
      <c r="D98" s="67"/>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row>
    <row r="99" spans="1:227" s="66" customFormat="1" x14ac:dyDescent="0.3">
      <c r="B99" s="30"/>
      <c r="C99" s="67"/>
      <c r="D99" s="67"/>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row>
    <row r="100" spans="1:227" s="66" customFormat="1" x14ac:dyDescent="0.3">
      <c r="B100" s="30"/>
      <c r="C100" s="67"/>
      <c r="D100" s="67"/>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row>
    <row r="101" spans="1:227" s="66" customFormat="1" x14ac:dyDescent="0.3">
      <c r="B101" s="30"/>
      <c r="C101" s="67"/>
      <c r="D101" s="67"/>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row>
    <row r="102" spans="1:227" s="66" customFormat="1" x14ac:dyDescent="0.3">
      <c r="B102" s="30"/>
      <c r="C102" s="67"/>
      <c r="D102" s="67"/>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row>
    <row r="103" spans="1:227" s="66" customFormat="1" x14ac:dyDescent="0.3">
      <c r="B103" s="30"/>
      <c r="C103" s="67"/>
      <c r="D103" s="67"/>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row>
    <row r="104" spans="1:227" s="67" customFormat="1" x14ac:dyDescent="0.3">
      <c r="A104" s="66"/>
      <c r="B104" s="30"/>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row>
    <row r="105" spans="1:227" s="67" customFormat="1" x14ac:dyDescent="0.3">
      <c r="A105" s="66"/>
      <c r="B105" s="30"/>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row>
    <row r="106" spans="1:227" s="67" customFormat="1" x14ac:dyDescent="0.3">
      <c r="A106" s="66"/>
      <c r="B106" s="30"/>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row>
    <row r="107" spans="1:227" s="67" customFormat="1" x14ac:dyDescent="0.3">
      <c r="A107" s="66"/>
      <c r="B107" s="30"/>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row>
    <row r="108" spans="1:227" s="67" customFormat="1" x14ac:dyDescent="0.3">
      <c r="A108" s="66"/>
      <c r="B108" s="30"/>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row>
    <row r="109" spans="1:227" s="67" customFormat="1" x14ac:dyDescent="0.3">
      <c r="A109" s="66"/>
      <c r="B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row>
    <row r="110" spans="1:227" s="67" customFormat="1" x14ac:dyDescent="0.3">
      <c r="A110" s="66"/>
      <c r="B110" s="30"/>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row>
    <row r="111" spans="1:227" s="67" customFormat="1" x14ac:dyDescent="0.3">
      <c r="A111" s="66"/>
      <c r="B111" s="69"/>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row>
  </sheetData>
  <mergeCells count="8">
    <mergeCell ref="F11:G11"/>
    <mergeCell ref="F16:G16"/>
    <mergeCell ref="F12:G12"/>
    <mergeCell ref="A1:G1"/>
    <mergeCell ref="A2:G2"/>
    <mergeCell ref="B3:G3"/>
    <mergeCell ref="F6:G6"/>
    <mergeCell ref="B4:G4"/>
  </mergeCells>
  <pageMargins left="0.25" right="0.25" top="0.75" bottom="0.75" header="0.3" footer="0.3"/>
  <pageSetup paperSize="5" scale="80" orientation="landscape" useFirstPageNumber="1" r:id="rId1"/>
  <headerFooter alignWithMargins="0">
    <oddFooter>&amp;L&amp;"Arial,Bold"&amp;A
&amp;R&amp;"Arial,Bold"Page 2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795C6-EA81-47A5-B460-68E1E7A5C988}">
  <sheetPr>
    <tabColor theme="3" tint="0.59999389629810485"/>
  </sheetPr>
  <dimension ref="A1:HS111"/>
  <sheetViews>
    <sheetView zoomScale="95" zoomScaleNormal="95" zoomScaleSheetLayoutView="178" workbookViewId="0">
      <selection activeCell="A6" sqref="A6"/>
    </sheetView>
  </sheetViews>
  <sheetFormatPr defaultColWidth="9.109375" defaultRowHeight="13.2" x14ac:dyDescent="0.3"/>
  <cols>
    <col min="1" max="1" width="5.88671875" style="66" customWidth="1"/>
    <col min="2" max="2" width="62.109375" style="30" customWidth="1"/>
    <col min="3" max="3" width="16.88671875" style="67" customWidth="1"/>
    <col min="4" max="4" width="14.88671875" style="67" customWidth="1"/>
    <col min="5" max="7" width="15.88671875" style="30" customWidth="1"/>
    <col min="8" max="10" width="13.88671875" style="30" customWidth="1"/>
    <col min="11" max="16384" width="9.109375" style="30"/>
  </cols>
  <sheetData>
    <row r="1" spans="1:8" s="24" customFormat="1" ht="20.25" customHeight="1" x14ac:dyDescent="0.3">
      <c r="A1" s="489" t="s">
        <v>183</v>
      </c>
      <c r="B1" s="489"/>
      <c r="C1" s="489"/>
      <c r="D1" s="489"/>
      <c r="E1" s="489"/>
      <c r="F1" s="489"/>
      <c r="G1" s="489"/>
    </row>
    <row r="2" spans="1:8" s="24" customFormat="1" ht="24" customHeight="1" x14ac:dyDescent="0.3">
      <c r="A2" s="489" t="s">
        <v>184</v>
      </c>
      <c r="B2" s="489"/>
      <c r="C2" s="489"/>
      <c r="D2" s="489"/>
      <c r="E2" s="489"/>
      <c r="F2" s="489"/>
      <c r="G2" s="489"/>
    </row>
    <row r="3" spans="1:8" s="24" customFormat="1" ht="24" customHeight="1" x14ac:dyDescent="0.3">
      <c r="A3" s="423"/>
      <c r="B3" s="489" t="s">
        <v>185</v>
      </c>
      <c r="C3" s="489"/>
      <c r="D3" s="489"/>
      <c r="E3" s="489"/>
      <c r="F3" s="489"/>
      <c r="G3" s="489"/>
    </row>
    <row r="4" spans="1:8" s="24" customFormat="1" ht="23.25" customHeight="1" thickBot="1" x14ac:dyDescent="0.35">
      <c r="A4" s="25"/>
      <c r="B4" s="489" t="s">
        <v>156</v>
      </c>
      <c r="C4" s="493"/>
      <c r="D4" s="493"/>
      <c r="E4" s="493"/>
      <c r="F4" s="493"/>
      <c r="G4" s="493"/>
    </row>
    <row r="5" spans="1:8" s="26" customFormat="1" ht="80.099999999999994" customHeight="1" thickBot="1" x14ac:dyDescent="0.3">
      <c r="A5" s="288" t="s">
        <v>34</v>
      </c>
      <c r="B5" s="288" t="s">
        <v>157</v>
      </c>
      <c r="C5" s="291" t="s">
        <v>186</v>
      </c>
      <c r="D5" s="301" t="s">
        <v>159</v>
      </c>
      <c r="E5" s="290" t="s">
        <v>180</v>
      </c>
      <c r="F5" s="290" t="s">
        <v>187</v>
      </c>
      <c r="G5" s="291" t="s">
        <v>188</v>
      </c>
    </row>
    <row r="6" spans="1:8" s="26" customFormat="1" ht="10.35" customHeight="1" x14ac:dyDescent="0.25">
      <c r="A6" s="124"/>
      <c r="B6" s="125"/>
      <c r="C6" s="273"/>
      <c r="D6" s="128"/>
      <c r="E6" s="128"/>
      <c r="F6" s="516"/>
      <c r="G6" s="517"/>
    </row>
    <row r="7" spans="1:8" ht="13.8" x14ac:dyDescent="0.3">
      <c r="A7" s="380"/>
      <c r="B7" s="78" t="s">
        <v>78</v>
      </c>
      <c r="C7" s="183">
        <f>'6.3 Optional Extension Year 3'!G7</f>
        <v>1040176.6833333335</v>
      </c>
      <c r="D7" s="284">
        <v>0</v>
      </c>
      <c r="E7" s="179">
        <f>$G7*(4/12)</f>
        <v>346725.56111111114</v>
      </c>
      <c r="F7" s="179">
        <f>$G7*(8/12)</f>
        <v>693451.12222222227</v>
      </c>
      <c r="G7" s="29">
        <f>SUM(C7,(C7*D7))</f>
        <v>1040176.6833333335</v>
      </c>
      <c r="H7" s="34"/>
    </row>
    <row r="8" spans="1:8" ht="13.8" x14ac:dyDescent="0.3">
      <c r="A8" s="380"/>
      <c r="B8" s="78" t="s">
        <v>96</v>
      </c>
      <c r="C8" s="183">
        <f>'6.3 Optional Extension Year 3'!G8</f>
        <v>1554356.2466666668</v>
      </c>
      <c r="D8" s="284">
        <v>0</v>
      </c>
      <c r="E8" s="179">
        <f t="shared" ref="E8:E9" si="0">$G8*(4/12)</f>
        <v>518118.74888888892</v>
      </c>
      <c r="F8" s="179">
        <f t="shared" ref="F8:F9" si="1">$G8*(8/12)</f>
        <v>1036237.4977777778</v>
      </c>
      <c r="G8" s="29">
        <f t="shared" ref="G8:G9" si="2">SUM(C8,(C8*D8))</f>
        <v>1554356.2466666668</v>
      </c>
      <c r="H8" s="34"/>
    </row>
    <row r="9" spans="1:8" ht="13.8" x14ac:dyDescent="0.3">
      <c r="A9" s="79"/>
      <c r="B9" s="78" t="s">
        <v>134</v>
      </c>
      <c r="C9" s="183">
        <f>'6.3 Optional Extension Year 3'!G9</f>
        <v>1249291.6333333333</v>
      </c>
      <c r="D9" s="284">
        <v>0</v>
      </c>
      <c r="E9" s="179">
        <f t="shared" si="0"/>
        <v>416430.54444444441</v>
      </c>
      <c r="F9" s="179">
        <f t="shared" si="1"/>
        <v>832861.08888888883</v>
      </c>
      <c r="G9" s="29">
        <f t="shared" si="2"/>
        <v>1249291.6333333333</v>
      </c>
      <c r="H9" s="34"/>
    </row>
    <row r="10" spans="1:8" ht="14.4" x14ac:dyDescent="0.3">
      <c r="A10" s="38"/>
      <c r="B10" s="39" t="s">
        <v>162</v>
      </c>
      <c r="C10" s="119">
        <f>SUM(C7:C9)</f>
        <v>3843824.5633333335</v>
      </c>
      <c r="D10" s="119"/>
      <c r="E10" s="126">
        <f>SUM(E7:E9)</f>
        <v>1281274.8544444444</v>
      </c>
      <c r="F10" s="77">
        <f>SUM(F7:F9)</f>
        <v>2562549.7088888888</v>
      </c>
      <c r="G10" s="77">
        <f>SUM(G7:G9)</f>
        <v>3843824.5633333335</v>
      </c>
      <c r="H10" s="34"/>
    </row>
    <row r="11" spans="1:8" ht="10.35" customHeight="1" x14ac:dyDescent="0.3">
      <c r="A11" s="380"/>
      <c r="B11" s="78"/>
      <c r="C11" s="245"/>
      <c r="D11" s="243"/>
      <c r="E11" s="180"/>
      <c r="F11" s="512"/>
      <c r="G11" s="513"/>
      <c r="H11" s="34"/>
    </row>
    <row r="12" spans="1:8" ht="14.4" x14ac:dyDescent="0.3">
      <c r="A12" s="124"/>
      <c r="B12" s="125" t="s">
        <v>163</v>
      </c>
      <c r="C12" s="246"/>
      <c r="D12" s="244"/>
      <c r="E12" s="181"/>
      <c r="F12" s="514"/>
      <c r="G12" s="515"/>
      <c r="H12" s="34"/>
    </row>
    <row r="13" spans="1:8" ht="13.8" x14ac:dyDescent="0.3">
      <c r="A13" s="380"/>
      <c r="B13" s="78" t="s">
        <v>164</v>
      </c>
      <c r="C13" s="251">
        <f>'6.3 Optional Extension Year 3'!G13</f>
        <v>25000</v>
      </c>
      <c r="D13" s="129">
        <v>0</v>
      </c>
      <c r="E13" s="179">
        <f>$G13*(4/12)</f>
        <v>8333.3333333333321</v>
      </c>
      <c r="F13" s="179">
        <f>$G13*(8/12)</f>
        <v>16666.666666666664</v>
      </c>
      <c r="G13" s="29">
        <f t="shared" ref="G13" si="3">SUM(C13,(C13*D13))</f>
        <v>25000</v>
      </c>
      <c r="H13" s="34"/>
    </row>
    <row r="14" spans="1:8" ht="13.8" x14ac:dyDescent="0.3">
      <c r="A14" s="380"/>
      <c r="B14" s="78" t="s">
        <v>165</v>
      </c>
      <c r="C14" s="183">
        <v>-25000</v>
      </c>
      <c r="D14" s="129">
        <v>0</v>
      </c>
      <c r="E14" s="179">
        <f>$G14*(4/12)</f>
        <v>-8333.3333333333321</v>
      </c>
      <c r="F14" s="179">
        <f>$G14*(8/12)</f>
        <v>-16666.666666666664</v>
      </c>
      <c r="G14" s="29">
        <f>SUM(C14,(C14*D14))</f>
        <v>-25000</v>
      </c>
      <c r="H14" s="34"/>
    </row>
    <row r="15" spans="1:8" ht="14.4" x14ac:dyDescent="0.3">
      <c r="A15" s="38"/>
      <c r="B15" s="39" t="s">
        <v>166</v>
      </c>
      <c r="C15" s="272">
        <f>SUM(C13:C14)</f>
        <v>0</v>
      </c>
      <c r="D15" s="272"/>
      <c r="E15" s="272">
        <f>SUM(E13:E14)</f>
        <v>0</v>
      </c>
      <c r="F15" s="272">
        <f>SUM(F13:F14)</f>
        <v>0</v>
      </c>
      <c r="G15" s="272">
        <f>SUM(G13:G14)</f>
        <v>0</v>
      </c>
      <c r="H15" s="34"/>
    </row>
    <row r="16" spans="1:8" ht="10.35" customHeight="1" x14ac:dyDescent="0.3">
      <c r="A16" s="380"/>
      <c r="B16" s="78"/>
      <c r="C16" s="245"/>
      <c r="D16" s="243"/>
      <c r="E16" s="180"/>
      <c r="F16" s="506"/>
      <c r="G16" s="507"/>
    </row>
    <row r="17" spans="1:227" s="41" customFormat="1" ht="16.5" customHeight="1" x14ac:dyDescent="0.25">
      <c r="A17" s="38"/>
      <c r="B17" s="39" t="s">
        <v>189</v>
      </c>
      <c r="C17" s="119">
        <f>SUM(C10,C15)</f>
        <v>3843824.5633333335</v>
      </c>
      <c r="D17" s="119"/>
      <c r="E17" s="119">
        <f>SUM(E10,E15)</f>
        <v>1281274.8544444444</v>
      </c>
      <c r="F17" s="119">
        <f>SUM(F10,F15)</f>
        <v>2562549.7088888888</v>
      </c>
      <c r="G17" s="119">
        <f>SUM(G10,G15)</f>
        <v>3843824.5633333335</v>
      </c>
    </row>
    <row r="18" spans="1:227" ht="22.5" customHeight="1" x14ac:dyDescent="0.3">
      <c r="A18" s="43"/>
      <c r="B18" s="44"/>
      <c r="C18" s="46"/>
      <c r="D18" s="46"/>
      <c r="E18" s="135"/>
      <c r="F18" s="135"/>
    </row>
    <row r="19" spans="1:227" ht="12.6" customHeight="1" x14ac:dyDescent="0.3">
      <c r="A19" s="43"/>
      <c r="B19" s="45"/>
      <c r="C19" s="49"/>
      <c r="D19" s="49"/>
      <c r="E19" s="135"/>
      <c r="F19" s="135"/>
    </row>
    <row r="20" spans="1:227" ht="13.8" x14ac:dyDescent="0.3">
      <c r="A20" s="52"/>
      <c r="B20" s="136"/>
      <c r="C20" s="53"/>
      <c r="D20" s="53"/>
      <c r="E20" s="188"/>
      <c r="F20" s="188"/>
      <c r="G20" s="16"/>
      <c r="H20" s="54"/>
      <c r="I20" s="48"/>
      <c r="J20" s="48"/>
      <c r="K20" s="48"/>
      <c r="L20" s="48"/>
      <c r="M20" s="48"/>
      <c r="N20" s="48"/>
      <c r="O20" s="188"/>
      <c r="P20" s="55"/>
      <c r="Q20" s="16"/>
      <c r="R20" s="16"/>
      <c r="S20" s="54"/>
      <c r="T20" s="48"/>
      <c r="U20" s="48"/>
      <c r="V20" s="48"/>
      <c r="W20" s="48"/>
      <c r="X20" s="48"/>
      <c r="Y20" s="48"/>
      <c r="Z20" s="188"/>
      <c r="AA20" s="55"/>
      <c r="AB20" s="16"/>
      <c r="AC20" s="16"/>
      <c r="AD20" s="54"/>
      <c r="AE20" s="48"/>
      <c r="AF20" s="48"/>
      <c r="AG20" s="48"/>
      <c r="AH20" s="48"/>
      <c r="AI20" s="48"/>
      <c r="AJ20" s="48"/>
      <c r="AK20" s="188"/>
      <c r="AL20" s="55"/>
      <c r="AM20" s="16"/>
      <c r="AN20" s="16"/>
      <c r="AO20" s="54"/>
      <c r="AP20" s="48"/>
      <c r="AQ20" s="48"/>
      <c r="AR20" s="48"/>
      <c r="AS20" s="48"/>
      <c r="AT20" s="48"/>
      <c r="AU20" s="48"/>
      <c r="AV20" s="188"/>
      <c r="AW20" s="55"/>
      <c r="AX20" s="16"/>
      <c r="AY20" s="16"/>
      <c r="AZ20" s="54"/>
      <c r="BA20" s="48"/>
      <c r="BB20" s="48"/>
      <c r="BC20" s="48"/>
      <c r="BD20" s="48"/>
      <c r="BE20" s="48"/>
      <c r="BF20" s="48"/>
      <c r="BG20" s="188"/>
      <c r="BH20" s="55"/>
      <c r="BI20" s="16"/>
      <c r="BJ20" s="16"/>
      <c r="BK20" s="54"/>
      <c r="BL20" s="48"/>
      <c r="BM20" s="48"/>
      <c r="BN20" s="48"/>
      <c r="BO20" s="48"/>
      <c r="BP20" s="48"/>
      <c r="BQ20" s="48"/>
      <c r="BR20" s="188"/>
      <c r="BS20" s="55"/>
      <c r="BT20" s="16"/>
      <c r="BU20" s="16"/>
      <c r="BV20" s="54"/>
      <c r="BW20" s="48"/>
      <c r="BX20" s="48"/>
      <c r="BY20" s="48"/>
      <c r="BZ20" s="48"/>
      <c r="CA20" s="48"/>
      <c r="CB20" s="48"/>
      <c r="CC20" s="188"/>
      <c r="CD20" s="55"/>
      <c r="CE20" s="16"/>
      <c r="CF20" s="16"/>
      <c r="CG20" s="54"/>
      <c r="CH20" s="48"/>
      <c r="CI20" s="48"/>
      <c r="CJ20" s="48"/>
      <c r="CK20" s="48"/>
      <c r="CL20" s="48"/>
      <c r="CM20" s="48"/>
      <c r="CN20" s="188"/>
      <c r="CO20" s="55"/>
      <c r="CP20" s="16"/>
      <c r="CQ20" s="16"/>
      <c r="CR20" s="54"/>
      <c r="CS20" s="48"/>
      <c r="CT20" s="48"/>
      <c r="CU20" s="48"/>
      <c r="CV20" s="48"/>
      <c r="CW20" s="48"/>
      <c r="CX20" s="48"/>
      <c r="CY20" s="188"/>
      <c r="CZ20" s="55"/>
      <c r="DA20" s="16"/>
      <c r="DB20" s="16"/>
      <c r="DC20" s="54"/>
      <c r="DD20" s="48"/>
      <c r="DE20" s="48"/>
      <c r="DF20" s="48"/>
      <c r="DG20" s="48"/>
      <c r="DH20" s="48"/>
      <c r="DI20" s="48"/>
      <c r="DJ20" s="188"/>
      <c r="DK20" s="55"/>
      <c r="DL20" s="16"/>
      <c r="DM20" s="16"/>
      <c r="DN20" s="54"/>
      <c r="DO20" s="48"/>
      <c r="DP20" s="48"/>
      <c r="DQ20" s="48"/>
      <c r="DR20" s="48"/>
      <c r="DS20" s="48"/>
      <c r="DT20" s="48"/>
      <c r="DU20" s="188"/>
      <c r="DV20" s="55"/>
      <c r="DW20" s="16"/>
      <c r="DX20" s="16"/>
      <c r="DY20" s="54"/>
      <c r="DZ20" s="48"/>
      <c r="EA20" s="48"/>
      <c r="EB20" s="48"/>
      <c r="EC20" s="48"/>
      <c r="ED20" s="48"/>
      <c r="EE20" s="48"/>
      <c r="EF20" s="188"/>
      <c r="EG20" s="55"/>
      <c r="EH20" s="16"/>
      <c r="EI20" s="16"/>
      <c r="EJ20" s="54"/>
      <c r="EK20" s="48"/>
      <c r="EL20" s="48"/>
      <c r="EM20" s="48"/>
      <c r="EN20" s="48"/>
      <c r="EO20" s="48"/>
      <c r="EP20" s="48"/>
      <c r="EQ20" s="188"/>
      <c r="ER20" s="55"/>
      <c r="ES20" s="16"/>
      <c r="ET20" s="16"/>
      <c r="EU20" s="54"/>
      <c r="EV20" s="48"/>
      <c r="EW20" s="48"/>
      <c r="EX20" s="48"/>
      <c r="EY20" s="48"/>
      <c r="EZ20" s="48"/>
      <c r="FA20" s="48"/>
      <c r="FB20" s="188"/>
      <c r="FC20" s="55"/>
      <c r="FD20" s="16"/>
      <c r="FE20" s="16"/>
      <c r="FF20" s="54"/>
      <c r="FG20" s="48"/>
      <c r="FH20" s="48"/>
      <c r="FI20" s="48"/>
      <c r="FJ20" s="48"/>
      <c r="FK20" s="48"/>
      <c r="FL20" s="48"/>
      <c r="FM20" s="188"/>
      <c r="FN20" s="55"/>
      <c r="FO20" s="16"/>
      <c r="FP20" s="16"/>
      <c r="FQ20" s="54"/>
      <c r="FR20" s="48"/>
      <c r="FS20" s="48"/>
      <c r="FT20" s="48"/>
      <c r="FU20" s="48"/>
      <c r="FV20" s="48"/>
      <c r="FW20" s="48"/>
      <c r="FX20" s="188"/>
      <c r="FY20" s="55"/>
      <c r="FZ20" s="16"/>
      <c r="GA20" s="16"/>
      <c r="GB20" s="54"/>
      <c r="GC20" s="48"/>
      <c r="GD20" s="48"/>
      <c r="GE20" s="48"/>
      <c r="GF20" s="48"/>
      <c r="GG20" s="48"/>
      <c r="GH20" s="48"/>
      <c r="GI20" s="188"/>
      <c r="GJ20" s="55"/>
      <c r="GK20" s="16"/>
      <c r="GL20" s="16"/>
      <c r="GM20" s="54"/>
      <c r="GN20" s="48"/>
      <c r="GO20" s="48"/>
      <c r="GP20" s="48"/>
      <c r="GQ20" s="48"/>
      <c r="GR20" s="48"/>
      <c r="GS20" s="48"/>
      <c r="GT20" s="188"/>
      <c r="GU20" s="55"/>
      <c r="GV20" s="16"/>
      <c r="GW20" s="16"/>
      <c r="GX20" s="54"/>
      <c r="GY20" s="48"/>
      <c r="GZ20" s="48"/>
      <c r="HA20" s="48"/>
      <c r="HB20" s="48"/>
      <c r="HC20" s="48"/>
      <c r="HD20" s="48"/>
      <c r="HE20" s="188"/>
      <c r="HF20" s="55"/>
      <c r="HG20" s="16"/>
      <c r="HH20" s="16"/>
      <c r="HI20" s="54"/>
      <c r="HJ20" s="48"/>
      <c r="HK20" s="48"/>
      <c r="HL20" s="48"/>
      <c r="HM20" s="48"/>
      <c r="HN20" s="48"/>
      <c r="HO20" s="48"/>
      <c r="HP20" s="188"/>
      <c r="HQ20" s="55"/>
      <c r="HR20" s="16"/>
      <c r="HS20" s="16"/>
    </row>
    <row r="21" spans="1:227" ht="13.8" x14ac:dyDescent="0.3">
      <c r="A21" s="80"/>
      <c r="B21" s="417" t="s">
        <v>29</v>
      </c>
      <c r="C21" s="53"/>
      <c r="D21" s="53"/>
      <c r="E21" s="188"/>
      <c r="F21" s="188"/>
      <c r="G21" s="16"/>
      <c r="H21" s="54"/>
      <c r="I21" s="48"/>
      <c r="J21" s="48"/>
      <c r="K21" s="48"/>
      <c r="L21" s="48"/>
      <c r="M21" s="48"/>
      <c r="N21" s="48"/>
      <c r="O21" s="188"/>
      <c r="P21" s="55"/>
      <c r="Q21" s="16"/>
      <c r="R21" s="16"/>
      <c r="S21" s="54"/>
      <c r="T21" s="48"/>
      <c r="U21" s="48"/>
      <c r="V21" s="48"/>
      <c r="W21" s="48"/>
      <c r="X21" s="48"/>
      <c r="Y21" s="48"/>
      <c r="Z21" s="188"/>
      <c r="AA21" s="55"/>
      <c r="AB21" s="16"/>
      <c r="AC21" s="16"/>
      <c r="AD21" s="54"/>
      <c r="AE21" s="48"/>
      <c r="AF21" s="48"/>
      <c r="AG21" s="48"/>
      <c r="AH21" s="48"/>
      <c r="AI21" s="48"/>
      <c r="AJ21" s="48"/>
      <c r="AK21" s="188"/>
      <c r="AL21" s="55"/>
      <c r="AM21" s="16"/>
      <c r="AN21" s="16"/>
      <c r="AO21" s="54"/>
      <c r="AP21" s="48"/>
      <c r="AQ21" s="48"/>
      <c r="AR21" s="48"/>
      <c r="AS21" s="48"/>
      <c r="AT21" s="48"/>
      <c r="AU21" s="48"/>
      <c r="AV21" s="188"/>
      <c r="AW21" s="55"/>
      <c r="AX21" s="16"/>
      <c r="AY21" s="16"/>
      <c r="AZ21" s="54"/>
      <c r="BA21" s="48"/>
      <c r="BB21" s="48"/>
      <c r="BC21" s="48"/>
      <c r="BD21" s="48"/>
      <c r="BE21" s="48"/>
      <c r="BF21" s="48"/>
      <c r="BG21" s="188"/>
      <c r="BH21" s="55"/>
      <c r="BI21" s="16"/>
      <c r="BJ21" s="16"/>
      <c r="BK21" s="54"/>
      <c r="BL21" s="48"/>
      <c r="BM21" s="48"/>
      <c r="BN21" s="48"/>
      <c r="BO21" s="48"/>
      <c r="BP21" s="48"/>
      <c r="BQ21" s="48"/>
      <c r="BR21" s="188"/>
      <c r="BS21" s="55"/>
      <c r="BT21" s="16"/>
      <c r="BU21" s="16"/>
      <c r="BV21" s="54"/>
      <c r="BW21" s="48"/>
      <c r="BX21" s="48"/>
      <c r="BY21" s="48"/>
      <c r="BZ21" s="48"/>
      <c r="CA21" s="48"/>
      <c r="CB21" s="48"/>
      <c r="CC21" s="188"/>
      <c r="CD21" s="55"/>
      <c r="CE21" s="16"/>
      <c r="CF21" s="16"/>
      <c r="CG21" s="54"/>
      <c r="CH21" s="48"/>
      <c r="CI21" s="48"/>
      <c r="CJ21" s="48"/>
      <c r="CK21" s="48"/>
      <c r="CL21" s="48"/>
      <c r="CM21" s="48"/>
      <c r="CN21" s="188"/>
      <c r="CO21" s="55"/>
      <c r="CP21" s="16"/>
      <c r="CQ21" s="16"/>
      <c r="CR21" s="54"/>
      <c r="CS21" s="48"/>
      <c r="CT21" s="48"/>
      <c r="CU21" s="48"/>
      <c r="CV21" s="48"/>
      <c r="CW21" s="48"/>
      <c r="CX21" s="48"/>
      <c r="CY21" s="188"/>
      <c r="CZ21" s="55"/>
      <c r="DA21" s="16"/>
      <c r="DB21" s="16"/>
      <c r="DC21" s="54"/>
      <c r="DD21" s="48"/>
      <c r="DE21" s="48"/>
      <c r="DF21" s="48"/>
      <c r="DG21" s="48"/>
      <c r="DH21" s="48"/>
      <c r="DI21" s="48"/>
      <c r="DJ21" s="188"/>
      <c r="DK21" s="55"/>
      <c r="DL21" s="16"/>
      <c r="DM21" s="16"/>
      <c r="DN21" s="54"/>
      <c r="DO21" s="48"/>
      <c r="DP21" s="48"/>
      <c r="DQ21" s="48"/>
      <c r="DR21" s="48"/>
      <c r="DS21" s="48"/>
      <c r="DT21" s="48"/>
      <c r="DU21" s="188"/>
      <c r="DV21" s="55"/>
      <c r="DW21" s="16"/>
      <c r="DX21" s="16"/>
      <c r="DY21" s="54"/>
      <c r="DZ21" s="48"/>
      <c r="EA21" s="48"/>
      <c r="EB21" s="48"/>
      <c r="EC21" s="48"/>
      <c r="ED21" s="48"/>
      <c r="EE21" s="48"/>
      <c r="EF21" s="188"/>
      <c r="EG21" s="55"/>
      <c r="EH21" s="16"/>
      <c r="EI21" s="16"/>
      <c r="EJ21" s="54"/>
      <c r="EK21" s="48"/>
      <c r="EL21" s="48"/>
      <c r="EM21" s="48"/>
      <c r="EN21" s="48"/>
      <c r="EO21" s="48"/>
      <c r="EP21" s="48"/>
      <c r="EQ21" s="188"/>
      <c r="ER21" s="55"/>
      <c r="ES21" s="16"/>
      <c r="ET21" s="16"/>
      <c r="EU21" s="54"/>
      <c r="EV21" s="48"/>
      <c r="EW21" s="48"/>
      <c r="EX21" s="48"/>
      <c r="EY21" s="48"/>
      <c r="EZ21" s="48"/>
      <c r="FA21" s="48"/>
      <c r="FB21" s="188"/>
      <c r="FC21" s="55"/>
      <c r="FD21" s="16"/>
      <c r="FE21" s="16"/>
      <c r="FF21" s="54"/>
      <c r="FG21" s="48"/>
      <c r="FH21" s="48"/>
      <c r="FI21" s="48"/>
      <c r="FJ21" s="48"/>
      <c r="FK21" s="48"/>
      <c r="FL21" s="48"/>
      <c r="FM21" s="188"/>
      <c r="FN21" s="55"/>
      <c r="FO21" s="16"/>
      <c r="FP21" s="16"/>
      <c r="FQ21" s="54"/>
      <c r="FR21" s="48"/>
      <c r="FS21" s="48"/>
      <c r="FT21" s="48"/>
      <c r="FU21" s="48"/>
      <c r="FV21" s="48"/>
      <c r="FW21" s="48"/>
      <c r="FX21" s="188"/>
      <c r="FY21" s="55"/>
      <c r="FZ21" s="16"/>
      <c r="GA21" s="16"/>
      <c r="GB21" s="54"/>
      <c r="GC21" s="48"/>
      <c r="GD21" s="48"/>
      <c r="GE21" s="48"/>
      <c r="GF21" s="48"/>
      <c r="GG21" s="48"/>
      <c r="GH21" s="48"/>
      <c r="GI21" s="188"/>
      <c r="GJ21" s="55"/>
      <c r="GK21" s="16"/>
      <c r="GL21" s="16"/>
      <c r="GM21" s="54"/>
      <c r="GN21" s="48"/>
      <c r="GO21" s="48"/>
      <c r="GP21" s="48"/>
      <c r="GQ21" s="48"/>
      <c r="GR21" s="48"/>
      <c r="GS21" s="48"/>
      <c r="GT21" s="188"/>
      <c r="GU21" s="55"/>
      <c r="GV21" s="16"/>
      <c r="GW21" s="16"/>
      <c r="GX21" s="54"/>
      <c r="GY21" s="48"/>
      <c r="GZ21" s="48"/>
      <c r="HA21" s="48"/>
      <c r="HB21" s="48"/>
      <c r="HC21" s="48"/>
      <c r="HD21" s="48"/>
      <c r="HE21" s="188"/>
      <c r="HF21" s="55"/>
      <c r="HG21" s="16"/>
      <c r="HH21" s="16"/>
      <c r="HI21" s="54"/>
      <c r="HJ21" s="48"/>
      <c r="HK21" s="48"/>
      <c r="HL21" s="48"/>
      <c r="HM21" s="48"/>
      <c r="HN21" s="48"/>
      <c r="HO21" s="48"/>
      <c r="HP21" s="188"/>
      <c r="HQ21" s="55"/>
      <c r="HR21" s="16"/>
      <c r="HS21" s="16"/>
    </row>
    <row r="22" spans="1:227" ht="40.200000000000003" x14ac:dyDescent="0.3">
      <c r="A22" s="137">
        <v>1</v>
      </c>
      <c r="B22" s="415" t="s">
        <v>168</v>
      </c>
      <c r="C22" s="53"/>
      <c r="D22" s="53"/>
      <c r="E22" s="188"/>
      <c r="F22" s="188"/>
      <c r="G22" s="16"/>
      <c r="H22" s="54"/>
      <c r="I22" s="48"/>
      <c r="J22" s="48"/>
      <c r="K22" s="48"/>
      <c r="L22" s="48"/>
      <c r="M22" s="48"/>
      <c r="N22" s="48"/>
      <c r="O22" s="188"/>
      <c r="P22" s="55"/>
      <c r="Q22" s="16"/>
      <c r="R22" s="16"/>
      <c r="S22" s="54"/>
      <c r="T22" s="48"/>
      <c r="U22" s="48"/>
      <c r="V22" s="48"/>
      <c r="W22" s="48"/>
      <c r="X22" s="48"/>
      <c r="Y22" s="48"/>
      <c r="Z22" s="188"/>
      <c r="AA22" s="55"/>
      <c r="AB22" s="16"/>
      <c r="AC22" s="16"/>
      <c r="AD22" s="54"/>
      <c r="AE22" s="48"/>
      <c r="AF22" s="48"/>
      <c r="AG22" s="48"/>
      <c r="AH22" s="48"/>
      <c r="AI22" s="48"/>
      <c r="AJ22" s="48"/>
      <c r="AK22" s="188"/>
      <c r="AL22" s="55"/>
      <c r="AM22" s="16"/>
      <c r="AN22" s="16"/>
      <c r="AO22" s="54"/>
      <c r="AP22" s="48"/>
      <c r="AQ22" s="48"/>
      <c r="AR22" s="48"/>
      <c r="AS22" s="48"/>
      <c r="AT22" s="48"/>
      <c r="AU22" s="48"/>
      <c r="AV22" s="188"/>
      <c r="AW22" s="55"/>
      <c r="AX22" s="16"/>
      <c r="AY22" s="16"/>
      <c r="AZ22" s="54"/>
      <c r="BA22" s="48"/>
      <c r="BB22" s="48"/>
      <c r="BC22" s="48"/>
      <c r="BD22" s="48"/>
      <c r="BE22" s="48"/>
      <c r="BF22" s="48"/>
      <c r="BG22" s="188"/>
      <c r="BH22" s="55"/>
      <c r="BI22" s="16"/>
      <c r="BJ22" s="16"/>
      <c r="BK22" s="54"/>
      <c r="BL22" s="48"/>
      <c r="BM22" s="48"/>
      <c r="BN22" s="48"/>
      <c r="BO22" s="48"/>
      <c r="BP22" s="48"/>
      <c r="BQ22" s="48"/>
      <c r="BR22" s="188"/>
      <c r="BS22" s="55"/>
      <c r="BT22" s="16"/>
      <c r="BU22" s="16"/>
      <c r="BV22" s="54"/>
      <c r="BW22" s="48"/>
      <c r="BX22" s="48"/>
      <c r="BY22" s="48"/>
      <c r="BZ22" s="48"/>
      <c r="CA22" s="48"/>
      <c r="CB22" s="48"/>
      <c r="CC22" s="188"/>
      <c r="CD22" s="55"/>
      <c r="CE22" s="16"/>
      <c r="CF22" s="16"/>
      <c r="CG22" s="54"/>
      <c r="CH22" s="48"/>
      <c r="CI22" s="48"/>
      <c r="CJ22" s="48"/>
      <c r="CK22" s="48"/>
      <c r="CL22" s="48"/>
      <c r="CM22" s="48"/>
      <c r="CN22" s="188"/>
      <c r="CO22" s="55"/>
      <c r="CP22" s="16"/>
      <c r="CQ22" s="16"/>
      <c r="CR22" s="54"/>
      <c r="CS22" s="48"/>
      <c r="CT22" s="48"/>
      <c r="CU22" s="48"/>
      <c r="CV22" s="48"/>
      <c r="CW22" s="48"/>
      <c r="CX22" s="48"/>
      <c r="CY22" s="188"/>
      <c r="CZ22" s="55"/>
      <c r="DA22" s="16"/>
      <c r="DB22" s="16"/>
      <c r="DC22" s="54"/>
      <c r="DD22" s="48"/>
      <c r="DE22" s="48"/>
      <c r="DF22" s="48"/>
      <c r="DG22" s="48"/>
      <c r="DH22" s="48"/>
      <c r="DI22" s="48"/>
      <c r="DJ22" s="188"/>
      <c r="DK22" s="55"/>
      <c r="DL22" s="16"/>
      <c r="DM22" s="16"/>
      <c r="DN22" s="54"/>
      <c r="DO22" s="48"/>
      <c r="DP22" s="48"/>
      <c r="DQ22" s="48"/>
      <c r="DR22" s="48"/>
      <c r="DS22" s="48"/>
      <c r="DT22" s="48"/>
      <c r="DU22" s="188"/>
      <c r="DV22" s="55"/>
      <c r="DW22" s="16"/>
      <c r="DX22" s="16"/>
      <c r="DY22" s="54"/>
      <c r="DZ22" s="48"/>
      <c r="EA22" s="48"/>
      <c r="EB22" s="48"/>
      <c r="EC22" s="48"/>
      <c r="ED22" s="48"/>
      <c r="EE22" s="48"/>
      <c r="EF22" s="188"/>
      <c r="EG22" s="55"/>
      <c r="EH22" s="16"/>
      <c r="EI22" s="16"/>
      <c r="EJ22" s="54"/>
      <c r="EK22" s="48"/>
      <c r="EL22" s="48"/>
      <c r="EM22" s="48"/>
      <c r="EN22" s="48"/>
      <c r="EO22" s="48"/>
      <c r="EP22" s="48"/>
      <c r="EQ22" s="188"/>
      <c r="ER22" s="55"/>
      <c r="ES22" s="16"/>
      <c r="ET22" s="16"/>
      <c r="EU22" s="54"/>
      <c r="EV22" s="48"/>
      <c r="EW22" s="48"/>
      <c r="EX22" s="48"/>
      <c r="EY22" s="48"/>
      <c r="EZ22" s="48"/>
      <c r="FA22" s="48"/>
      <c r="FB22" s="188"/>
      <c r="FC22" s="55"/>
      <c r="FD22" s="16"/>
      <c r="FE22" s="16"/>
      <c r="FF22" s="54"/>
      <c r="FG22" s="48"/>
      <c r="FH22" s="48"/>
      <c r="FI22" s="48"/>
      <c r="FJ22" s="48"/>
      <c r="FK22" s="48"/>
      <c r="FL22" s="48"/>
      <c r="FM22" s="188"/>
      <c r="FN22" s="55"/>
      <c r="FO22" s="16"/>
      <c r="FP22" s="16"/>
      <c r="FQ22" s="54"/>
      <c r="FR22" s="48"/>
      <c r="FS22" s="48"/>
      <c r="FT22" s="48"/>
      <c r="FU22" s="48"/>
      <c r="FV22" s="48"/>
      <c r="FW22" s="48"/>
      <c r="FX22" s="188"/>
      <c r="FY22" s="55"/>
      <c r="FZ22" s="16"/>
      <c r="GA22" s="16"/>
      <c r="GB22" s="54"/>
      <c r="GC22" s="48"/>
      <c r="GD22" s="48"/>
      <c r="GE22" s="48"/>
      <c r="GF22" s="48"/>
      <c r="GG22" s="48"/>
      <c r="GH22" s="48"/>
      <c r="GI22" s="188"/>
      <c r="GJ22" s="55"/>
      <c r="GK22" s="16"/>
      <c r="GL22" s="16"/>
      <c r="GM22" s="54"/>
      <c r="GN22" s="48"/>
      <c r="GO22" s="48"/>
      <c r="GP22" s="48"/>
      <c r="GQ22" s="48"/>
      <c r="GR22" s="48"/>
      <c r="GS22" s="48"/>
      <c r="GT22" s="188"/>
      <c r="GU22" s="55"/>
      <c r="GV22" s="16"/>
      <c r="GW22" s="16"/>
      <c r="GX22" s="54"/>
      <c r="GY22" s="48"/>
      <c r="GZ22" s="48"/>
      <c r="HA22" s="48"/>
      <c r="HB22" s="48"/>
      <c r="HC22" s="48"/>
      <c r="HD22" s="48"/>
      <c r="HE22" s="188"/>
      <c r="HF22" s="55"/>
      <c r="HG22" s="16"/>
      <c r="HH22" s="16"/>
      <c r="HI22" s="54"/>
      <c r="HJ22" s="48"/>
      <c r="HK22" s="48"/>
      <c r="HL22" s="48"/>
      <c r="HM22" s="48"/>
      <c r="HN22" s="48"/>
      <c r="HO22" s="48"/>
      <c r="HP22" s="188"/>
      <c r="HQ22" s="55"/>
      <c r="HR22" s="16"/>
      <c r="HS22" s="16"/>
    </row>
    <row r="23" spans="1:227" ht="13.8" x14ac:dyDescent="0.3">
      <c r="A23" s="52"/>
      <c r="B23" s="138"/>
      <c r="C23" s="53"/>
      <c r="D23" s="53"/>
      <c r="E23" s="188"/>
      <c r="F23" s="188"/>
      <c r="G23" s="16"/>
      <c r="H23" s="54"/>
      <c r="I23" s="48"/>
      <c r="J23" s="48"/>
      <c r="K23" s="48"/>
      <c r="L23" s="48"/>
      <c r="M23" s="48"/>
      <c r="N23" s="48"/>
      <c r="O23" s="188"/>
      <c r="P23" s="55"/>
      <c r="Q23" s="16"/>
      <c r="R23" s="16"/>
      <c r="S23" s="54"/>
      <c r="T23" s="48"/>
      <c r="U23" s="48"/>
      <c r="V23" s="48"/>
      <c r="W23" s="48"/>
      <c r="X23" s="48"/>
      <c r="Y23" s="48"/>
      <c r="Z23" s="188"/>
      <c r="AA23" s="55"/>
      <c r="AB23" s="16"/>
      <c r="AC23" s="16"/>
      <c r="AD23" s="54"/>
      <c r="AE23" s="48"/>
      <c r="AF23" s="48"/>
      <c r="AG23" s="48"/>
      <c r="AH23" s="48"/>
      <c r="AI23" s="48"/>
      <c r="AJ23" s="48"/>
      <c r="AK23" s="188"/>
      <c r="AL23" s="55"/>
      <c r="AM23" s="16"/>
      <c r="AN23" s="16"/>
      <c r="AO23" s="54"/>
      <c r="AP23" s="48"/>
      <c r="AQ23" s="48"/>
      <c r="AR23" s="48"/>
      <c r="AS23" s="48"/>
      <c r="AT23" s="48"/>
      <c r="AU23" s="48"/>
      <c r="AV23" s="188"/>
      <c r="AW23" s="55"/>
      <c r="AX23" s="16"/>
      <c r="AY23" s="16"/>
      <c r="AZ23" s="54"/>
      <c r="BA23" s="48"/>
      <c r="BB23" s="48"/>
      <c r="BC23" s="48"/>
      <c r="BD23" s="48"/>
      <c r="BE23" s="48"/>
      <c r="BF23" s="48"/>
      <c r="BG23" s="188"/>
      <c r="BH23" s="55"/>
      <c r="BI23" s="16"/>
      <c r="BJ23" s="16"/>
      <c r="BK23" s="54"/>
      <c r="BL23" s="48"/>
      <c r="BM23" s="48"/>
      <c r="BN23" s="48"/>
      <c r="BO23" s="48"/>
      <c r="BP23" s="48"/>
      <c r="BQ23" s="48"/>
      <c r="BR23" s="188"/>
      <c r="BS23" s="55"/>
      <c r="BT23" s="16"/>
      <c r="BU23" s="16"/>
      <c r="BV23" s="54"/>
      <c r="BW23" s="48"/>
      <c r="BX23" s="48"/>
      <c r="BY23" s="48"/>
      <c r="BZ23" s="48"/>
      <c r="CA23" s="48"/>
      <c r="CB23" s="48"/>
      <c r="CC23" s="188"/>
      <c r="CD23" s="55"/>
      <c r="CE23" s="16"/>
      <c r="CF23" s="16"/>
      <c r="CG23" s="54"/>
      <c r="CH23" s="48"/>
      <c r="CI23" s="48"/>
      <c r="CJ23" s="48"/>
      <c r="CK23" s="48"/>
      <c r="CL23" s="48"/>
      <c r="CM23" s="48"/>
      <c r="CN23" s="188"/>
      <c r="CO23" s="55"/>
      <c r="CP23" s="16"/>
      <c r="CQ23" s="16"/>
      <c r="CR23" s="54"/>
      <c r="CS23" s="48"/>
      <c r="CT23" s="48"/>
      <c r="CU23" s="48"/>
      <c r="CV23" s="48"/>
      <c r="CW23" s="48"/>
      <c r="CX23" s="48"/>
      <c r="CY23" s="188"/>
      <c r="CZ23" s="55"/>
      <c r="DA23" s="16"/>
      <c r="DB23" s="16"/>
      <c r="DC23" s="54"/>
      <c r="DD23" s="48"/>
      <c r="DE23" s="48"/>
      <c r="DF23" s="48"/>
      <c r="DG23" s="48"/>
      <c r="DH23" s="48"/>
      <c r="DI23" s="48"/>
      <c r="DJ23" s="188"/>
      <c r="DK23" s="55"/>
      <c r="DL23" s="16"/>
      <c r="DM23" s="16"/>
      <c r="DN23" s="54"/>
      <c r="DO23" s="48"/>
      <c r="DP23" s="48"/>
      <c r="DQ23" s="48"/>
      <c r="DR23" s="48"/>
      <c r="DS23" s="48"/>
      <c r="DT23" s="48"/>
      <c r="DU23" s="188"/>
      <c r="DV23" s="55"/>
      <c r="DW23" s="16"/>
      <c r="DX23" s="16"/>
      <c r="DY23" s="54"/>
      <c r="DZ23" s="48"/>
      <c r="EA23" s="48"/>
      <c r="EB23" s="48"/>
      <c r="EC23" s="48"/>
      <c r="ED23" s="48"/>
      <c r="EE23" s="48"/>
      <c r="EF23" s="188"/>
      <c r="EG23" s="55"/>
      <c r="EH23" s="16"/>
      <c r="EI23" s="16"/>
      <c r="EJ23" s="54"/>
      <c r="EK23" s="48"/>
      <c r="EL23" s="48"/>
      <c r="EM23" s="48"/>
      <c r="EN23" s="48"/>
      <c r="EO23" s="48"/>
      <c r="EP23" s="48"/>
      <c r="EQ23" s="188"/>
      <c r="ER23" s="55"/>
      <c r="ES23" s="16"/>
      <c r="ET23" s="16"/>
      <c r="EU23" s="54"/>
      <c r="EV23" s="48"/>
      <c r="EW23" s="48"/>
      <c r="EX23" s="48"/>
      <c r="EY23" s="48"/>
      <c r="EZ23" s="48"/>
      <c r="FA23" s="48"/>
      <c r="FB23" s="188"/>
      <c r="FC23" s="55"/>
      <c r="FD23" s="16"/>
      <c r="FE23" s="16"/>
      <c r="FF23" s="54"/>
      <c r="FG23" s="48"/>
      <c r="FH23" s="48"/>
      <c r="FI23" s="48"/>
      <c r="FJ23" s="48"/>
      <c r="FK23" s="48"/>
      <c r="FL23" s="48"/>
      <c r="FM23" s="188"/>
      <c r="FN23" s="55"/>
      <c r="FO23" s="16"/>
      <c r="FP23" s="16"/>
      <c r="FQ23" s="54"/>
      <c r="FR23" s="48"/>
      <c r="FS23" s="48"/>
      <c r="FT23" s="48"/>
      <c r="FU23" s="48"/>
      <c r="FV23" s="48"/>
      <c r="FW23" s="48"/>
      <c r="FX23" s="188"/>
      <c r="FY23" s="55"/>
      <c r="FZ23" s="16"/>
      <c r="GA23" s="16"/>
      <c r="GB23" s="54"/>
      <c r="GC23" s="48"/>
      <c r="GD23" s="48"/>
      <c r="GE23" s="48"/>
      <c r="GF23" s="48"/>
      <c r="GG23" s="48"/>
      <c r="GH23" s="48"/>
      <c r="GI23" s="188"/>
      <c r="GJ23" s="55"/>
      <c r="GK23" s="16"/>
      <c r="GL23" s="16"/>
      <c r="GM23" s="54"/>
      <c r="GN23" s="48"/>
      <c r="GO23" s="48"/>
      <c r="GP23" s="48"/>
      <c r="GQ23" s="48"/>
      <c r="GR23" s="48"/>
      <c r="GS23" s="48"/>
      <c r="GT23" s="188"/>
      <c r="GU23" s="55"/>
      <c r="GV23" s="16"/>
      <c r="GW23" s="16"/>
      <c r="GX23" s="54"/>
      <c r="GY23" s="48"/>
      <c r="GZ23" s="48"/>
      <c r="HA23" s="48"/>
      <c r="HB23" s="48"/>
      <c r="HC23" s="48"/>
      <c r="HD23" s="48"/>
      <c r="HE23" s="188"/>
      <c r="HF23" s="55"/>
      <c r="HG23" s="16"/>
      <c r="HH23" s="16"/>
      <c r="HI23" s="54"/>
      <c r="HJ23" s="48"/>
      <c r="HK23" s="48"/>
      <c r="HL23" s="48"/>
      <c r="HM23" s="48"/>
      <c r="HN23" s="48"/>
      <c r="HO23" s="48"/>
      <c r="HP23" s="188"/>
      <c r="HQ23" s="55"/>
      <c r="HR23" s="16"/>
      <c r="HS23" s="16"/>
    </row>
    <row r="24" spans="1:227" ht="13.8" x14ac:dyDescent="0.3">
      <c r="A24" s="52"/>
      <c r="B24" s="139"/>
      <c r="C24" s="53"/>
      <c r="D24" s="53"/>
      <c r="E24" s="188"/>
      <c r="F24" s="188"/>
      <c r="G24" s="16"/>
      <c r="H24" s="54"/>
      <c r="I24" s="48"/>
      <c r="J24" s="48"/>
      <c r="K24" s="48"/>
      <c r="L24" s="48"/>
      <c r="M24" s="48"/>
      <c r="N24" s="48"/>
      <c r="O24" s="188"/>
      <c r="P24" s="55"/>
      <c r="Q24" s="16"/>
      <c r="R24" s="16"/>
      <c r="S24" s="54"/>
      <c r="T24" s="48"/>
      <c r="U24" s="48"/>
      <c r="V24" s="48"/>
      <c r="W24" s="48"/>
      <c r="X24" s="48"/>
      <c r="Y24" s="48"/>
      <c r="Z24" s="188"/>
      <c r="AA24" s="55"/>
      <c r="AB24" s="16"/>
      <c r="AC24" s="16"/>
      <c r="AD24" s="54"/>
      <c r="AE24" s="48"/>
      <c r="AF24" s="48"/>
      <c r="AG24" s="48"/>
      <c r="AH24" s="48"/>
      <c r="AI24" s="48"/>
      <c r="AJ24" s="48"/>
      <c r="AK24" s="188"/>
      <c r="AL24" s="55"/>
      <c r="AM24" s="16"/>
      <c r="AN24" s="16"/>
      <c r="AO24" s="54"/>
      <c r="AP24" s="48"/>
      <c r="AQ24" s="48"/>
      <c r="AR24" s="48"/>
      <c r="AS24" s="48"/>
      <c r="AT24" s="48"/>
      <c r="AU24" s="48"/>
      <c r="AV24" s="188"/>
      <c r="AW24" s="55"/>
      <c r="AX24" s="16"/>
      <c r="AY24" s="16"/>
      <c r="AZ24" s="54"/>
      <c r="BA24" s="48"/>
      <c r="BB24" s="48"/>
      <c r="BC24" s="48"/>
      <c r="BD24" s="48"/>
      <c r="BE24" s="48"/>
      <c r="BF24" s="48"/>
      <c r="BG24" s="188"/>
      <c r="BH24" s="55"/>
      <c r="BI24" s="16"/>
      <c r="BJ24" s="16"/>
      <c r="BK24" s="54"/>
      <c r="BL24" s="48"/>
      <c r="BM24" s="48"/>
      <c r="BN24" s="48"/>
      <c r="BO24" s="48"/>
      <c r="BP24" s="48"/>
      <c r="BQ24" s="48"/>
      <c r="BR24" s="188"/>
      <c r="BS24" s="55"/>
      <c r="BT24" s="16"/>
      <c r="BU24" s="16"/>
      <c r="BV24" s="54"/>
      <c r="BW24" s="48"/>
      <c r="BX24" s="48"/>
      <c r="BY24" s="48"/>
      <c r="BZ24" s="48"/>
      <c r="CA24" s="48"/>
      <c r="CB24" s="48"/>
      <c r="CC24" s="188"/>
      <c r="CD24" s="55"/>
      <c r="CE24" s="16"/>
      <c r="CF24" s="16"/>
      <c r="CG24" s="54"/>
      <c r="CH24" s="48"/>
      <c r="CI24" s="48"/>
      <c r="CJ24" s="48"/>
      <c r="CK24" s="48"/>
      <c r="CL24" s="48"/>
      <c r="CM24" s="48"/>
      <c r="CN24" s="188"/>
      <c r="CO24" s="55"/>
      <c r="CP24" s="16"/>
      <c r="CQ24" s="16"/>
      <c r="CR24" s="54"/>
      <c r="CS24" s="48"/>
      <c r="CT24" s="48"/>
      <c r="CU24" s="48"/>
      <c r="CV24" s="48"/>
      <c r="CW24" s="48"/>
      <c r="CX24" s="48"/>
      <c r="CY24" s="188"/>
      <c r="CZ24" s="55"/>
      <c r="DA24" s="16"/>
      <c r="DB24" s="16"/>
      <c r="DC24" s="54"/>
      <c r="DD24" s="48"/>
      <c r="DE24" s="48"/>
      <c r="DF24" s="48"/>
      <c r="DG24" s="48"/>
      <c r="DH24" s="48"/>
      <c r="DI24" s="48"/>
      <c r="DJ24" s="188"/>
      <c r="DK24" s="55"/>
      <c r="DL24" s="16"/>
      <c r="DM24" s="16"/>
      <c r="DN24" s="54"/>
      <c r="DO24" s="48"/>
      <c r="DP24" s="48"/>
      <c r="DQ24" s="48"/>
      <c r="DR24" s="48"/>
      <c r="DS24" s="48"/>
      <c r="DT24" s="48"/>
      <c r="DU24" s="188"/>
      <c r="DV24" s="55"/>
      <c r="DW24" s="16"/>
      <c r="DX24" s="16"/>
      <c r="DY24" s="54"/>
      <c r="DZ24" s="48"/>
      <c r="EA24" s="48"/>
      <c r="EB24" s="48"/>
      <c r="EC24" s="48"/>
      <c r="ED24" s="48"/>
      <c r="EE24" s="48"/>
      <c r="EF24" s="188"/>
      <c r="EG24" s="55"/>
      <c r="EH24" s="16"/>
      <c r="EI24" s="16"/>
      <c r="EJ24" s="54"/>
      <c r="EK24" s="48"/>
      <c r="EL24" s="48"/>
      <c r="EM24" s="48"/>
      <c r="EN24" s="48"/>
      <c r="EO24" s="48"/>
      <c r="EP24" s="48"/>
      <c r="EQ24" s="188"/>
      <c r="ER24" s="55"/>
      <c r="ES24" s="16"/>
      <c r="ET24" s="16"/>
      <c r="EU24" s="54"/>
      <c r="EV24" s="48"/>
      <c r="EW24" s="48"/>
      <c r="EX24" s="48"/>
      <c r="EY24" s="48"/>
      <c r="EZ24" s="48"/>
      <c r="FA24" s="48"/>
      <c r="FB24" s="188"/>
      <c r="FC24" s="55"/>
      <c r="FD24" s="16"/>
      <c r="FE24" s="16"/>
      <c r="FF24" s="54"/>
      <c r="FG24" s="48"/>
      <c r="FH24" s="48"/>
      <c r="FI24" s="48"/>
      <c r="FJ24" s="48"/>
      <c r="FK24" s="48"/>
      <c r="FL24" s="48"/>
      <c r="FM24" s="188"/>
      <c r="FN24" s="55"/>
      <c r="FO24" s="16"/>
      <c r="FP24" s="16"/>
      <c r="FQ24" s="54"/>
      <c r="FR24" s="48"/>
      <c r="FS24" s="48"/>
      <c r="FT24" s="48"/>
      <c r="FU24" s="48"/>
      <c r="FV24" s="48"/>
      <c r="FW24" s="48"/>
      <c r="FX24" s="188"/>
      <c r="FY24" s="55"/>
      <c r="FZ24" s="16"/>
      <c r="GA24" s="16"/>
      <c r="GB24" s="54"/>
      <c r="GC24" s="48"/>
      <c r="GD24" s="48"/>
      <c r="GE24" s="48"/>
      <c r="GF24" s="48"/>
      <c r="GG24" s="48"/>
      <c r="GH24" s="48"/>
      <c r="GI24" s="188"/>
      <c r="GJ24" s="55"/>
      <c r="GK24" s="16"/>
      <c r="GL24" s="16"/>
      <c r="GM24" s="54"/>
      <c r="GN24" s="48"/>
      <c r="GO24" s="48"/>
      <c r="GP24" s="48"/>
      <c r="GQ24" s="48"/>
      <c r="GR24" s="48"/>
      <c r="GS24" s="48"/>
      <c r="GT24" s="188"/>
      <c r="GU24" s="55"/>
      <c r="GV24" s="16"/>
      <c r="GW24" s="16"/>
      <c r="GX24" s="54"/>
      <c r="GY24" s="48"/>
      <c r="GZ24" s="48"/>
      <c r="HA24" s="48"/>
      <c r="HB24" s="48"/>
      <c r="HC24" s="48"/>
      <c r="HD24" s="48"/>
      <c r="HE24" s="188"/>
      <c r="HF24" s="55"/>
      <c r="HG24" s="16"/>
      <c r="HH24" s="16"/>
      <c r="HI24" s="54"/>
      <c r="HJ24" s="48"/>
      <c r="HK24" s="48"/>
      <c r="HL24" s="48"/>
      <c r="HM24" s="48"/>
      <c r="HN24" s="48"/>
      <c r="HO24" s="48"/>
      <c r="HP24" s="188"/>
      <c r="HQ24" s="55"/>
      <c r="HR24" s="16"/>
      <c r="HS24" s="16"/>
    </row>
    <row r="25" spans="1:227" ht="13.8" x14ac:dyDescent="0.3">
      <c r="A25" s="52"/>
      <c r="B25" s="136"/>
      <c r="C25" s="53"/>
      <c r="D25" s="53"/>
      <c r="E25" s="188"/>
      <c r="F25" s="188"/>
      <c r="G25" s="16"/>
      <c r="H25" s="54"/>
      <c r="I25" s="48"/>
      <c r="J25" s="48"/>
      <c r="K25" s="48"/>
      <c r="L25" s="48"/>
      <c r="M25" s="48"/>
      <c r="N25" s="48"/>
      <c r="O25" s="188"/>
      <c r="P25" s="55"/>
      <c r="Q25" s="16"/>
      <c r="R25" s="16"/>
      <c r="S25" s="54"/>
      <c r="T25" s="48"/>
      <c r="U25" s="48"/>
      <c r="V25" s="48"/>
      <c r="W25" s="48"/>
      <c r="X25" s="48"/>
      <c r="Y25" s="48"/>
      <c r="Z25" s="188"/>
      <c r="AA25" s="55"/>
      <c r="AB25" s="16"/>
      <c r="AC25" s="16"/>
      <c r="AD25" s="54"/>
      <c r="AE25" s="48"/>
      <c r="AF25" s="48"/>
      <c r="AG25" s="48"/>
      <c r="AH25" s="48"/>
      <c r="AI25" s="48"/>
      <c r="AJ25" s="48"/>
      <c r="AK25" s="188"/>
      <c r="AL25" s="55"/>
      <c r="AM25" s="16"/>
      <c r="AN25" s="16"/>
      <c r="AO25" s="54"/>
      <c r="AP25" s="48"/>
      <c r="AQ25" s="48"/>
      <c r="AR25" s="48"/>
      <c r="AS25" s="48"/>
      <c r="AT25" s="48"/>
      <c r="AU25" s="48"/>
      <c r="AV25" s="188"/>
      <c r="AW25" s="55"/>
      <c r="AX25" s="16"/>
      <c r="AY25" s="16"/>
      <c r="AZ25" s="54"/>
      <c r="BA25" s="48"/>
      <c r="BB25" s="48"/>
      <c r="BC25" s="48"/>
      <c r="BD25" s="48"/>
      <c r="BE25" s="48"/>
      <c r="BF25" s="48"/>
      <c r="BG25" s="188"/>
      <c r="BH25" s="55"/>
      <c r="BI25" s="16"/>
      <c r="BJ25" s="16"/>
      <c r="BK25" s="54"/>
      <c r="BL25" s="48"/>
      <c r="BM25" s="48"/>
      <c r="BN25" s="48"/>
      <c r="BO25" s="48"/>
      <c r="BP25" s="48"/>
      <c r="BQ25" s="48"/>
      <c r="BR25" s="188"/>
      <c r="BS25" s="55"/>
      <c r="BT25" s="16"/>
      <c r="BU25" s="16"/>
      <c r="BV25" s="54"/>
      <c r="BW25" s="48"/>
      <c r="BX25" s="48"/>
      <c r="BY25" s="48"/>
      <c r="BZ25" s="48"/>
      <c r="CA25" s="48"/>
      <c r="CB25" s="48"/>
      <c r="CC25" s="188"/>
      <c r="CD25" s="55"/>
      <c r="CE25" s="16"/>
      <c r="CF25" s="16"/>
      <c r="CG25" s="54"/>
      <c r="CH25" s="48"/>
      <c r="CI25" s="48"/>
      <c r="CJ25" s="48"/>
      <c r="CK25" s="48"/>
      <c r="CL25" s="48"/>
      <c r="CM25" s="48"/>
      <c r="CN25" s="188"/>
      <c r="CO25" s="55"/>
      <c r="CP25" s="16"/>
      <c r="CQ25" s="16"/>
      <c r="CR25" s="54"/>
      <c r="CS25" s="48"/>
      <c r="CT25" s="48"/>
      <c r="CU25" s="48"/>
      <c r="CV25" s="48"/>
      <c r="CW25" s="48"/>
      <c r="CX25" s="48"/>
      <c r="CY25" s="188"/>
      <c r="CZ25" s="55"/>
      <c r="DA25" s="16"/>
      <c r="DB25" s="16"/>
      <c r="DC25" s="54"/>
      <c r="DD25" s="48"/>
      <c r="DE25" s="48"/>
      <c r="DF25" s="48"/>
      <c r="DG25" s="48"/>
      <c r="DH25" s="48"/>
      <c r="DI25" s="48"/>
      <c r="DJ25" s="188"/>
      <c r="DK25" s="55"/>
      <c r="DL25" s="16"/>
      <c r="DM25" s="16"/>
      <c r="DN25" s="54"/>
      <c r="DO25" s="48"/>
      <c r="DP25" s="48"/>
      <c r="DQ25" s="48"/>
      <c r="DR25" s="48"/>
      <c r="DS25" s="48"/>
      <c r="DT25" s="48"/>
      <c r="DU25" s="188"/>
      <c r="DV25" s="55"/>
      <c r="DW25" s="16"/>
      <c r="DX25" s="16"/>
      <c r="DY25" s="54"/>
      <c r="DZ25" s="48"/>
      <c r="EA25" s="48"/>
      <c r="EB25" s="48"/>
      <c r="EC25" s="48"/>
      <c r="ED25" s="48"/>
      <c r="EE25" s="48"/>
      <c r="EF25" s="188"/>
      <c r="EG25" s="55"/>
      <c r="EH25" s="16"/>
      <c r="EI25" s="16"/>
      <c r="EJ25" s="54"/>
      <c r="EK25" s="48"/>
      <c r="EL25" s="48"/>
      <c r="EM25" s="48"/>
      <c r="EN25" s="48"/>
      <c r="EO25" s="48"/>
      <c r="EP25" s="48"/>
      <c r="EQ25" s="188"/>
      <c r="ER25" s="55"/>
      <c r="ES25" s="16"/>
      <c r="ET25" s="16"/>
      <c r="EU25" s="54"/>
      <c r="EV25" s="48"/>
      <c r="EW25" s="48"/>
      <c r="EX25" s="48"/>
      <c r="EY25" s="48"/>
      <c r="EZ25" s="48"/>
      <c r="FA25" s="48"/>
      <c r="FB25" s="188"/>
      <c r="FC25" s="55"/>
      <c r="FD25" s="16"/>
      <c r="FE25" s="16"/>
      <c r="FF25" s="54"/>
      <c r="FG25" s="48"/>
      <c r="FH25" s="48"/>
      <c r="FI25" s="48"/>
      <c r="FJ25" s="48"/>
      <c r="FK25" s="48"/>
      <c r="FL25" s="48"/>
      <c r="FM25" s="188"/>
      <c r="FN25" s="55"/>
      <c r="FO25" s="16"/>
      <c r="FP25" s="16"/>
      <c r="FQ25" s="54"/>
      <c r="FR25" s="48"/>
      <c r="FS25" s="48"/>
      <c r="FT25" s="48"/>
      <c r="FU25" s="48"/>
      <c r="FV25" s="48"/>
      <c r="FW25" s="48"/>
      <c r="FX25" s="188"/>
      <c r="FY25" s="55"/>
      <c r="FZ25" s="16"/>
      <c r="GA25" s="16"/>
      <c r="GB25" s="54"/>
      <c r="GC25" s="48"/>
      <c r="GD25" s="48"/>
      <c r="GE25" s="48"/>
      <c r="GF25" s="48"/>
      <c r="GG25" s="48"/>
      <c r="GH25" s="48"/>
      <c r="GI25" s="188"/>
      <c r="GJ25" s="55"/>
      <c r="GK25" s="16"/>
      <c r="GL25" s="16"/>
      <c r="GM25" s="54"/>
      <c r="GN25" s="48"/>
      <c r="GO25" s="48"/>
      <c r="GP25" s="48"/>
      <c r="GQ25" s="48"/>
      <c r="GR25" s="48"/>
      <c r="GS25" s="48"/>
      <c r="GT25" s="188"/>
      <c r="GU25" s="55"/>
      <c r="GV25" s="16"/>
      <c r="GW25" s="16"/>
      <c r="GX25" s="54"/>
      <c r="GY25" s="48"/>
      <c r="GZ25" s="48"/>
      <c r="HA25" s="48"/>
      <c r="HB25" s="48"/>
      <c r="HC25" s="48"/>
      <c r="HD25" s="48"/>
      <c r="HE25" s="188"/>
      <c r="HF25" s="55"/>
      <c r="HG25" s="16"/>
      <c r="HH25" s="16"/>
      <c r="HI25" s="54"/>
      <c r="HJ25" s="48"/>
      <c r="HK25" s="48"/>
      <c r="HL25" s="48"/>
      <c r="HM25" s="48"/>
      <c r="HN25" s="48"/>
      <c r="HO25" s="48"/>
      <c r="HP25" s="188"/>
      <c r="HQ25" s="55"/>
      <c r="HR25" s="16"/>
      <c r="HS25" s="16"/>
    </row>
    <row r="26" spans="1:227" ht="13.8" x14ac:dyDescent="0.3">
      <c r="A26" s="52"/>
      <c r="B26" s="136"/>
      <c r="C26" s="53"/>
      <c r="D26" s="53"/>
      <c r="E26" s="188"/>
      <c r="F26" s="188"/>
      <c r="G26" s="16"/>
      <c r="H26" s="54"/>
      <c r="I26" s="48"/>
      <c r="J26" s="48"/>
      <c r="K26" s="48"/>
      <c r="L26" s="48"/>
      <c r="M26" s="48"/>
      <c r="N26" s="48"/>
      <c r="O26" s="188"/>
      <c r="P26" s="55"/>
      <c r="Q26" s="16"/>
      <c r="R26" s="16"/>
      <c r="S26" s="54"/>
      <c r="T26" s="48"/>
      <c r="U26" s="48"/>
      <c r="V26" s="48"/>
      <c r="W26" s="48"/>
      <c r="X26" s="48"/>
      <c r="Y26" s="48"/>
      <c r="Z26" s="188"/>
      <c r="AA26" s="55"/>
      <c r="AB26" s="16"/>
      <c r="AC26" s="16"/>
      <c r="AD26" s="54"/>
      <c r="AE26" s="48"/>
      <c r="AF26" s="48"/>
      <c r="AG26" s="48"/>
      <c r="AH26" s="48"/>
      <c r="AI26" s="48"/>
      <c r="AJ26" s="48"/>
      <c r="AK26" s="188"/>
      <c r="AL26" s="55"/>
      <c r="AM26" s="16"/>
      <c r="AN26" s="16"/>
      <c r="AO26" s="54"/>
      <c r="AP26" s="48"/>
      <c r="AQ26" s="48"/>
      <c r="AR26" s="48"/>
      <c r="AS26" s="48"/>
      <c r="AT26" s="48"/>
      <c r="AU26" s="48"/>
      <c r="AV26" s="188"/>
      <c r="AW26" s="55"/>
      <c r="AX26" s="16"/>
      <c r="AY26" s="16"/>
      <c r="AZ26" s="54"/>
      <c r="BA26" s="48"/>
      <c r="BB26" s="48"/>
      <c r="BC26" s="48"/>
      <c r="BD26" s="48"/>
      <c r="BE26" s="48"/>
      <c r="BF26" s="48"/>
      <c r="BG26" s="188"/>
      <c r="BH26" s="55"/>
      <c r="BI26" s="16"/>
      <c r="BJ26" s="16"/>
      <c r="BK26" s="54"/>
      <c r="BL26" s="48"/>
      <c r="BM26" s="48"/>
      <c r="BN26" s="48"/>
      <c r="BO26" s="48"/>
      <c r="BP26" s="48"/>
      <c r="BQ26" s="48"/>
      <c r="BR26" s="188"/>
      <c r="BS26" s="55"/>
      <c r="BT26" s="16"/>
      <c r="BU26" s="16"/>
      <c r="BV26" s="54"/>
      <c r="BW26" s="48"/>
      <c r="BX26" s="48"/>
      <c r="BY26" s="48"/>
      <c r="BZ26" s="48"/>
      <c r="CA26" s="48"/>
      <c r="CB26" s="48"/>
      <c r="CC26" s="188"/>
      <c r="CD26" s="55"/>
      <c r="CE26" s="16"/>
      <c r="CF26" s="16"/>
      <c r="CG26" s="54"/>
      <c r="CH26" s="48"/>
      <c r="CI26" s="48"/>
      <c r="CJ26" s="48"/>
      <c r="CK26" s="48"/>
      <c r="CL26" s="48"/>
      <c r="CM26" s="48"/>
      <c r="CN26" s="188"/>
      <c r="CO26" s="55"/>
      <c r="CP26" s="16"/>
      <c r="CQ26" s="16"/>
      <c r="CR26" s="54"/>
      <c r="CS26" s="48"/>
      <c r="CT26" s="48"/>
      <c r="CU26" s="48"/>
      <c r="CV26" s="48"/>
      <c r="CW26" s="48"/>
      <c r="CX26" s="48"/>
      <c r="CY26" s="188"/>
      <c r="CZ26" s="55"/>
      <c r="DA26" s="16"/>
      <c r="DB26" s="16"/>
      <c r="DC26" s="54"/>
      <c r="DD26" s="48"/>
      <c r="DE26" s="48"/>
      <c r="DF26" s="48"/>
      <c r="DG26" s="48"/>
      <c r="DH26" s="48"/>
      <c r="DI26" s="48"/>
      <c r="DJ26" s="188"/>
      <c r="DK26" s="55"/>
      <c r="DL26" s="16"/>
      <c r="DM26" s="16"/>
      <c r="DN26" s="54"/>
      <c r="DO26" s="48"/>
      <c r="DP26" s="48"/>
      <c r="DQ26" s="48"/>
      <c r="DR26" s="48"/>
      <c r="DS26" s="48"/>
      <c r="DT26" s="48"/>
      <c r="DU26" s="188"/>
      <c r="DV26" s="55"/>
      <c r="DW26" s="16"/>
      <c r="DX26" s="16"/>
      <c r="DY26" s="54"/>
      <c r="DZ26" s="48"/>
      <c r="EA26" s="48"/>
      <c r="EB26" s="48"/>
      <c r="EC26" s="48"/>
      <c r="ED26" s="48"/>
      <c r="EE26" s="48"/>
      <c r="EF26" s="188"/>
      <c r="EG26" s="55"/>
      <c r="EH26" s="16"/>
      <c r="EI26" s="16"/>
      <c r="EJ26" s="54"/>
      <c r="EK26" s="48"/>
      <c r="EL26" s="48"/>
      <c r="EM26" s="48"/>
      <c r="EN26" s="48"/>
      <c r="EO26" s="48"/>
      <c r="EP26" s="48"/>
      <c r="EQ26" s="188"/>
      <c r="ER26" s="55"/>
      <c r="ES26" s="16"/>
      <c r="ET26" s="16"/>
      <c r="EU26" s="54"/>
      <c r="EV26" s="48"/>
      <c r="EW26" s="48"/>
      <c r="EX26" s="48"/>
      <c r="EY26" s="48"/>
      <c r="EZ26" s="48"/>
      <c r="FA26" s="48"/>
      <c r="FB26" s="188"/>
      <c r="FC26" s="55"/>
      <c r="FD26" s="16"/>
      <c r="FE26" s="16"/>
      <c r="FF26" s="54"/>
      <c r="FG26" s="48"/>
      <c r="FH26" s="48"/>
      <c r="FI26" s="48"/>
      <c r="FJ26" s="48"/>
      <c r="FK26" s="48"/>
      <c r="FL26" s="48"/>
      <c r="FM26" s="188"/>
      <c r="FN26" s="55"/>
      <c r="FO26" s="16"/>
      <c r="FP26" s="16"/>
      <c r="FQ26" s="54"/>
      <c r="FR26" s="48"/>
      <c r="FS26" s="48"/>
      <c r="FT26" s="48"/>
      <c r="FU26" s="48"/>
      <c r="FV26" s="48"/>
      <c r="FW26" s="48"/>
      <c r="FX26" s="188"/>
      <c r="FY26" s="55"/>
      <c r="FZ26" s="16"/>
      <c r="GA26" s="16"/>
      <c r="GB26" s="54"/>
      <c r="GC26" s="48"/>
      <c r="GD26" s="48"/>
      <c r="GE26" s="48"/>
      <c r="GF26" s="48"/>
      <c r="GG26" s="48"/>
      <c r="GH26" s="48"/>
      <c r="GI26" s="188"/>
      <c r="GJ26" s="55"/>
      <c r="GK26" s="16"/>
      <c r="GL26" s="16"/>
      <c r="GM26" s="54"/>
      <c r="GN26" s="48"/>
      <c r="GO26" s="48"/>
      <c r="GP26" s="48"/>
      <c r="GQ26" s="48"/>
      <c r="GR26" s="48"/>
      <c r="GS26" s="48"/>
      <c r="GT26" s="188"/>
      <c r="GU26" s="55"/>
      <c r="GV26" s="16"/>
      <c r="GW26" s="16"/>
      <c r="GX26" s="54"/>
      <c r="GY26" s="48"/>
      <c r="GZ26" s="48"/>
      <c r="HA26" s="48"/>
      <c r="HB26" s="48"/>
      <c r="HC26" s="48"/>
      <c r="HD26" s="48"/>
      <c r="HE26" s="188"/>
      <c r="HF26" s="55"/>
      <c r="HG26" s="16"/>
      <c r="HH26" s="16"/>
      <c r="HI26" s="54"/>
      <c r="HJ26" s="48"/>
      <c r="HK26" s="48"/>
      <c r="HL26" s="48"/>
      <c r="HM26" s="48"/>
      <c r="HN26" s="48"/>
      <c r="HO26" s="48"/>
      <c r="HP26" s="188"/>
      <c r="HQ26" s="55"/>
      <c r="HR26" s="16"/>
      <c r="HS26" s="16"/>
    </row>
    <row r="27" spans="1:227" ht="13.8" x14ac:dyDescent="0.3">
      <c r="A27" s="52"/>
      <c r="B27" s="136"/>
      <c r="C27" s="53"/>
      <c r="D27" s="53"/>
      <c r="E27" s="188"/>
      <c r="F27" s="188"/>
      <c r="G27" s="16"/>
      <c r="H27" s="54"/>
      <c r="I27" s="48"/>
      <c r="J27" s="48"/>
      <c r="K27" s="48"/>
      <c r="L27" s="48"/>
      <c r="M27" s="48"/>
      <c r="N27" s="48"/>
      <c r="O27" s="188"/>
      <c r="P27" s="55"/>
      <c r="Q27" s="16"/>
      <c r="R27" s="16"/>
      <c r="S27" s="54"/>
      <c r="T27" s="48"/>
      <c r="U27" s="48"/>
      <c r="V27" s="48"/>
      <c r="W27" s="48"/>
      <c r="X27" s="48"/>
      <c r="Y27" s="48"/>
      <c r="Z27" s="188"/>
      <c r="AA27" s="55"/>
      <c r="AB27" s="16"/>
      <c r="AC27" s="16"/>
      <c r="AD27" s="54"/>
      <c r="AE27" s="48"/>
      <c r="AF27" s="48"/>
      <c r="AG27" s="48"/>
      <c r="AH27" s="48"/>
      <c r="AI27" s="48"/>
      <c r="AJ27" s="48"/>
      <c r="AK27" s="188"/>
      <c r="AL27" s="55"/>
      <c r="AM27" s="16"/>
      <c r="AN27" s="16"/>
      <c r="AO27" s="54"/>
      <c r="AP27" s="48"/>
      <c r="AQ27" s="48"/>
      <c r="AR27" s="48"/>
      <c r="AS27" s="48"/>
      <c r="AT27" s="48"/>
      <c r="AU27" s="48"/>
      <c r="AV27" s="188"/>
      <c r="AW27" s="55"/>
      <c r="AX27" s="16"/>
      <c r="AY27" s="16"/>
      <c r="AZ27" s="54"/>
      <c r="BA27" s="48"/>
      <c r="BB27" s="48"/>
      <c r="BC27" s="48"/>
      <c r="BD27" s="48"/>
      <c r="BE27" s="48"/>
      <c r="BF27" s="48"/>
      <c r="BG27" s="188"/>
      <c r="BH27" s="55"/>
      <c r="BI27" s="16"/>
      <c r="BJ27" s="16"/>
      <c r="BK27" s="54"/>
      <c r="BL27" s="48"/>
      <c r="BM27" s="48"/>
      <c r="BN27" s="48"/>
      <c r="BO27" s="48"/>
      <c r="BP27" s="48"/>
      <c r="BQ27" s="48"/>
      <c r="BR27" s="188"/>
      <c r="BS27" s="55"/>
      <c r="BT27" s="16"/>
      <c r="BU27" s="16"/>
      <c r="BV27" s="54"/>
      <c r="BW27" s="48"/>
      <c r="BX27" s="48"/>
      <c r="BY27" s="48"/>
      <c r="BZ27" s="48"/>
      <c r="CA27" s="48"/>
      <c r="CB27" s="48"/>
      <c r="CC27" s="188"/>
      <c r="CD27" s="55"/>
      <c r="CE27" s="16"/>
      <c r="CF27" s="16"/>
      <c r="CG27" s="54"/>
      <c r="CH27" s="48"/>
      <c r="CI27" s="48"/>
      <c r="CJ27" s="48"/>
      <c r="CK27" s="48"/>
      <c r="CL27" s="48"/>
      <c r="CM27" s="48"/>
      <c r="CN27" s="188"/>
      <c r="CO27" s="55"/>
      <c r="CP27" s="16"/>
      <c r="CQ27" s="16"/>
      <c r="CR27" s="54"/>
      <c r="CS27" s="48"/>
      <c r="CT27" s="48"/>
      <c r="CU27" s="48"/>
      <c r="CV27" s="48"/>
      <c r="CW27" s="48"/>
      <c r="CX27" s="48"/>
      <c r="CY27" s="188"/>
      <c r="CZ27" s="55"/>
      <c r="DA27" s="16"/>
      <c r="DB27" s="16"/>
      <c r="DC27" s="54"/>
      <c r="DD27" s="48"/>
      <c r="DE27" s="48"/>
      <c r="DF27" s="48"/>
      <c r="DG27" s="48"/>
      <c r="DH27" s="48"/>
      <c r="DI27" s="48"/>
      <c r="DJ27" s="188"/>
      <c r="DK27" s="55"/>
      <c r="DL27" s="16"/>
      <c r="DM27" s="16"/>
      <c r="DN27" s="54"/>
      <c r="DO27" s="48"/>
      <c r="DP27" s="48"/>
      <c r="DQ27" s="48"/>
      <c r="DR27" s="48"/>
      <c r="DS27" s="48"/>
      <c r="DT27" s="48"/>
      <c r="DU27" s="188"/>
      <c r="DV27" s="55"/>
      <c r="DW27" s="16"/>
      <c r="DX27" s="16"/>
      <c r="DY27" s="54"/>
      <c r="DZ27" s="48"/>
      <c r="EA27" s="48"/>
      <c r="EB27" s="48"/>
      <c r="EC27" s="48"/>
      <c r="ED27" s="48"/>
      <c r="EE27" s="48"/>
      <c r="EF27" s="188"/>
      <c r="EG27" s="55"/>
      <c r="EH27" s="16"/>
      <c r="EI27" s="16"/>
      <c r="EJ27" s="54"/>
      <c r="EK27" s="48"/>
      <c r="EL27" s="48"/>
      <c r="EM27" s="48"/>
      <c r="EN27" s="48"/>
      <c r="EO27" s="48"/>
      <c r="EP27" s="48"/>
      <c r="EQ27" s="188"/>
      <c r="ER27" s="55"/>
      <c r="ES27" s="16"/>
      <c r="ET27" s="16"/>
      <c r="EU27" s="54"/>
      <c r="EV27" s="48"/>
      <c r="EW27" s="48"/>
      <c r="EX27" s="48"/>
      <c r="EY27" s="48"/>
      <c r="EZ27" s="48"/>
      <c r="FA27" s="48"/>
      <c r="FB27" s="188"/>
      <c r="FC27" s="55"/>
      <c r="FD27" s="16"/>
      <c r="FE27" s="16"/>
      <c r="FF27" s="54"/>
      <c r="FG27" s="48"/>
      <c r="FH27" s="48"/>
      <c r="FI27" s="48"/>
      <c r="FJ27" s="48"/>
      <c r="FK27" s="48"/>
      <c r="FL27" s="48"/>
      <c r="FM27" s="188"/>
      <c r="FN27" s="55"/>
      <c r="FO27" s="16"/>
      <c r="FP27" s="16"/>
      <c r="FQ27" s="54"/>
      <c r="FR27" s="48"/>
      <c r="FS27" s="48"/>
      <c r="FT27" s="48"/>
      <c r="FU27" s="48"/>
      <c r="FV27" s="48"/>
      <c r="FW27" s="48"/>
      <c r="FX27" s="188"/>
      <c r="FY27" s="55"/>
      <c r="FZ27" s="16"/>
      <c r="GA27" s="16"/>
      <c r="GB27" s="54"/>
      <c r="GC27" s="48"/>
      <c r="GD27" s="48"/>
      <c r="GE27" s="48"/>
      <c r="GF27" s="48"/>
      <c r="GG27" s="48"/>
      <c r="GH27" s="48"/>
      <c r="GI27" s="188"/>
      <c r="GJ27" s="55"/>
      <c r="GK27" s="16"/>
      <c r="GL27" s="16"/>
      <c r="GM27" s="54"/>
      <c r="GN27" s="48"/>
      <c r="GO27" s="48"/>
      <c r="GP27" s="48"/>
      <c r="GQ27" s="48"/>
      <c r="GR27" s="48"/>
      <c r="GS27" s="48"/>
      <c r="GT27" s="188"/>
      <c r="GU27" s="55"/>
      <c r="GV27" s="16"/>
      <c r="GW27" s="16"/>
      <c r="GX27" s="54"/>
      <c r="GY27" s="48"/>
      <c r="GZ27" s="48"/>
      <c r="HA27" s="48"/>
      <c r="HB27" s="48"/>
      <c r="HC27" s="48"/>
      <c r="HD27" s="48"/>
      <c r="HE27" s="188"/>
      <c r="HF27" s="55"/>
      <c r="HG27" s="16"/>
      <c r="HH27" s="16"/>
      <c r="HI27" s="54"/>
      <c r="HJ27" s="48"/>
      <c r="HK27" s="48"/>
      <c r="HL27" s="48"/>
      <c r="HM27" s="48"/>
      <c r="HN27" s="48"/>
      <c r="HO27" s="48"/>
      <c r="HP27" s="188"/>
      <c r="HQ27" s="55"/>
      <c r="HR27" s="16"/>
      <c r="HS27" s="16"/>
    </row>
    <row r="28" spans="1:227" ht="13.8" x14ac:dyDescent="0.3">
      <c r="A28" s="52"/>
      <c r="B28" s="136"/>
      <c r="C28" s="53"/>
      <c r="D28" s="53"/>
      <c r="E28" s="188"/>
      <c r="F28" s="188"/>
      <c r="G28" s="16"/>
      <c r="H28" s="54"/>
      <c r="I28" s="48"/>
      <c r="J28" s="48"/>
      <c r="K28" s="48"/>
      <c r="L28" s="48"/>
      <c r="M28" s="48"/>
      <c r="N28" s="48"/>
      <c r="O28" s="188"/>
      <c r="P28" s="55"/>
      <c r="Q28" s="16"/>
      <c r="R28" s="16"/>
      <c r="S28" s="54"/>
      <c r="T28" s="48"/>
      <c r="U28" s="48"/>
      <c r="V28" s="48"/>
      <c r="W28" s="48"/>
      <c r="X28" s="48"/>
      <c r="Y28" s="48"/>
      <c r="Z28" s="188"/>
      <c r="AA28" s="55"/>
      <c r="AB28" s="16"/>
      <c r="AC28" s="16"/>
      <c r="AD28" s="54"/>
      <c r="AE28" s="48"/>
      <c r="AF28" s="48"/>
      <c r="AG28" s="48"/>
      <c r="AH28" s="48"/>
      <c r="AI28" s="48"/>
      <c r="AJ28" s="48"/>
      <c r="AK28" s="188"/>
      <c r="AL28" s="55"/>
      <c r="AM28" s="16"/>
      <c r="AN28" s="16"/>
      <c r="AO28" s="54"/>
      <c r="AP28" s="48"/>
      <c r="AQ28" s="48"/>
      <c r="AR28" s="48"/>
      <c r="AS28" s="48"/>
      <c r="AT28" s="48"/>
      <c r="AU28" s="48"/>
      <c r="AV28" s="188"/>
      <c r="AW28" s="55"/>
      <c r="AX28" s="16"/>
      <c r="AY28" s="16"/>
      <c r="AZ28" s="54"/>
      <c r="BA28" s="48"/>
      <c r="BB28" s="48"/>
      <c r="BC28" s="48"/>
      <c r="BD28" s="48"/>
      <c r="BE28" s="48"/>
      <c r="BF28" s="48"/>
      <c r="BG28" s="188"/>
      <c r="BH28" s="55"/>
      <c r="BI28" s="16"/>
      <c r="BJ28" s="16"/>
      <c r="BK28" s="54"/>
      <c r="BL28" s="48"/>
      <c r="BM28" s="48"/>
      <c r="BN28" s="48"/>
      <c r="BO28" s="48"/>
      <c r="BP28" s="48"/>
      <c r="BQ28" s="48"/>
      <c r="BR28" s="188"/>
      <c r="BS28" s="55"/>
      <c r="BT28" s="16"/>
      <c r="BU28" s="16"/>
      <c r="BV28" s="54"/>
      <c r="BW28" s="48"/>
      <c r="BX28" s="48"/>
      <c r="BY28" s="48"/>
      <c r="BZ28" s="48"/>
      <c r="CA28" s="48"/>
      <c r="CB28" s="48"/>
      <c r="CC28" s="188"/>
      <c r="CD28" s="55"/>
      <c r="CE28" s="16"/>
      <c r="CF28" s="16"/>
      <c r="CG28" s="54"/>
      <c r="CH28" s="48"/>
      <c r="CI28" s="48"/>
      <c r="CJ28" s="48"/>
      <c r="CK28" s="48"/>
      <c r="CL28" s="48"/>
      <c r="CM28" s="48"/>
      <c r="CN28" s="188"/>
      <c r="CO28" s="55"/>
      <c r="CP28" s="16"/>
      <c r="CQ28" s="16"/>
      <c r="CR28" s="54"/>
      <c r="CS28" s="48"/>
      <c r="CT28" s="48"/>
      <c r="CU28" s="48"/>
      <c r="CV28" s="48"/>
      <c r="CW28" s="48"/>
      <c r="CX28" s="48"/>
      <c r="CY28" s="188"/>
      <c r="CZ28" s="55"/>
      <c r="DA28" s="16"/>
      <c r="DB28" s="16"/>
      <c r="DC28" s="54"/>
      <c r="DD28" s="48"/>
      <c r="DE28" s="48"/>
      <c r="DF28" s="48"/>
      <c r="DG28" s="48"/>
      <c r="DH28" s="48"/>
      <c r="DI28" s="48"/>
      <c r="DJ28" s="188"/>
      <c r="DK28" s="55"/>
      <c r="DL28" s="16"/>
      <c r="DM28" s="16"/>
      <c r="DN28" s="54"/>
      <c r="DO28" s="48"/>
      <c r="DP28" s="48"/>
      <c r="DQ28" s="48"/>
      <c r="DR28" s="48"/>
      <c r="DS28" s="48"/>
      <c r="DT28" s="48"/>
      <c r="DU28" s="188"/>
      <c r="DV28" s="55"/>
      <c r="DW28" s="16"/>
      <c r="DX28" s="16"/>
      <c r="DY28" s="54"/>
      <c r="DZ28" s="48"/>
      <c r="EA28" s="48"/>
      <c r="EB28" s="48"/>
      <c r="EC28" s="48"/>
      <c r="ED28" s="48"/>
      <c r="EE28" s="48"/>
      <c r="EF28" s="188"/>
      <c r="EG28" s="55"/>
      <c r="EH28" s="16"/>
      <c r="EI28" s="16"/>
      <c r="EJ28" s="54"/>
      <c r="EK28" s="48"/>
      <c r="EL28" s="48"/>
      <c r="EM28" s="48"/>
      <c r="EN28" s="48"/>
      <c r="EO28" s="48"/>
      <c r="EP28" s="48"/>
      <c r="EQ28" s="188"/>
      <c r="ER28" s="55"/>
      <c r="ES28" s="16"/>
      <c r="ET28" s="16"/>
      <c r="EU28" s="54"/>
      <c r="EV28" s="48"/>
      <c r="EW28" s="48"/>
      <c r="EX28" s="48"/>
      <c r="EY28" s="48"/>
      <c r="EZ28" s="48"/>
      <c r="FA28" s="48"/>
      <c r="FB28" s="188"/>
      <c r="FC28" s="55"/>
      <c r="FD28" s="16"/>
      <c r="FE28" s="16"/>
      <c r="FF28" s="54"/>
      <c r="FG28" s="48"/>
      <c r="FH28" s="48"/>
      <c r="FI28" s="48"/>
      <c r="FJ28" s="48"/>
      <c r="FK28" s="48"/>
      <c r="FL28" s="48"/>
      <c r="FM28" s="188"/>
      <c r="FN28" s="55"/>
      <c r="FO28" s="16"/>
      <c r="FP28" s="16"/>
      <c r="FQ28" s="54"/>
      <c r="FR28" s="48"/>
      <c r="FS28" s="48"/>
      <c r="FT28" s="48"/>
      <c r="FU28" s="48"/>
      <c r="FV28" s="48"/>
      <c r="FW28" s="48"/>
      <c r="FX28" s="188"/>
      <c r="FY28" s="55"/>
      <c r="FZ28" s="16"/>
      <c r="GA28" s="16"/>
      <c r="GB28" s="54"/>
      <c r="GC28" s="48"/>
      <c r="GD28" s="48"/>
      <c r="GE28" s="48"/>
      <c r="GF28" s="48"/>
      <c r="GG28" s="48"/>
      <c r="GH28" s="48"/>
      <c r="GI28" s="188"/>
      <c r="GJ28" s="55"/>
      <c r="GK28" s="16"/>
      <c r="GL28" s="16"/>
      <c r="GM28" s="54"/>
      <c r="GN28" s="48"/>
      <c r="GO28" s="48"/>
      <c r="GP28" s="48"/>
      <c r="GQ28" s="48"/>
      <c r="GR28" s="48"/>
      <c r="GS28" s="48"/>
      <c r="GT28" s="188"/>
      <c r="GU28" s="55"/>
      <c r="GV28" s="16"/>
      <c r="GW28" s="16"/>
      <c r="GX28" s="54"/>
      <c r="GY28" s="48"/>
      <c r="GZ28" s="48"/>
      <c r="HA28" s="48"/>
      <c r="HB28" s="48"/>
      <c r="HC28" s="48"/>
      <c r="HD28" s="48"/>
      <c r="HE28" s="188"/>
      <c r="HF28" s="55"/>
      <c r="HG28" s="16"/>
      <c r="HH28" s="16"/>
      <c r="HI28" s="54"/>
      <c r="HJ28" s="48"/>
      <c r="HK28" s="48"/>
      <c r="HL28" s="48"/>
      <c r="HM28" s="48"/>
      <c r="HN28" s="48"/>
      <c r="HO28" s="48"/>
      <c r="HP28" s="188"/>
      <c r="HQ28" s="55"/>
      <c r="HR28" s="16"/>
      <c r="HS28" s="16"/>
    </row>
    <row r="29" spans="1:227" ht="13.8" x14ac:dyDescent="0.3">
      <c r="A29" s="52"/>
      <c r="B29" s="138"/>
      <c r="C29" s="53"/>
      <c r="D29" s="53"/>
      <c r="E29" s="188"/>
      <c r="F29" s="188"/>
      <c r="G29" s="16"/>
      <c r="H29" s="54"/>
      <c r="I29" s="48"/>
      <c r="J29" s="48"/>
      <c r="K29" s="48"/>
      <c r="L29" s="48"/>
      <c r="M29" s="48"/>
      <c r="N29" s="48"/>
      <c r="O29" s="188"/>
      <c r="P29" s="55"/>
      <c r="Q29" s="16"/>
      <c r="R29" s="16"/>
      <c r="S29" s="54"/>
      <c r="T29" s="48"/>
      <c r="U29" s="48"/>
      <c r="V29" s="48"/>
      <c r="W29" s="48"/>
      <c r="X29" s="48"/>
      <c r="Y29" s="48"/>
      <c r="Z29" s="188"/>
      <c r="AA29" s="55"/>
      <c r="AB29" s="16"/>
      <c r="AC29" s="16"/>
      <c r="AD29" s="54"/>
      <c r="AE29" s="48"/>
      <c r="AF29" s="48"/>
      <c r="AG29" s="48"/>
      <c r="AH29" s="48"/>
      <c r="AI29" s="48"/>
      <c r="AJ29" s="48"/>
      <c r="AK29" s="188"/>
      <c r="AL29" s="55"/>
      <c r="AM29" s="16"/>
      <c r="AN29" s="16"/>
      <c r="AO29" s="54"/>
      <c r="AP29" s="48"/>
      <c r="AQ29" s="48"/>
      <c r="AR29" s="48"/>
      <c r="AS29" s="48"/>
      <c r="AT29" s="48"/>
      <c r="AU29" s="48"/>
      <c r="AV29" s="188"/>
      <c r="AW29" s="55"/>
      <c r="AX29" s="16"/>
      <c r="AY29" s="16"/>
      <c r="AZ29" s="54"/>
      <c r="BA29" s="48"/>
      <c r="BB29" s="48"/>
      <c r="BC29" s="48"/>
      <c r="BD29" s="48"/>
      <c r="BE29" s="48"/>
      <c r="BF29" s="48"/>
      <c r="BG29" s="188"/>
      <c r="BH29" s="55"/>
      <c r="BI29" s="16"/>
      <c r="BJ29" s="16"/>
      <c r="BK29" s="54"/>
      <c r="BL29" s="48"/>
      <c r="BM29" s="48"/>
      <c r="BN29" s="48"/>
      <c r="BO29" s="48"/>
      <c r="BP29" s="48"/>
      <c r="BQ29" s="48"/>
      <c r="BR29" s="188"/>
      <c r="BS29" s="55"/>
      <c r="BT29" s="16"/>
      <c r="BU29" s="16"/>
      <c r="BV29" s="54"/>
      <c r="BW29" s="48"/>
      <c r="BX29" s="48"/>
      <c r="BY29" s="48"/>
      <c r="BZ29" s="48"/>
      <c r="CA29" s="48"/>
      <c r="CB29" s="48"/>
      <c r="CC29" s="188"/>
      <c r="CD29" s="55"/>
      <c r="CE29" s="16"/>
      <c r="CF29" s="16"/>
      <c r="CG29" s="54"/>
      <c r="CH29" s="48"/>
      <c r="CI29" s="48"/>
      <c r="CJ29" s="48"/>
      <c r="CK29" s="48"/>
      <c r="CL29" s="48"/>
      <c r="CM29" s="48"/>
      <c r="CN29" s="188"/>
      <c r="CO29" s="55"/>
      <c r="CP29" s="16"/>
      <c r="CQ29" s="16"/>
      <c r="CR29" s="54"/>
      <c r="CS29" s="48"/>
      <c r="CT29" s="48"/>
      <c r="CU29" s="48"/>
      <c r="CV29" s="48"/>
      <c r="CW29" s="48"/>
      <c r="CX29" s="48"/>
      <c r="CY29" s="188"/>
      <c r="CZ29" s="55"/>
      <c r="DA29" s="16"/>
      <c r="DB29" s="16"/>
      <c r="DC29" s="54"/>
      <c r="DD29" s="48"/>
      <c r="DE29" s="48"/>
      <c r="DF29" s="48"/>
      <c r="DG29" s="48"/>
      <c r="DH29" s="48"/>
      <c r="DI29" s="48"/>
      <c r="DJ29" s="188"/>
      <c r="DK29" s="55"/>
      <c r="DL29" s="16"/>
      <c r="DM29" s="16"/>
      <c r="DN29" s="54"/>
      <c r="DO29" s="48"/>
      <c r="DP29" s="48"/>
      <c r="DQ29" s="48"/>
      <c r="DR29" s="48"/>
      <c r="DS29" s="48"/>
      <c r="DT29" s="48"/>
      <c r="DU29" s="188"/>
      <c r="DV29" s="55"/>
      <c r="DW29" s="16"/>
      <c r="DX29" s="16"/>
      <c r="DY29" s="54"/>
      <c r="DZ29" s="48"/>
      <c r="EA29" s="48"/>
      <c r="EB29" s="48"/>
      <c r="EC29" s="48"/>
      <c r="ED29" s="48"/>
      <c r="EE29" s="48"/>
      <c r="EF29" s="188"/>
      <c r="EG29" s="55"/>
      <c r="EH29" s="16"/>
      <c r="EI29" s="16"/>
      <c r="EJ29" s="54"/>
      <c r="EK29" s="48"/>
      <c r="EL29" s="48"/>
      <c r="EM29" s="48"/>
      <c r="EN29" s="48"/>
      <c r="EO29" s="48"/>
      <c r="EP29" s="48"/>
      <c r="EQ29" s="188"/>
      <c r="ER29" s="55"/>
      <c r="ES29" s="16"/>
      <c r="ET29" s="16"/>
      <c r="EU29" s="54"/>
      <c r="EV29" s="48"/>
      <c r="EW29" s="48"/>
      <c r="EX29" s="48"/>
      <c r="EY29" s="48"/>
      <c r="EZ29" s="48"/>
      <c r="FA29" s="48"/>
      <c r="FB29" s="188"/>
      <c r="FC29" s="55"/>
      <c r="FD29" s="16"/>
      <c r="FE29" s="16"/>
      <c r="FF29" s="54"/>
      <c r="FG29" s="48"/>
      <c r="FH29" s="48"/>
      <c r="FI29" s="48"/>
      <c r="FJ29" s="48"/>
      <c r="FK29" s="48"/>
      <c r="FL29" s="48"/>
      <c r="FM29" s="188"/>
      <c r="FN29" s="55"/>
      <c r="FO29" s="16"/>
      <c r="FP29" s="16"/>
      <c r="FQ29" s="54"/>
      <c r="FR29" s="48"/>
      <c r="FS29" s="48"/>
      <c r="FT29" s="48"/>
      <c r="FU29" s="48"/>
      <c r="FV29" s="48"/>
      <c r="FW29" s="48"/>
      <c r="FX29" s="188"/>
      <c r="FY29" s="55"/>
      <c r="FZ29" s="16"/>
      <c r="GA29" s="16"/>
      <c r="GB29" s="54"/>
      <c r="GC29" s="48"/>
      <c r="GD29" s="48"/>
      <c r="GE29" s="48"/>
      <c r="GF29" s="48"/>
      <c r="GG29" s="48"/>
      <c r="GH29" s="48"/>
      <c r="GI29" s="188"/>
      <c r="GJ29" s="55"/>
      <c r="GK29" s="16"/>
      <c r="GL29" s="16"/>
      <c r="GM29" s="54"/>
      <c r="GN29" s="48"/>
      <c r="GO29" s="48"/>
      <c r="GP29" s="48"/>
      <c r="GQ29" s="48"/>
      <c r="GR29" s="48"/>
      <c r="GS29" s="48"/>
      <c r="GT29" s="188"/>
      <c r="GU29" s="55"/>
      <c r="GV29" s="16"/>
      <c r="GW29" s="16"/>
      <c r="GX29" s="54"/>
      <c r="GY29" s="48"/>
      <c r="GZ29" s="48"/>
      <c r="HA29" s="48"/>
      <c r="HB29" s="48"/>
      <c r="HC29" s="48"/>
      <c r="HD29" s="48"/>
      <c r="HE29" s="188"/>
      <c r="HF29" s="55"/>
      <c r="HG29" s="16"/>
      <c r="HH29" s="16"/>
      <c r="HI29" s="54"/>
      <c r="HJ29" s="48"/>
      <c r="HK29" s="48"/>
      <c r="HL29" s="48"/>
      <c r="HM29" s="48"/>
      <c r="HN29" s="48"/>
      <c r="HO29" s="48"/>
      <c r="HP29" s="188"/>
      <c r="HQ29" s="55"/>
      <c r="HR29" s="16"/>
      <c r="HS29" s="16"/>
    </row>
    <row r="30" spans="1:227" ht="13.8" x14ac:dyDescent="0.3">
      <c r="A30" s="52"/>
      <c r="B30" s="138"/>
      <c r="C30" s="53"/>
      <c r="D30" s="53"/>
      <c r="E30" s="188"/>
      <c r="F30" s="188"/>
      <c r="G30" s="16"/>
      <c r="H30" s="54"/>
      <c r="I30" s="48"/>
      <c r="J30" s="48"/>
      <c r="K30" s="48"/>
      <c r="L30" s="48"/>
      <c r="M30" s="48"/>
      <c r="N30" s="48"/>
      <c r="O30" s="188"/>
      <c r="P30" s="55"/>
      <c r="Q30" s="16"/>
      <c r="R30" s="16"/>
      <c r="S30" s="54"/>
      <c r="T30" s="48"/>
      <c r="U30" s="48"/>
      <c r="V30" s="48"/>
      <c r="W30" s="48"/>
      <c r="X30" s="48"/>
      <c r="Y30" s="48"/>
      <c r="Z30" s="188"/>
      <c r="AA30" s="55"/>
      <c r="AB30" s="16"/>
      <c r="AC30" s="16"/>
      <c r="AD30" s="54"/>
      <c r="AE30" s="48"/>
      <c r="AF30" s="48"/>
      <c r="AG30" s="48"/>
      <c r="AH30" s="48"/>
      <c r="AI30" s="48"/>
      <c r="AJ30" s="48"/>
      <c r="AK30" s="188"/>
      <c r="AL30" s="55"/>
      <c r="AM30" s="16"/>
      <c r="AN30" s="16"/>
      <c r="AO30" s="54"/>
      <c r="AP30" s="48"/>
      <c r="AQ30" s="48"/>
      <c r="AR30" s="48"/>
      <c r="AS30" s="48"/>
      <c r="AT30" s="48"/>
      <c r="AU30" s="48"/>
      <c r="AV30" s="188"/>
      <c r="AW30" s="55"/>
      <c r="AX30" s="16"/>
      <c r="AY30" s="16"/>
      <c r="AZ30" s="54"/>
      <c r="BA30" s="48"/>
      <c r="BB30" s="48"/>
      <c r="BC30" s="48"/>
      <c r="BD30" s="48"/>
      <c r="BE30" s="48"/>
      <c r="BF30" s="48"/>
      <c r="BG30" s="188"/>
      <c r="BH30" s="55"/>
      <c r="BI30" s="16"/>
      <c r="BJ30" s="16"/>
      <c r="BK30" s="54"/>
      <c r="BL30" s="48"/>
      <c r="BM30" s="48"/>
      <c r="BN30" s="48"/>
      <c r="BO30" s="48"/>
      <c r="BP30" s="48"/>
      <c r="BQ30" s="48"/>
      <c r="BR30" s="188"/>
      <c r="BS30" s="55"/>
      <c r="BT30" s="16"/>
      <c r="BU30" s="16"/>
      <c r="BV30" s="54"/>
      <c r="BW30" s="48"/>
      <c r="BX30" s="48"/>
      <c r="BY30" s="48"/>
      <c r="BZ30" s="48"/>
      <c r="CA30" s="48"/>
      <c r="CB30" s="48"/>
      <c r="CC30" s="188"/>
      <c r="CD30" s="55"/>
      <c r="CE30" s="16"/>
      <c r="CF30" s="16"/>
      <c r="CG30" s="54"/>
      <c r="CH30" s="48"/>
      <c r="CI30" s="48"/>
      <c r="CJ30" s="48"/>
      <c r="CK30" s="48"/>
      <c r="CL30" s="48"/>
      <c r="CM30" s="48"/>
      <c r="CN30" s="188"/>
      <c r="CO30" s="55"/>
      <c r="CP30" s="16"/>
      <c r="CQ30" s="16"/>
      <c r="CR30" s="54"/>
      <c r="CS30" s="48"/>
      <c r="CT30" s="48"/>
      <c r="CU30" s="48"/>
      <c r="CV30" s="48"/>
      <c r="CW30" s="48"/>
      <c r="CX30" s="48"/>
      <c r="CY30" s="188"/>
      <c r="CZ30" s="55"/>
      <c r="DA30" s="16"/>
      <c r="DB30" s="16"/>
      <c r="DC30" s="54"/>
      <c r="DD30" s="48"/>
      <c r="DE30" s="48"/>
      <c r="DF30" s="48"/>
      <c r="DG30" s="48"/>
      <c r="DH30" s="48"/>
      <c r="DI30" s="48"/>
      <c r="DJ30" s="188"/>
      <c r="DK30" s="55"/>
      <c r="DL30" s="16"/>
      <c r="DM30" s="16"/>
      <c r="DN30" s="54"/>
      <c r="DO30" s="48"/>
      <c r="DP30" s="48"/>
      <c r="DQ30" s="48"/>
      <c r="DR30" s="48"/>
      <c r="DS30" s="48"/>
      <c r="DT30" s="48"/>
      <c r="DU30" s="188"/>
      <c r="DV30" s="55"/>
      <c r="DW30" s="16"/>
      <c r="DX30" s="16"/>
      <c r="DY30" s="54"/>
      <c r="DZ30" s="48"/>
      <c r="EA30" s="48"/>
      <c r="EB30" s="48"/>
      <c r="EC30" s="48"/>
      <c r="ED30" s="48"/>
      <c r="EE30" s="48"/>
      <c r="EF30" s="188"/>
      <c r="EG30" s="55"/>
      <c r="EH30" s="16"/>
      <c r="EI30" s="16"/>
      <c r="EJ30" s="54"/>
      <c r="EK30" s="48"/>
      <c r="EL30" s="48"/>
      <c r="EM30" s="48"/>
      <c r="EN30" s="48"/>
      <c r="EO30" s="48"/>
      <c r="EP30" s="48"/>
      <c r="EQ30" s="188"/>
      <c r="ER30" s="55"/>
      <c r="ES30" s="16"/>
      <c r="ET30" s="16"/>
      <c r="EU30" s="54"/>
      <c r="EV30" s="48"/>
      <c r="EW30" s="48"/>
      <c r="EX30" s="48"/>
      <c r="EY30" s="48"/>
      <c r="EZ30" s="48"/>
      <c r="FA30" s="48"/>
      <c r="FB30" s="188"/>
      <c r="FC30" s="55"/>
      <c r="FD30" s="16"/>
      <c r="FE30" s="16"/>
      <c r="FF30" s="54"/>
      <c r="FG30" s="48"/>
      <c r="FH30" s="48"/>
      <c r="FI30" s="48"/>
      <c r="FJ30" s="48"/>
      <c r="FK30" s="48"/>
      <c r="FL30" s="48"/>
      <c r="FM30" s="188"/>
      <c r="FN30" s="55"/>
      <c r="FO30" s="16"/>
      <c r="FP30" s="16"/>
      <c r="FQ30" s="54"/>
      <c r="FR30" s="48"/>
      <c r="FS30" s="48"/>
      <c r="FT30" s="48"/>
      <c r="FU30" s="48"/>
      <c r="FV30" s="48"/>
      <c r="FW30" s="48"/>
      <c r="FX30" s="188"/>
      <c r="FY30" s="55"/>
      <c r="FZ30" s="16"/>
      <c r="GA30" s="16"/>
      <c r="GB30" s="54"/>
      <c r="GC30" s="48"/>
      <c r="GD30" s="48"/>
      <c r="GE30" s="48"/>
      <c r="GF30" s="48"/>
      <c r="GG30" s="48"/>
      <c r="GH30" s="48"/>
      <c r="GI30" s="188"/>
      <c r="GJ30" s="55"/>
      <c r="GK30" s="16"/>
      <c r="GL30" s="16"/>
      <c r="GM30" s="54"/>
      <c r="GN30" s="48"/>
      <c r="GO30" s="48"/>
      <c r="GP30" s="48"/>
      <c r="GQ30" s="48"/>
      <c r="GR30" s="48"/>
      <c r="GS30" s="48"/>
      <c r="GT30" s="188"/>
      <c r="GU30" s="55"/>
      <c r="GV30" s="16"/>
      <c r="GW30" s="16"/>
      <c r="GX30" s="54"/>
      <c r="GY30" s="48"/>
      <c r="GZ30" s="48"/>
      <c r="HA30" s="48"/>
      <c r="HB30" s="48"/>
      <c r="HC30" s="48"/>
      <c r="HD30" s="48"/>
      <c r="HE30" s="188"/>
      <c r="HF30" s="55"/>
      <c r="HG30" s="16"/>
      <c r="HH30" s="16"/>
      <c r="HI30" s="54"/>
      <c r="HJ30" s="48"/>
      <c r="HK30" s="48"/>
      <c r="HL30" s="48"/>
      <c r="HM30" s="48"/>
      <c r="HN30" s="48"/>
      <c r="HO30" s="48"/>
      <c r="HP30" s="188"/>
      <c r="HQ30" s="55"/>
      <c r="HR30" s="16"/>
      <c r="HS30" s="16"/>
    </row>
    <row r="31" spans="1:227" ht="13.8" x14ac:dyDescent="0.3">
      <c r="A31" s="52"/>
      <c r="B31" s="136"/>
      <c r="C31" s="53"/>
      <c r="D31" s="53"/>
      <c r="E31" s="188"/>
      <c r="F31" s="188"/>
      <c r="G31" s="16"/>
      <c r="H31" s="54"/>
      <c r="I31" s="48"/>
      <c r="J31" s="48"/>
      <c r="K31" s="48"/>
      <c r="L31" s="48"/>
      <c r="M31" s="48"/>
      <c r="N31" s="48"/>
      <c r="O31" s="188"/>
      <c r="P31" s="55"/>
      <c r="Q31" s="16"/>
      <c r="R31" s="16"/>
      <c r="S31" s="54"/>
      <c r="T31" s="48"/>
      <c r="U31" s="48"/>
      <c r="V31" s="48"/>
      <c r="W31" s="48"/>
      <c r="X31" s="48"/>
      <c r="Y31" s="48"/>
      <c r="Z31" s="188"/>
      <c r="AA31" s="55"/>
      <c r="AB31" s="16"/>
      <c r="AC31" s="16"/>
      <c r="AD31" s="54"/>
      <c r="AE31" s="48"/>
      <c r="AF31" s="48"/>
      <c r="AG31" s="48"/>
      <c r="AH31" s="48"/>
      <c r="AI31" s="48"/>
      <c r="AJ31" s="48"/>
      <c r="AK31" s="188"/>
      <c r="AL31" s="55"/>
      <c r="AM31" s="16"/>
      <c r="AN31" s="16"/>
      <c r="AO31" s="54"/>
      <c r="AP31" s="48"/>
      <c r="AQ31" s="48"/>
      <c r="AR31" s="48"/>
      <c r="AS31" s="48"/>
      <c r="AT31" s="48"/>
      <c r="AU31" s="48"/>
      <c r="AV31" s="188"/>
      <c r="AW31" s="55"/>
      <c r="AX31" s="16"/>
      <c r="AY31" s="16"/>
      <c r="AZ31" s="54"/>
      <c r="BA31" s="48"/>
      <c r="BB31" s="48"/>
      <c r="BC31" s="48"/>
      <c r="BD31" s="48"/>
      <c r="BE31" s="48"/>
      <c r="BF31" s="48"/>
      <c r="BG31" s="188"/>
      <c r="BH31" s="55"/>
      <c r="BI31" s="16"/>
      <c r="BJ31" s="16"/>
      <c r="BK31" s="54"/>
      <c r="BL31" s="48"/>
      <c r="BM31" s="48"/>
      <c r="BN31" s="48"/>
      <c r="BO31" s="48"/>
      <c r="BP31" s="48"/>
      <c r="BQ31" s="48"/>
      <c r="BR31" s="188"/>
      <c r="BS31" s="55"/>
      <c r="BT31" s="16"/>
      <c r="BU31" s="16"/>
      <c r="BV31" s="54"/>
      <c r="BW31" s="48"/>
      <c r="BX31" s="48"/>
      <c r="BY31" s="48"/>
      <c r="BZ31" s="48"/>
      <c r="CA31" s="48"/>
      <c r="CB31" s="48"/>
      <c r="CC31" s="188"/>
      <c r="CD31" s="55"/>
      <c r="CE31" s="16"/>
      <c r="CF31" s="16"/>
      <c r="CG31" s="54"/>
      <c r="CH31" s="48"/>
      <c r="CI31" s="48"/>
      <c r="CJ31" s="48"/>
      <c r="CK31" s="48"/>
      <c r="CL31" s="48"/>
      <c r="CM31" s="48"/>
      <c r="CN31" s="188"/>
      <c r="CO31" s="55"/>
      <c r="CP31" s="16"/>
      <c r="CQ31" s="16"/>
      <c r="CR31" s="54"/>
      <c r="CS31" s="48"/>
      <c r="CT31" s="48"/>
      <c r="CU31" s="48"/>
      <c r="CV31" s="48"/>
      <c r="CW31" s="48"/>
      <c r="CX31" s="48"/>
      <c r="CY31" s="188"/>
      <c r="CZ31" s="55"/>
      <c r="DA31" s="16"/>
      <c r="DB31" s="16"/>
      <c r="DC31" s="54"/>
      <c r="DD31" s="48"/>
      <c r="DE31" s="48"/>
      <c r="DF31" s="48"/>
      <c r="DG31" s="48"/>
      <c r="DH31" s="48"/>
      <c r="DI31" s="48"/>
      <c r="DJ31" s="188"/>
      <c r="DK31" s="55"/>
      <c r="DL31" s="16"/>
      <c r="DM31" s="16"/>
      <c r="DN31" s="54"/>
      <c r="DO31" s="48"/>
      <c r="DP31" s="48"/>
      <c r="DQ31" s="48"/>
      <c r="DR31" s="48"/>
      <c r="DS31" s="48"/>
      <c r="DT31" s="48"/>
      <c r="DU31" s="188"/>
      <c r="DV31" s="55"/>
      <c r="DW31" s="16"/>
      <c r="DX31" s="16"/>
      <c r="DY31" s="54"/>
      <c r="DZ31" s="48"/>
      <c r="EA31" s="48"/>
      <c r="EB31" s="48"/>
      <c r="EC31" s="48"/>
      <c r="ED31" s="48"/>
      <c r="EE31" s="48"/>
      <c r="EF31" s="188"/>
      <c r="EG31" s="55"/>
      <c r="EH31" s="16"/>
      <c r="EI31" s="16"/>
      <c r="EJ31" s="54"/>
      <c r="EK31" s="48"/>
      <c r="EL31" s="48"/>
      <c r="EM31" s="48"/>
      <c r="EN31" s="48"/>
      <c r="EO31" s="48"/>
      <c r="EP31" s="48"/>
      <c r="EQ31" s="188"/>
      <c r="ER31" s="55"/>
      <c r="ES31" s="16"/>
      <c r="ET31" s="16"/>
      <c r="EU31" s="54"/>
      <c r="EV31" s="48"/>
      <c r="EW31" s="48"/>
      <c r="EX31" s="48"/>
      <c r="EY31" s="48"/>
      <c r="EZ31" s="48"/>
      <c r="FA31" s="48"/>
      <c r="FB31" s="188"/>
      <c r="FC31" s="55"/>
      <c r="FD31" s="16"/>
      <c r="FE31" s="16"/>
      <c r="FF31" s="54"/>
      <c r="FG31" s="48"/>
      <c r="FH31" s="48"/>
      <c r="FI31" s="48"/>
      <c r="FJ31" s="48"/>
      <c r="FK31" s="48"/>
      <c r="FL31" s="48"/>
      <c r="FM31" s="188"/>
      <c r="FN31" s="55"/>
      <c r="FO31" s="16"/>
      <c r="FP31" s="16"/>
      <c r="FQ31" s="54"/>
      <c r="FR31" s="48"/>
      <c r="FS31" s="48"/>
      <c r="FT31" s="48"/>
      <c r="FU31" s="48"/>
      <c r="FV31" s="48"/>
      <c r="FW31" s="48"/>
      <c r="FX31" s="188"/>
      <c r="FY31" s="55"/>
      <c r="FZ31" s="16"/>
      <c r="GA31" s="16"/>
      <c r="GB31" s="54"/>
      <c r="GC31" s="48"/>
      <c r="GD31" s="48"/>
      <c r="GE31" s="48"/>
      <c r="GF31" s="48"/>
      <c r="GG31" s="48"/>
      <c r="GH31" s="48"/>
      <c r="GI31" s="188"/>
      <c r="GJ31" s="55"/>
      <c r="GK31" s="16"/>
      <c r="GL31" s="16"/>
      <c r="GM31" s="54"/>
      <c r="GN31" s="48"/>
      <c r="GO31" s="48"/>
      <c r="GP31" s="48"/>
      <c r="GQ31" s="48"/>
      <c r="GR31" s="48"/>
      <c r="GS31" s="48"/>
      <c r="GT31" s="188"/>
      <c r="GU31" s="55"/>
      <c r="GV31" s="16"/>
      <c r="GW31" s="16"/>
      <c r="GX31" s="54"/>
      <c r="GY31" s="48"/>
      <c r="GZ31" s="48"/>
      <c r="HA31" s="48"/>
      <c r="HB31" s="48"/>
      <c r="HC31" s="48"/>
      <c r="HD31" s="48"/>
      <c r="HE31" s="188"/>
      <c r="HF31" s="55"/>
      <c r="HG31" s="16"/>
      <c r="HH31" s="16"/>
      <c r="HI31" s="54"/>
      <c r="HJ31" s="48"/>
      <c r="HK31" s="48"/>
      <c r="HL31" s="48"/>
      <c r="HM31" s="48"/>
      <c r="HN31" s="48"/>
      <c r="HO31" s="48"/>
      <c r="HP31" s="188"/>
      <c r="HQ31" s="55"/>
      <c r="HR31" s="16"/>
      <c r="HS31" s="16"/>
    </row>
    <row r="32" spans="1:227" ht="13.8" x14ac:dyDescent="0.3">
      <c r="A32" s="52"/>
      <c r="B32" s="136"/>
      <c r="C32" s="53"/>
      <c r="D32" s="53"/>
      <c r="E32" s="188"/>
      <c r="F32" s="188"/>
      <c r="G32" s="16"/>
      <c r="H32" s="54"/>
      <c r="I32" s="48"/>
      <c r="J32" s="48"/>
      <c r="K32" s="48"/>
      <c r="L32" s="48"/>
      <c r="M32" s="48"/>
      <c r="N32" s="48"/>
      <c r="O32" s="188"/>
      <c r="P32" s="55"/>
      <c r="Q32" s="16"/>
      <c r="R32" s="16"/>
      <c r="S32" s="54"/>
      <c r="T32" s="48"/>
      <c r="U32" s="48"/>
      <c r="V32" s="48"/>
      <c r="W32" s="48"/>
      <c r="X32" s="48"/>
      <c r="Y32" s="48"/>
      <c r="Z32" s="188"/>
      <c r="AA32" s="55"/>
      <c r="AB32" s="16"/>
      <c r="AC32" s="16"/>
      <c r="AD32" s="54"/>
      <c r="AE32" s="48"/>
      <c r="AF32" s="48"/>
      <c r="AG32" s="48"/>
      <c r="AH32" s="48"/>
      <c r="AI32" s="48"/>
      <c r="AJ32" s="48"/>
      <c r="AK32" s="188"/>
      <c r="AL32" s="55"/>
      <c r="AM32" s="16"/>
      <c r="AN32" s="16"/>
      <c r="AO32" s="54"/>
      <c r="AP32" s="48"/>
      <c r="AQ32" s="48"/>
      <c r="AR32" s="48"/>
      <c r="AS32" s="48"/>
      <c r="AT32" s="48"/>
      <c r="AU32" s="48"/>
      <c r="AV32" s="188"/>
      <c r="AW32" s="55"/>
      <c r="AX32" s="16"/>
      <c r="AY32" s="16"/>
      <c r="AZ32" s="54"/>
      <c r="BA32" s="48"/>
      <c r="BB32" s="48"/>
      <c r="BC32" s="48"/>
      <c r="BD32" s="48"/>
      <c r="BE32" s="48"/>
      <c r="BF32" s="48"/>
      <c r="BG32" s="188"/>
      <c r="BH32" s="55"/>
      <c r="BI32" s="16"/>
      <c r="BJ32" s="16"/>
      <c r="BK32" s="54"/>
      <c r="BL32" s="48"/>
      <c r="BM32" s="48"/>
      <c r="BN32" s="48"/>
      <c r="BO32" s="48"/>
      <c r="BP32" s="48"/>
      <c r="BQ32" s="48"/>
      <c r="BR32" s="188"/>
      <c r="BS32" s="55"/>
      <c r="BT32" s="16"/>
      <c r="BU32" s="16"/>
      <c r="BV32" s="54"/>
      <c r="BW32" s="48"/>
      <c r="BX32" s="48"/>
      <c r="BY32" s="48"/>
      <c r="BZ32" s="48"/>
      <c r="CA32" s="48"/>
      <c r="CB32" s="48"/>
      <c r="CC32" s="188"/>
      <c r="CD32" s="55"/>
      <c r="CE32" s="16"/>
      <c r="CF32" s="16"/>
      <c r="CG32" s="54"/>
      <c r="CH32" s="48"/>
      <c r="CI32" s="48"/>
      <c r="CJ32" s="48"/>
      <c r="CK32" s="48"/>
      <c r="CL32" s="48"/>
      <c r="CM32" s="48"/>
      <c r="CN32" s="188"/>
      <c r="CO32" s="55"/>
      <c r="CP32" s="16"/>
      <c r="CQ32" s="16"/>
      <c r="CR32" s="54"/>
      <c r="CS32" s="48"/>
      <c r="CT32" s="48"/>
      <c r="CU32" s="48"/>
      <c r="CV32" s="48"/>
      <c r="CW32" s="48"/>
      <c r="CX32" s="48"/>
      <c r="CY32" s="188"/>
      <c r="CZ32" s="55"/>
      <c r="DA32" s="16"/>
      <c r="DB32" s="16"/>
      <c r="DC32" s="54"/>
      <c r="DD32" s="48"/>
      <c r="DE32" s="48"/>
      <c r="DF32" s="48"/>
      <c r="DG32" s="48"/>
      <c r="DH32" s="48"/>
      <c r="DI32" s="48"/>
      <c r="DJ32" s="188"/>
      <c r="DK32" s="55"/>
      <c r="DL32" s="16"/>
      <c r="DM32" s="16"/>
      <c r="DN32" s="54"/>
      <c r="DO32" s="48"/>
      <c r="DP32" s="48"/>
      <c r="DQ32" s="48"/>
      <c r="DR32" s="48"/>
      <c r="DS32" s="48"/>
      <c r="DT32" s="48"/>
      <c r="DU32" s="188"/>
      <c r="DV32" s="55"/>
      <c r="DW32" s="16"/>
      <c r="DX32" s="16"/>
      <c r="DY32" s="54"/>
      <c r="DZ32" s="48"/>
      <c r="EA32" s="48"/>
      <c r="EB32" s="48"/>
      <c r="EC32" s="48"/>
      <c r="ED32" s="48"/>
      <c r="EE32" s="48"/>
      <c r="EF32" s="188"/>
      <c r="EG32" s="55"/>
      <c r="EH32" s="16"/>
      <c r="EI32" s="16"/>
      <c r="EJ32" s="54"/>
      <c r="EK32" s="48"/>
      <c r="EL32" s="48"/>
      <c r="EM32" s="48"/>
      <c r="EN32" s="48"/>
      <c r="EO32" s="48"/>
      <c r="EP32" s="48"/>
      <c r="EQ32" s="188"/>
      <c r="ER32" s="55"/>
      <c r="ES32" s="16"/>
      <c r="ET32" s="16"/>
      <c r="EU32" s="54"/>
      <c r="EV32" s="48"/>
      <c r="EW32" s="48"/>
      <c r="EX32" s="48"/>
      <c r="EY32" s="48"/>
      <c r="EZ32" s="48"/>
      <c r="FA32" s="48"/>
      <c r="FB32" s="188"/>
      <c r="FC32" s="55"/>
      <c r="FD32" s="16"/>
      <c r="FE32" s="16"/>
      <c r="FF32" s="54"/>
      <c r="FG32" s="48"/>
      <c r="FH32" s="48"/>
      <c r="FI32" s="48"/>
      <c r="FJ32" s="48"/>
      <c r="FK32" s="48"/>
      <c r="FL32" s="48"/>
      <c r="FM32" s="188"/>
      <c r="FN32" s="55"/>
      <c r="FO32" s="16"/>
      <c r="FP32" s="16"/>
      <c r="FQ32" s="54"/>
      <c r="FR32" s="48"/>
      <c r="FS32" s="48"/>
      <c r="FT32" s="48"/>
      <c r="FU32" s="48"/>
      <c r="FV32" s="48"/>
      <c r="FW32" s="48"/>
      <c r="FX32" s="188"/>
      <c r="FY32" s="55"/>
      <c r="FZ32" s="16"/>
      <c r="GA32" s="16"/>
      <c r="GB32" s="54"/>
      <c r="GC32" s="48"/>
      <c r="GD32" s="48"/>
      <c r="GE32" s="48"/>
      <c r="GF32" s="48"/>
      <c r="GG32" s="48"/>
      <c r="GH32" s="48"/>
      <c r="GI32" s="188"/>
      <c r="GJ32" s="55"/>
      <c r="GK32" s="16"/>
      <c r="GL32" s="16"/>
      <c r="GM32" s="54"/>
      <c r="GN32" s="48"/>
      <c r="GO32" s="48"/>
      <c r="GP32" s="48"/>
      <c r="GQ32" s="48"/>
      <c r="GR32" s="48"/>
      <c r="GS32" s="48"/>
      <c r="GT32" s="188"/>
      <c r="GU32" s="55"/>
      <c r="GV32" s="16"/>
      <c r="GW32" s="16"/>
      <c r="GX32" s="54"/>
      <c r="GY32" s="48"/>
      <c r="GZ32" s="48"/>
      <c r="HA32" s="48"/>
      <c r="HB32" s="48"/>
      <c r="HC32" s="48"/>
      <c r="HD32" s="48"/>
      <c r="HE32" s="188"/>
      <c r="HF32" s="55"/>
      <c r="HG32" s="16"/>
      <c r="HH32" s="16"/>
      <c r="HI32" s="54"/>
      <c r="HJ32" s="48"/>
      <c r="HK32" s="48"/>
      <c r="HL32" s="48"/>
      <c r="HM32" s="48"/>
      <c r="HN32" s="48"/>
      <c r="HO32" s="48"/>
      <c r="HP32" s="188"/>
      <c r="HQ32" s="55"/>
      <c r="HR32" s="16"/>
      <c r="HS32" s="16"/>
    </row>
    <row r="33" spans="1:227" ht="13.8" x14ac:dyDescent="0.3">
      <c r="A33" s="52"/>
      <c r="B33" s="136"/>
      <c r="C33" s="53"/>
      <c r="D33" s="53"/>
      <c r="E33" s="188"/>
      <c r="F33" s="188"/>
      <c r="G33" s="16"/>
      <c r="H33" s="54"/>
      <c r="I33" s="48"/>
      <c r="J33" s="48"/>
      <c r="K33" s="48"/>
      <c r="L33" s="48"/>
      <c r="M33" s="48"/>
      <c r="N33" s="48"/>
      <c r="O33" s="188"/>
      <c r="P33" s="55"/>
      <c r="Q33" s="16"/>
      <c r="R33" s="16"/>
      <c r="S33" s="54"/>
      <c r="T33" s="48"/>
      <c r="U33" s="48"/>
      <c r="V33" s="48"/>
      <c r="W33" s="48"/>
      <c r="X33" s="48"/>
      <c r="Y33" s="48"/>
      <c r="Z33" s="188"/>
      <c r="AA33" s="55"/>
      <c r="AB33" s="16"/>
      <c r="AC33" s="16"/>
      <c r="AD33" s="54"/>
      <c r="AE33" s="48"/>
      <c r="AF33" s="48"/>
      <c r="AG33" s="48"/>
      <c r="AH33" s="48"/>
      <c r="AI33" s="48"/>
      <c r="AJ33" s="48"/>
      <c r="AK33" s="188"/>
      <c r="AL33" s="55"/>
      <c r="AM33" s="16"/>
      <c r="AN33" s="16"/>
      <c r="AO33" s="54"/>
      <c r="AP33" s="48"/>
      <c r="AQ33" s="48"/>
      <c r="AR33" s="48"/>
      <c r="AS33" s="48"/>
      <c r="AT33" s="48"/>
      <c r="AU33" s="48"/>
      <c r="AV33" s="188"/>
      <c r="AW33" s="55"/>
      <c r="AX33" s="16"/>
      <c r="AY33" s="16"/>
      <c r="AZ33" s="54"/>
      <c r="BA33" s="48"/>
      <c r="BB33" s="48"/>
      <c r="BC33" s="48"/>
      <c r="BD33" s="48"/>
      <c r="BE33" s="48"/>
      <c r="BF33" s="48"/>
      <c r="BG33" s="188"/>
      <c r="BH33" s="55"/>
      <c r="BI33" s="16"/>
      <c r="BJ33" s="16"/>
      <c r="BK33" s="54"/>
      <c r="BL33" s="48"/>
      <c r="BM33" s="48"/>
      <c r="BN33" s="48"/>
      <c r="BO33" s="48"/>
      <c r="BP33" s="48"/>
      <c r="BQ33" s="48"/>
      <c r="BR33" s="188"/>
      <c r="BS33" s="55"/>
      <c r="BT33" s="16"/>
      <c r="BU33" s="16"/>
      <c r="BV33" s="54"/>
      <c r="BW33" s="48"/>
      <c r="BX33" s="48"/>
      <c r="BY33" s="48"/>
      <c r="BZ33" s="48"/>
      <c r="CA33" s="48"/>
      <c r="CB33" s="48"/>
      <c r="CC33" s="188"/>
      <c r="CD33" s="55"/>
      <c r="CE33" s="16"/>
      <c r="CF33" s="16"/>
      <c r="CG33" s="54"/>
      <c r="CH33" s="48"/>
      <c r="CI33" s="48"/>
      <c r="CJ33" s="48"/>
      <c r="CK33" s="48"/>
      <c r="CL33" s="48"/>
      <c r="CM33" s="48"/>
      <c r="CN33" s="188"/>
      <c r="CO33" s="55"/>
      <c r="CP33" s="16"/>
      <c r="CQ33" s="16"/>
      <c r="CR33" s="54"/>
      <c r="CS33" s="48"/>
      <c r="CT33" s="48"/>
      <c r="CU33" s="48"/>
      <c r="CV33" s="48"/>
      <c r="CW33" s="48"/>
      <c r="CX33" s="48"/>
      <c r="CY33" s="188"/>
      <c r="CZ33" s="55"/>
      <c r="DA33" s="16"/>
      <c r="DB33" s="16"/>
      <c r="DC33" s="54"/>
      <c r="DD33" s="48"/>
      <c r="DE33" s="48"/>
      <c r="DF33" s="48"/>
      <c r="DG33" s="48"/>
      <c r="DH33" s="48"/>
      <c r="DI33" s="48"/>
      <c r="DJ33" s="188"/>
      <c r="DK33" s="55"/>
      <c r="DL33" s="16"/>
      <c r="DM33" s="16"/>
      <c r="DN33" s="54"/>
      <c r="DO33" s="48"/>
      <c r="DP33" s="48"/>
      <c r="DQ33" s="48"/>
      <c r="DR33" s="48"/>
      <c r="DS33" s="48"/>
      <c r="DT33" s="48"/>
      <c r="DU33" s="188"/>
      <c r="DV33" s="55"/>
      <c r="DW33" s="16"/>
      <c r="DX33" s="16"/>
      <c r="DY33" s="54"/>
      <c r="DZ33" s="48"/>
      <c r="EA33" s="48"/>
      <c r="EB33" s="48"/>
      <c r="EC33" s="48"/>
      <c r="ED33" s="48"/>
      <c r="EE33" s="48"/>
      <c r="EF33" s="188"/>
      <c r="EG33" s="55"/>
      <c r="EH33" s="16"/>
      <c r="EI33" s="16"/>
      <c r="EJ33" s="54"/>
      <c r="EK33" s="48"/>
      <c r="EL33" s="48"/>
      <c r="EM33" s="48"/>
      <c r="EN33" s="48"/>
      <c r="EO33" s="48"/>
      <c r="EP33" s="48"/>
      <c r="EQ33" s="188"/>
      <c r="ER33" s="55"/>
      <c r="ES33" s="16"/>
      <c r="ET33" s="16"/>
      <c r="EU33" s="54"/>
      <c r="EV33" s="48"/>
      <c r="EW33" s="48"/>
      <c r="EX33" s="48"/>
      <c r="EY33" s="48"/>
      <c r="EZ33" s="48"/>
      <c r="FA33" s="48"/>
      <c r="FB33" s="188"/>
      <c r="FC33" s="55"/>
      <c r="FD33" s="16"/>
      <c r="FE33" s="16"/>
      <c r="FF33" s="54"/>
      <c r="FG33" s="48"/>
      <c r="FH33" s="48"/>
      <c r="FI33" s="48"/>
      <c r="FJ33" s="48"/>
      <c r="FK33" s="48"/>
      <c r="FL33" s="48"/>
      <c r="FM33" s="188"/>
      <c r="FN33" s="55"/>
      <c r="FO33" s="16"/>
      <c r="FP33" s="16"/>
      <c r="FQ33" s="54"/>
      <c r="FR33" s="48"/>
      <c r="FS33" s="48"/>
      <c r="FT33" s="48"/>
      <c r="FU33" s="48"/>
      <c r="FV33" s="48"/>
      <c r="FW33" s="48"/>
      <c r="FX33" s="188"/>
      <c r="FY33" s="55"/>
      <c r="FZ33" s="16"/>
      <c r="GA33" s="16"/>
      <c r="GB33" s="54"/>
      <c r="GC33" s="48"/>
      <c r="GD33" s="48"/>
      <c r="GE33" s="48"/>
      <c r="GF33" s="48"/>
      <c r="GG33" s="48"/>
      <c r="GH33" s="48"/>
      <c r="GI33" s="188"/>
      <c r="GJ33" s="55"/>
      <c r="GK33" s="16"/>
      <c r="GL33" s="16"/>
      <c r="GM33" s="54"/>
      <c r="GN33" s="48"/>
      <c r="GO33" s="48"/>
      <c r="GP33" s="48"/>
      <c r="GQ33" s="48"/>
      <c r="GR33" s="48"/>
      <c r="GS33" s="48"/>
      <c r="GT33" s="188"/>
      <c r="GU33" s="55"/>
      <c r="GV33" s="16"/>
      <c r="GW33" s="16"/>
      <c r="GX33" s="54"/>
      <c r="GY33" s="48"/>
      <c r="GZ33" s="48"/>
      <c r="HA33" s="48"/>
      <c r="HB33" s="48"/>
      <c r="HC33" s="48"/>
      <c r="HD33" s="48"/>
      <c r="HE33" s="188"/>
      <c r="HF33" s="55"/>
      <c r="HG33" s="16"/>
      <c r="HH33" s="16"/>
      <c r="HI33" s="54"/>
      <c r="HJ33" s="48"/>
      <c r="HK33" s="48"/>
      <c r="HL33" s="48"/>
      <c r="HM33" s="48"/>
      <c r="HN33" s="48"/>
      <c r="HO33" s="48"/>
      <c r="HP33" s="188"/>
      <c r="HQ33" s="55"/>
      <c r="HR33" s="16"/>
      <c r="HS33" s="16"/>
    </row>
    <row r="34" spans="1:227" ht="13.8" x14ac:dyDescent="0.3">
      <c r="A34" s="52"/>
      <c r="B34" s="138"/>
      <c r="C34" s="53"/>
      <c r="D34" s="53"/>
      <c r="E34" s="188"/>
      <c r="F34" s="188"/>
      <c r="G34" s="16"/>
      <c r="H34" s="54"/>
      <c r="I34" s="48"/>
      <c r="J34" s="48"/>
      <c r="K34" s="48"/>
      <c r="L34" s="48"/>
      <c r="M34" s="48"/>
      <c r="N34" s="48"/>
      <c r="O34" s="188"/>
      <c r="P34" s="55"/>
      <c r="Q34" s="16"/>
      <c r="R34" s="16"/>
      <c r="S34" s="54"/>
      <c r="T34" s="48"/>
      <c r="U34" s="48"/>
      <c r="V34" s="48"/>
      <c r="W34" s="48"/>
      <c r="X34" s="48"/>
      <c r="Y34" s="48"/>
      <c r="Z34" s="188"/>
      <c r="AA34" s="55"/>
      <c r="AB34" s="16"/>
      <c r="AC34" s="16"/>
      <c r="AD34" s="54"/>
      <c r="AE34" s="48"/>
      <c r="AF34" s="48"/>
      <c r="AG34" s="48"/>
      <c r="AH34" s="48"/>
      <c r="AI34" s="48"/>
      <c r="AJ34" s="48"/>
      <c r="AK34" s="188"/>
      <c r="AL34" s="55"/>
      <c r="AM34" s="16"/>
      <c r="AN34" s="16"/>
      <c r="AO34" s="54"/>
      <c r="AP34" s="48"/>
      <c r="AQ34" s="48"/>
      <c r="AR34" s="48"/>
      <c r="AS34" s="48"/>
      <c r="AT34" s="48"/>
      <c r="AU34" s="48"/>
      <c r="AV34" s="188"/>
      <c r="AW34" s="55"/>
      <c r="AX34" s="16"/>
      <c r="AY34" s="16"/>
      <c r="AZ34" s="54"/>
      <c r="BA34" s="48"/>
      <c r="BB34" s="48"/>
      <c r="BC34" s="48"/>
      <c r="BD34" s="48"/>
      <c r="BE34" s="48"/>
      <c r="BF34" s="48"/>
      <c r="BG34" s="188"/>
      <c r="BH34" s="55"/>
      <c r="BI34" s="16"/>
      <c r="BJ34" s="16"/>
      <c r="BK34" s="54"/>
      <c r="BL34" s="48"/>
      <c r="BM34" s="48"/>
      <c r="BN34" s="48"/>
      <c r="BO34" s="48"/>
      <c r="BP34" s="48"/>
      <c r="BQ34" s="48"/>
      <c r="BR34" s="188"/>
      <c r="BS34" s="55"/>
      <c r="BT34" s="16"/>
      <c r="BU34" s="16"/>
      <c r="BV34" s="54"/>
      <c r="BW34" s="48"/>
      <c r="BX34" s="48"/>
      <c r="BY34" s="48"/>
      <c r="BZ34" s="48"/>
      <c r="CA34" s="48"/>
      <c r="CB34" s="48"/>
      <c r="CC34" s="188"/>
      <c r="CD34" s="55"/>
      <c r="CE34" s="16"/>
      <c r="CF34" s="16"/>
      <c r="CG34" s="54"/>
      <c r="CH34" s="48"/>
      <c r="CI34" s="48"/>
      <c r="CJ34" s="48"/>
      <c r="CK34" s="48"/>
      <c r="CL34" s="48"/>
      <c r="CM34" s="48"/>
      <c r="CN34" s="188"/>
      <c r="CO34" s="55"/>
      <c r="CP34" s="16"/>
      <c r="CQ34" s="16"/>
      <c r="CR34" s="54"/>
      <c r="CS34" s="48"/>
      <c r="CT34" s="48"/>
      <c r="CU34" s="48"/>
      <c r="CV34" s="48"/>
      <c r="CW34" s="48"/>
      <c r="CX34" s="48"/>
      <c r="CY34" s="188"/>
      <c r="CZ34" s="55"/>
      <c r="DA34" s="16"/>
      <c r="DB34" s="16"/>
      <c r="DC34" s="54"/>
      <c r="DD34" s="48"/>
      <c r="DE34" s="48"/>
      <c r="DF34" s="48"/>
      <c r="DG34" s="48"/>
      <c r="DH34" s="48"/>
      <c r="DI34" s="48"/>
      <c r="DJ34" s="188"/>
      <c r="DK34" s="55"/>
      <c r="DL34" s="16"/>
      <c r="DM34" s="16"/>
      <c r="DN34" s="54"/>
      <c r="DO34" s="48"/>
      <c r="DP34" s="48"/>
      <c r="DQ34" s="48"/>
      <c r="DR34" s="48"/>
      <c r="DS34" s="48"/>
      <c r="DT34" s="48"/>
      <c r="DU34" s="188"/>
      <c r="DV34" s="55"/>
      <c r="DW34" s="16"/>
      <c r="DX34" s="16"/>
      <c r="DY34" s="54"/>
      <c r="DZ34" s="48"/>
      <c r="EA34" s="48"/>
      <c r="EB34" s="48"/>
      <c r="EC34" s="48"/>
      <c r="ED34" s="48"/>
      <c r="EE34" s="48"/>
      <c r="EF34" s="188"/>
      <c r="EG34" s="55"/>
      <c r="EH34" s="16"/>
      <c r="EI34" s="16"/>
      <c r="EJ34" s="54"/>
      <c r="EK34" s="48"/>
      <c r="EL34" s="48"/>
      <c r="EM34" s="48"/>
      <c r="EN34" s="48"/>
      <c r="EO34" s="48"/>
      <c r="EP34" s="48"/>
      <c r="EQ34" s="188"/>
      <c r="ER34" s="55"/>
      <c r="ES34" s="16"/>
      <c r="ET34" s="16"/>
      <c r="EU34" s="54"/>
      <c r="EV34" s="48"/>
      <c r="EW34" s="48"/>
      <c r="EX34" s="48"/>
      <c r="EY34" s="48"/>
      <c r="EZ34" s="48"/>
      <c r="FA34" s="48"/>
      <c r="FB34" s="188"/>
      <c r="FC34" s="55"/>
      <c r="FD34" s="16"/>
      <c r="FE34" s="16"/>
      <c r="FF34" s="54"/>
      <c r="FG34" s="48"/>
      <c r="FH34" s="48"/>
      <c r="FI34" s="48"/>
      <c r="FJ34" s="48"/>
      <c r="FK34" s="48"/>
      <c r="FL34" s="48"/>
      <c r="FM34" s="188"/>
      <c r="FN34" s="55"/>
      <c r="FO34" s="16"/>
      <c r="FP34" s="16"/>
      <c r="FQ34" s="54"/>
      <c r="FR34" s="48"/>
      <c r="FS34" s="48"/>
      <c r="FT34" s="48"/>
      <c r="FU34" s="48"/>
      <c r="FV34" s="48"/>
      <c r="FW34" s="48"/>
      <c r="FX34" s="188"/>
      <c r="FY34" s="55"/>
      <c r="FZ34" s="16"/>
      <c r="GA34" s="16"/>
      <c r="GB34" s="54"/>
      <c r="GC34" s="48"/>
      <c r="GD34" s="48"/>
      <c r="GE34" s="48"/>
      <c r="GF34" s="48"/>
      <c r="GG34" s="48"/>
      <c r="GH34" s="48"/>
      <c r="GI34" s="188"/>
      <c r="GJ34" s="55"/>
      <c r="GK34" s="16"/>
      <c r="GL34" s="16"/>
      <c r="GM34" s="54"/>
      <c r="GN34" s="48"/>
      <c r="GO34" s="48"/>
      <c r="GP34" s="48"/>
      <c r="GQ34" s="48"/>
      <c r="GR34" s="48"/>
      <c r="GS34" s="48"/>
      <c r="GT34" s="188"/>
      <c r="GU34" s="55"/>
      <c r="GV34" s="16"/>
      <c r="GW34" s="16"/>
      <c r="GX34" s="54"/>
      <c r="GY34" s="48"/>
      <c r="GZ34" s="48"/>
      <c r="HA34" s="48"/>
      <c r="HB34" s="48"/>
      <c r="HC34" s="48"/>
      <c r="HD34" s="48"/>
      <c r="HE34" s="188"/>
      <c r="HF34" s="55"/>
      <c r="HG34" s="16"/>
      <c r="HH34" s="16"/>
      <c r="HI34" s="54"/>
      <c r="HJ34" s="48"/>
      <c r="HK34" s="48"/>
      <c r="HL34" s="48"/>
      <c r="HM34" s="48"/>
      <c r="HN34" s="48"/>
      <c r="HO34" s="48"/>
      <c r="HP34" s="188"/>
      <c r="HQ34" s="55"/>
      <c r="HR34" s="16"/>
      <c r="HS34" s="16"/>
    </row>
    <row r="35" spans="1:227" ht="13.8" x14ac:dyDescent="0.3">
      <c r="A35" s="52"/>
      <c r="B35" s="138"/>
      <c r="C35" s="53"/>
      <c r="D35" s="53"/>
      <c r="E35" s="188"/>
      <c r="F35" s="188"/>
      <c r="G35" s="16"/>
      <c r="H35" s="54"/>
      <c r="I35" s="48"/>
      <c r="J35" s="48"/>
      <c r="K35" s="48"/>
      <c r="L35" s="48"/>
      <c r="M35" s="48"/>
      <c r="N35" s="48"/>
      <c r="O35" s="188"/>
      <c r="P35" s="55"/>
      <c r="Q35" s="16"/>
      <c r="R35" s="16"/>
      <c r="S35" s="54"/>
      <c r="T35" s="48"/>
      <c r="U35" s="48"/>
      <c r="V35" s="48"/>
      <c r="W35" s="48"/>
      <c r="X35" s="48"/>
      <c r="Y35" s="48"/>
      <c r="Z35" s="188"/>
      <c r="AA35" s="55"/>
      <c r="AB35" s="16"/>
      <c r="AC35" s="16"/>
      <c r="AD35" s="54"/>
      <c r="AE35" s="48"/>
      <c r="AF35" s="48"/>
      <c r="AG35" s="48"/>
      <c r="AH35" s="48"/>
      <c r="AI35" s="48"/>
      <c r="AJ35" s="48"/>
      <c r="AK35" s="188"/>
      <c r="AL35" s="55"/>
      <c r="AM35" s="16"/>
      <c r="AN35" s="16"/>
      <c r="AO35" s="54"/>
      <c r="AP35" s="48"/>
      <c r="AQ35" s="48"/>
      <c r="AR35" s="48"/>
      <c r="AS35" s="48"/>
      <c r="AT35" s="48"/>
      <c r="AU35" s="48"/>
      <c r="AV35" s="188"/>
      <c r="AW35" s="55"/>
      <c r="AX35" s="16"/>
      <c r="AY35" s="16"/>
      <c r="AZ35" s="54"/>
      <c r="BA35" s="48"/>
      <c r="BB35" s="48"/>
      <c r="BC35" s="48"/>
      <c r="BD35" s="48"/>
      <c r="BE35" s="48"/>
      <c r="BF35" s="48"/>
      <c r="BG35" s="188"/>
      <c r="BH35" s="55"/>
      <c r="BI35" s="16"/>
      <c r="BJ35" s="16"/>
      <c r="BK35" s="54"/>
      <c r="BL35" s="48"/>
      <c r="BM35" s="48"/>
      <c r="BN35" s="48"/>
      <c r="BO35" s="48"/>
      <c r="BP35" s="48"/>
      <c r="BQ35" s="48"/>
      <c r="BR35" s="188"/>
      <c r="BS35" s="55"/>
      <c r="BT35" s="16"/>
      <c r="BU35" s="16"/>
      <c r="BV35" s="54"/>
      <c r="BW35" s="48"/>
      <c r="BX35" s="48"/>
      <c r="BY35" s="48"/>
      <c r="BZ35" s="48"/>
      <c r="CA35" s="48"/>
      <c r="CB35" s="48"/>
      <c r="CC35" s="188"/>
      <c r="CD35" s="55"/>
      <c r="CE35" s="16"/>
      <c r="CF35" s="16"/>
      <c r="CG35" s="54"/>
      <c r="CH35" s="48"/>
      <c r="CI35" s="48"/>
      <c r="CJ35" s="48"/>
      <c r="CK35" s="48"/>
      <c r="CL35" s="48"/>
      <c r="CM35" s="48"/>
      <c r="CN35" s="188"/>
      <c r="CO35" s="55"/>
      <c r="CP35" s="16"/>
      <c r="CQ35" s="16"/>
      <c r="CR35" s="54"/>
      <c r="CS35" s="48"/>
      <c r="CT35" s="48"/>
      <c r="CU35" s="48"/>
      <c r="CV35" s="48"/>
      <c r="CW35" s="48"/>
      <c r="CX35" s="48"/>
      <c r="CY35" s="188"/>
      <c r="CZ35" s="55"/>
      <c r="DA35" s="16"/>
      <c r="DB35" s="16"/>
      <c r="DC35" s="54"/>
      <c r="DD35" s="48"/>
      <c r="DE35" s="48"/>
      <c r="DF35" s="48"/>
      <c r="DG35" s="48"/>
      <c r="DH35" s="48"/>
      <c r="DI35" s="48"/>
      <c r="DJ35" s="188"/>
      <c r="DK35" s="55"/>
      <c r="DL35" s="16"/>
      <c r="DM35" s="16"/>
      <c r="DN35" s="54"/>
      <c r="DO35" s="48"/>
      <c r="DP35" s="48"/>
      <c r="DQ35" s="48"/>
      <c r="DR35" s="48"/>
      <c r="DS35" s="48"/>
      <c r="DT35" s="48"/>
      <c r="DU35" s="188"/>
      <c r="DV35" s="55"/>
      <c r="DW35" s="16"/>
      <c r="DX35" s="16"/>
      <c r="DY35" s="54"/>
      <c r="DZ35" s="48"/>
      <c r="EA35" s="48"/>
      <c r="EB35" s="48"/>
      <c r="EC35" s="48"/>
      <c r="ED35" s="48"/>
      <c r="EE35" s="48"/>
      <c r="EF35" s="188"/>
      <c r="EG35" s="55"/>
      <c r="EH35" s="16"/>
      <c r="EI35" s="16"/>
      <c r="EJ35" s="54"/>
      <c r="EK35" s="48"/>
      <c r="EL35" s="48"/>
      <c r="EM35" s="48"/>
      <c r="EN35" s="48"/>
      <c r="EO35" s="48"/>
      <c r="EP35" s="48"/>
      <c r="EQ35" s="188"/>
      <c r="ER35" s="55"/>
      <c r="ES35" s="16"/>
      <c r="ET35" s="16"/>
      <c r="EU35" s="54"/>
      <c r="EV35" s="48"/>
      <c r="EW35" s="48"/>
      <c r="EX35" s="48"/>
      <c r="EY35" s="48"/>
      <c r="EZ35" s="48"/>
      <c r="FA35" s="48"/>
      <c r="FB35" s="188"/>
      <c r="FC35" s="55"/>
      <c r="FD35" s="16"/>
      <c r="FE35" s="16"/>
      <c r="FF35" s="54"/>
      <c r="FG35" s="48"/>
      <c r="FH35" s="48"/>
      <c r="FI35" s="48"/>
      <c r="FJ35" s="48"/>
      <c r="FK35" s="48"/>
      <c r="FL35" s="48"/>
      <c r="FM35" s="188"/>
      <c r="FN35" s="55"/>
      <c r="FO35" s="16"/>
      <c r="FP35" s="16"/>
      <c r="FQ35" s="54"/>
      <c r="FR35" s="48"/>
      <c r="FS35" s="48"/>
      <c r="FT35" s="48"/>
      <c r="FU35" s="48"/>
      <c r="FV35" s="48"/>
      <c r="FW35" s="48"/>
      <c r="FX35" s="188"/>
      <c r="FY35" s="55"/>
      <c r="FZ35" s="16"/>
      <c r="GA35" s="16"/>
      <c r="GB35" s="54"/>
      <c r="GC35" s="48"/>
      <c r="GD35" s="48"/>
      <c r="GE35" s="48"/>
      <c r="GF35" s="48"/>
      <c r="GG35" s="48"/>
      <c r="GH35" s="48"/>
      <c r="GI35" s="188"/>
      <c r="GJ35" s="55"/>
      <c r="GK35" s="16"/>
      <c r="GL35" s="16"/>
      <c r="GM35" s="54"/>
      <c r="GN35" s="48"/>
      <c r="GO35" s="48"/>
      <c r="GP35" s="48"/>
      <c r="GQ35" s="48"/>
      <c r="GR35" s="48"/>
      <c r="GS35" s="48"/>
      <c r="GT35" s="188"/>
      <c r="GU35" s="55"/>
      <c r="GV35" s="16"/>
      <c r="GW35" s="16"/>
      <c r="GX35" s="54"/>
      <c r="GY35" s="48"/>
      <c r="GZ35" s="48"/>
      <c r="HA35" s="48"/>
      <c r="HB35" s="48"/>
      <c r="HC35" s="48"/>
      <c r="HD35" s="48"/>
      <c r="HE35" s="188"/>
      <c r="HF35" s="55"/>
      <c r="HG35" s="16"/>
      <c r="HH35" s="16"/>
      <c r="HI35" s="54"/>
      <c r="HJ35" s="48"/>
      <c r="HK35" s="48"/>
      <c r="HL35" s="48"/>
      <c r="HM35" s="48"/>
      <c r="HN35" s="48"/>
      <c r="HO35" s="48"/>
      <c r="HP35" s="188"/>
      <c r="HQ35" s="55"/>
      <c r="HR35" s="16"/>
      <c r="HS35" s="16"/>
    </row>
    <row r="36" spans="1:227" ht="13.8" x14ac:dyDescent="0.3">
      <c r="A36" s="52"/>
      <c r="B36" s="136"/>
      <c r="C36" s="53"/>
      <c r="D36" s="53"/>
      <c r="E36" s="188"/>
      <c r="F36" s="188"/>
      <c r="G36" s="16"/>
      <c r="H36" s="54"/>
      <c r="I36" s="48"/>
      <c r="J36" s="48"/>
      <c r="K36" s="48"/>
      <c r="L36" s="48"/>
      <c r="M36" s="48"/>
      <c r="N36" s="48"/>
      <c r="O36" s="188"/>
      <c r="P36" s="55"/>
      <c r="Q36" s="16"/>
      <c r="R36" s="16"/>
      <c r="S36" s="54"/>
      <c r="T36" s="48"/>
      <c r="U36" s="48"/>
      <c r="V36" s="48"/>
      <c r="W36" s="48"/>
      <c r="X36" s="48"/>
      <c r="Y36" s="48"/>
      <c r="Z36" s="188"/>
      <c r="AA36" s="55"/>
      <c r="AB36" s="16"/>
      <c r="AC36" s="16"/>
      <c r="AD36" s="54"/>
      <c r="AE36" s="48"/>
      <c r="AF36" s="48"/>
      <c r="AG36" s="48"/>
      <c r="AH36" s="48"/>
      <c r="AI36" s="48"/>
      <c r="AJ36" s="48"/>
      <c r="AK36" s="188"/>
      <c r="AL36" s="55"/>
      <c r="AM36" s="16"/>
      <c r="AN36" s="16"/>
      <c r="AO36" s="54"/>
      <c r="AP36" s="48"/>
      <c r="AQ36" s="48"/>
      <c r="AR36" s="48"/>
      <c r="AS36" s="48"/>
      <c r="AT36" s="48"/>
      <c r="AU36" s="48"/>
      <c r="AV36" s="188"/>
      <c r="AW36" s="55"/>
      <c r="AX36" s="16"/>
      <c r="AY36" s="16"/>
      <c r="AZ36" s="54"/>
      <c r="BA36" s="48"/>
      <c r="BB36" s="48"/>
      <c r="BC36" s="48"/>
      <c r="BD36" s="48"/>
      <c r="BE36" s="48"/>
      <c r="BF36" s="48"/>
      <c r="BG36" s="188"/>
      <c r="BH36" s="55"/>
      <c r="BI36" s="16"/>
      <c r="BJ36" s="16"/>
      <c r="BK36" s="54"/>
      <c r="BL36" s="48"/>
      <c r="BM36" s="48"/>
      <c r="BN36" s="48"/>
      <c r="BO36" s="48"/>
      <c r="BP36" s="48"/>
      <c r="BQ36" s="48"/>
      <c r="BR36" s="188"/>
      <c r="BS36" s="55"/>
      <c r="BT36" s="16"/>
      <c r="BU36" s="16"/>
      <c r="BV36" s="54"/>
      <c r="BW36" s="48"/>
      <c r="BX36" s="48"/>
      <c r="BY36" s="48"/>
      <c r="BZ36" s="48"/>
      <c r="CA36" s="48"/>
      <c r="CB36" s="48"/>
      <c r="CC36" s="188"/>
      <c r="CD36" s="55"/>
      <c r="CE36" s="16"/>
      <c r="CF36" s="16"/>
      <c r="CG36" s="54"/>
      <c r="CH36" s="48"/>
      <c r="CI36" s="48"/>
      <c r="CJ36" s="48"/>
      <c r="CK36" s="48"/>
      <c r="CL36" s="48"/>
      <c r="CM36" s="48"/>
      <c r="CN36" s="188"/>
      <c r="CO36" s="55"/>
      <c r="CP36" s="16"/>
      <c r="CQ36" s="16"/>
      <c r="CR36" s="54"/>
      <c r="CS36" s="48"/>
      <c r="CT36" s="48"/>
      <c r="CU36" s="48"/>
      <c r="CV36" s="48"/>
      <c r="CW36" s="48"/>
      <c r="CX36" s="48"/>
      <c r="CY36" s="188"/>
      <c r="CZ36" s="55"/>
      <c r="DA36" s="16"/>
      <c r="DB36" s="16"/>
      <c r="DC36" s="54"/>
      <c r="DD36" s="48"/>
      <c r="DE36" s="48"/>
      <c r="DF36" s="48"/>
      <c r="DG36" s="48"/>
      <c r="DH36" s="48"/>
      <c r="DI36" s="48"/>
      <c r="DJ36" s="188"/>
      <c r="DK36" s="55"/>
      <c r="DL36" s="16"/>
      <c r="DM36" s="16"/>
      <c r="DN36" s="54"/>
      <c r="DO36" s="48"/>
      <c r="DP36" s="48"/>
      <c r="DQ36" s="48"/>
      <c r="DR36" s="48"/>
      <c r="DS36" s="48"/>
      <c r="DT36" s="48"/>
      <c r="DU36" s="188"/>
      <c r="DV36" s="55"/>
      <c r="DW36" s="16"/>
      <c r="DX36" s="16"/>
      <c r="DY36" s="54"/>
      <c r="DZ36" s="48"/>
      <c r="EA36" s="48"/>
      <c r="EB36" s="48"/>
      <c r="EC36" s="48"/>
      <c r="ED36" s="48"/>
      <c r="EE36" s="48"/>
      <c r="EF36" s="188"/>
      <c r="EG36" s="55"/>
      <c r="EH36" s="16"/>
      <c r="EI36" s="16"/>
      <c r="EJ36" s="54"/>
      <c r="EK36" s="48"/>
      <c r="EL36" s="48"/>
      <c r="EM36" s="48"/>
      <c r="EN36" s="48"/>
      <c r="EO36" s="48"/>
      <c r="EP36" s="48"/>
      <c r="EQ36" s="188"/>
      <c r="ER36" s="55"/>
      <c r="ES36" s="16"/>
      <c r="ET36" s="16"/>
      <c r="EU36" s="54"/>
      <c r="EV36" s="48"/>
      <c r="EW36" s="48"/>
      <c r="EX36" s="48"/>
      <c r="EY36" s="48"/>
      <c r="EZ36" s="48"/>
      <c r="FA36" s="48"/>
      <c r="FB36" s="188"/>
      <c r="FC36" s="55"/>
      <c r="FD36" s="16"/>
      <c r="FE36" s="16"/>
      <c r="FF36" s="54"/>
      <c r="FG36" s="48"/>
      <c r="FH36" s="48"/>
      <c r="FI36" s="48"/>
      <c r="FJ36" s="48"/>
      <c r="FK36" s="48"/>
      <c r="FL36" s="48"/>
      <c r="FM36" s="188"/>
      <c r="FN36" s="55"/>
      <c r="FO36" s="16"/>
      <c r="FP36" s="16"/>
      <c r="FQ36" s="54"/>
      <c r="FR36" s="48"/>
      <c r="FS36" s="48"/>
      <c r="FT36" s="48"/>
      <c r="FU36" s="48"/>
      <c r="FV36" s="48"/>
      <c r="FW36" s="48"/>
      <c r="FX36" s="188"/>
      <c r="FY36" s="55"/>
      <c r="FZ36" s="16"/>
      <c r="GA36" s="16"/>
      <c r="GB36" s="54"/>
      <c r="GC36" s="48"/>
      <c r="GD36" s="48"/>
      <c r="GE36" s="48"/>
      <c r="GF36" s="48"/>
      <c r="GG36" s="48"/>
      <c r="GH36" s="48"/>
      <c r="GI36" s="188"/>
      <c r="GJ36" s="55"/>
      <c r="GK36" s="16"/>
      <c r="GL36" s="16"/>
      <c r="GM36" s="54"/>
      <c r="GN36" s="48"/>
      <c r="GO36" s="48"/>
      <c r="GP36" s="48"/>
      <c r="GQ36" s="48"/>
      <c r="GR36" s="48"/>
      <c r="GS36" s="48"/>
      <c r="GT36" s="188"/>
      <c r="GU36" s="55"/>
      <c r="GV36" s="16"/>
      <c r="GW36" s="16"/>
      <c r="GX36" s="54"/>
      <c r="GY36" s="48"/>
      <c r="GZ36" s="48"/>
      <c r="HA36" s="48"/>
      <c r="HB36" s="48"/>
      <c r="HC36" s="48"/>
      <c r="HD36" s="48"/>
      <c r="HE36" s="188"/>
      <c r="HF36" s="55"/>
      <c r="HG36" s="16"/>
      <c r="HH36" s="16"/>
      <c r="HI36" s="54"/>
      <c r="HJ36" s="48"/>
      <c r="HK36" s="48"/>
      <c r="HL36" s="48"/>
      <c r="HM36" s="48"/>
      <c r="HN36" s="48"/>
      <c r="HO36" s="48"/>
      <c r="HP36" s="188"/>
      <c r="HQ36" s="55"/>
      <c r="HR36" s="16"/>
      <c r="HS36" s="16"/>
    </row>
    <row r="37" spans="1:227" x14ac:dyDescent="0.3">
      <c r="A37" s="57"/>
      <c r="B37" s="140"/>
      <c r="C37" s="58"/>
      <c r="D37" s="58"/>
      <c r="E37" s="188"/>
      <c r="F37" s="188"/>
      <c r="G37" s="16"/>
      <c r="H37" s="54"/>
      <c r="I37" s="48"/>
      <c r="J37" s="48"/>
      <c r="K37" s="48"/>
      <c r="L37" s="48"/>
      <c r="M37" s="48"/>
      <c r="N37" s="48"/>
      <c r="O37" s="188"/>
      <c r="P37" s="55"/>
      <c r="Q37" s="16"/>
      <c r="R37" s="16"/>
      <c r="S37" s="54"/>
      <c r="T37" s="48"/>
      <c r="U37" s="48"/>
      <c r="V37" s="48"/>
      <c r="W37" s="48"/>
      <c r="X37" s="48"/>
      <c r="Y37" s="48"/>
      <c r="Z37" s="188"/>
      <c r="AA37" s="55"/>
      <c r="AB37" s="16"/>
      <c r="AC37" s="16"/>
      <c r="AD37" s="54"/>
      <c r="AE37" s="48"/>
      <c r="AF37" s="48"/>
      <c r="AG37" s="48"/>
      <c r="AH37" s="48"/>
      <c r="AI37" s="48"/>
      <c r="AJ37" s="48"/>
      <c r="AK37" s="188"/>
      <c r="AL37" s="55"/>
      <c r="AM37" s="16"/>
      <c r="AN37" s="16"/>
      <c r="AO37" s="54"/>
      <c r="AP37" s="48"/>
      <c r="AQ37" s="48"/>
      <c r="AR37" s="48"/>
      <c r="AS37" s="48"/>
      <c r="AT37" s="48"/>
      <c r="AU37" s="48"/>
      <c r="AV37" s="188"/>
      <c r="AW37" s="55"/>
      <c r="AX37" s="16"/>
      <c r="AY37" s="16"/>
      <c r="AZ37" s="54"/>
      <c r="BA37" s="48"/>
      <c r="BB37" s="48"/>
      <c r="BC37" s="48"/>
      <c r="BD37" s="48"/>
      <c r="BE37" s="48"/>
      <c r="BF37" s="48"/>
      <c r="BG37" s="188"/>
      <c r="BH37" s="55"/>
      <c r="BI37" s="16"/>
      <c r="BJ37" s="16"/>
      <c r="BK37" s="54"/>
      <c r="BL37" s="48"/>
      <c r="BM37" s="48"/>
      <c r="BN37" s="48"/>
      <c r="BO37" s="48"/>
      <c r="BP37" s="48"/>
      <c r="BQ37" s="48"/>
      <c r="BR37" s="188"/>
      <c r="BS37" s="55"/>
      <c r="BT37" s="16"/>
      <c r="BU37" s="16"/>
      <c r="BV37" s="54"/>
      <c r="BW37" s="48"/>
      <c r="BX37" s="48"/>
      <c r="BY37" s="48"/>
      <c r="BZ37" s="48"/>
      <c r="CA37" s="48"/>
      <c r="CB37" s="48"/>
      <c r="CC37" s="188"/>
      <c r="CD37" s="55"/>
      <c r="CE37" s="16"/>
      <c r="CF37" s="16"/>
      <c r="CG37" s="54"/>
      <c r="CH37" s="48"/>
      <c r="CI37" s="48"/>
      <c r="CJ37" s="48"/>
      <c r="CK37" s="48"/>
      <c r="CL37" s="48"/>
      <c r="CM37" s="48"/>
      <c r="CN37" s="188"/>
      <c r="CO37" s="55"/>
      <c r="CP37" s="16"/>
      <c r="CQ37" s="16"/>
      <c r="CR37" s="54"/>
      <c r="CS37" s="48"/>
      <c r="CT37" s="48"/>
      <c r="CU37" s="48"/>
      <c r="CV37" s="48"/>
      <c r="CW37" s="48"/>
      <c r="CX37" s="48"/>
      <c r="CY37" s="188"/>
      <c r="CZ37" s="55"/>
      <c r="DA37" s="16"/>
      <c r="DB37" s="16"/>
      <c r="DC37" s="54"/>
      <c r="DD37" s="48"/>
      <c r="DE37" s="48"/>
      <c r="DF37" s="48"/>
      <c r="DG37" s="48"/>
      <c r="DH37" s="48"/>
      <c r="DI37" s="48"/>
      <c r="DJ37" s="188"/>
      <c r="DK37" s="55"/>
      <c r="DL37" s="16"/>
      <c r="DM37" s="16"/>
      <c r="DN37" s="54"/>
      <c r="DO37" s="48"/>
      <c r="DP37" s="48"/>
      <c r="DQ37" s="48"/>
      <c r="DR37" s="48"/>
      <c r="DS37" s="48"/>
      <c r="DT37" s="48"/>
      <c r="DU37" s="188"/>
      <c r="DV37" s="55"/>
      <c r="DW37" s="16"/>
      <c r="DX37" s="16"/>
      <c r="DY37" s="54"/>
      <c r="DZ37" s="48"/>
      <c r="EA37" s="48"/>
      <c r="EB37" s="48"/>
      <c r="EC37" s="48"/>
      <c r="ED37" s="48"/>
      <c r="EE37" s="48"/>
      <c r="EF37" s="188"/>
      <c r="EG37" s="55"/>
      <c r="EH37" s="16"/>
      <c r="EI37" s="16"/>
      <c r="EJ37" s="54"/>
      <c r="EK37" s="48"/>
      <c r="EL37" s="48"/>
      <c r="EM37" s="48"/>
      <c r="EN37" s="48"/>
      <c r="EO37" s="48"/>
      <c r="EP37" s="48"/>
      <c r="EQ37" s="188"/>
      <c r="ER37" s="55"/>
      <c r="ES37" s="16"/>
      <c r="ET37" s="16"/>
      <c r="EU37" s="54"/>
      <c r="EV37" s="48"/>
      <c r="EW37" s="48"/>
      <c r="EX37" s="48"/>
      <c r="EY37" s="48"/>
      <c r="EZ37" s="48"/>
      <c r="FA37" s="48"/>
      <c r="FB37" s="188"/>
      <c r="FC37" s="55"/>
      <c r="FD37" s="16"/>
      <c r="FE37" s="16"/>
      <c r="FF37" s="54"/>
      <c r="FG37" s="48"/>
      <c r="FH37" s="48"/>
      <c r="FI37" s="48"/>
      <c r="FJ37" s="48"/>
      <c r="FK37" s="48"/>
      <c r="FL37" s="48"/>
      <c r="FM37" s="188"/>
      <c r="FN37" s="55"/>
      <c r="FO37" s="16"/>
      <c r="FP37" s="16"/>
      <c r="FQ37" s="54"/>
      <c r="FR37" s="48"/>
      <c r="FS37" s="48"/>
      <c r="FT37" s="48"/>
      <c r="FU37" s="48"/>
      <c r="FV37" s="48"/>
      <c r="FW37" s="48"/>
      <c r="FX37" s="188"/>
      <c r="FY37" s="55"/>
      <c r="FZ37" s="16"/>
      <c r="GA37" s="16"/>
      <c r="GB37" s="54"/>
      <c r="GC37" s="48"/>
      <c r="GD37" s="48"/>
      <c r="GE37" s="48"/>
      <c r="GF37" s="48"/>
      <c r="GG37" s="48"/>
      <c r="GH37" s="48"/>
      <c r="GI37" s="188"/>
      <c r="GJ37" s="55"/>
      <c r="GK37" s="16"/>
      <c r="GL37" s="16"/>
      <c r="GM37" s="54"/>
      <c r="GN37" s="48"/>
      <c r="GO37" s="48"/>
      <c r="GP37" s="48"/>
      <c r="GQ37" s="48"/>
      <c r="GR37" s="48"/>
      <c r="GS37" s="48"/>
      <c r="GT37" s="188"/>
      <c r="GU37" s="55"/>
      <c r="GV37" s="16"/>
      <c r="GW37" s="16"/>
      <c r="GX37" s="54"/>
      <c r="GY37" s="48"/>
      <c r="GZ37" s="48"/>
      <c r="HA37" s="48"/>
      <c r="HB37" s="48"/>
      <c r="HC37" s="48"/>
      <c r="HD37" s="48"/>
      <c r="HE37" s="188"/>
      <c r="HF37" s="55"/>
      <c r="HG37" s="16"/>
      <c r="HH37" s="16"/>
      <c r="HI37" s="54"/>
      <c r="HJ37" s="48"/>
      <c r="HK37" s="48"/>
      <c r="HL37" s="48"/>
      <c r="HM37" s="48"/>
      <c r="HN37" s="48"/>
      <c r="HO37" s="48"/>
      <c r="HP37" s="188"/>
      <c r="HQ37" s="55"/>
      <c r="HR37" s="16"/>
      <c r="HS37" s="16"/>
    </row>
    <row r="38" spans="1:227" x14ac:dyDescent="0.3">
      <c r="A38" s="57"/>
      <c r="B38" s="140"/>
      <c r="C38" s="58"/>
      <c r="D38" s="58"/>
      <c r="E38" s="188"/>
      <c r="F38" s="188"/>
      <c r="G38" s="16"/>
      <c r="H38" s="54"/>
      <c r="I38" s="48"/>
      <c r="J38" s="48"/>
      <c r="K38" s="48"/>
      <c r="L38" s="48"/>
      <c r="M38" s="48"/>
      <c r="N38" s="48"/>
      <c r="O38" s="188"/>
      <c r="P38" s="55"/>
      <c r="Q38" s="16"/>
      <c r="R38" s="16"/>
      <c r="S38" s="54"/>
      <c r="T38" s="48"/>
      <c r="U38" s="48"/>
      <c r="V38" s="48"/>
      <c r="W38" s="48"/>
      <c r="X38" s="48"/>
      <c r="Y38" s="48"/>
      <c r="Z38" s="188"/>
      <c r="AA38" s="55"/>
      <c r="AB38" s="16"/>
      <c r="AC38" s="16"/>
      <c r="AD38" s="54"/>
      <c r="AE38" s="48"/>
      <c r="AF38" s="48"/>
      <c r="AG38" s="48"/>
      <c r="AH38" s="48"/>
      <c r="AI38" s="48"/>
      <c r="AJ38" s="48"/>
      <c r="AK38" s="188"/>
      <c r="AL38" s="55"/>
      <c r="AM38" s="16"/>
      <c r="AN38" s="16"/>
      <c r="AO38" s="54"/>
      <c r="AP38" s="48"/>
      <c r="AQ38" s="48"/>
      <c r="AR38" s="48"/>
      <c r="AS38" s="48"/>
      <c r="AT38" s="48"/>
      <c r="AU38" s="48"/>
      <c r="AV38" s="188"/>
      <c r="AW38" s="55"/>
      <c r="AX38" s="16"/>
      <c r="AY38" s="16"/>
      <c r="AZ38" s="54"/>
      <c r="BA38" s="48"/>
      <c r="BB38" s="48"/>
      <c r="BC38" s="48"/>
      <c r="BD38" s="48"/>
      <c r="BE38" s="48"/>
      <c r="BF38" s="48"/>
      <c r="BG38" s="188"/>
      <c r="BH38" s="55"/>
      <c r="BI38" s="16"/>
      <c r="BJ38" s="16"/>
      <c r="BK38" s="54"/>
      <c r="BL38" s="48"/>
      <c r="BM38" s="48"/>
      <c r="BN38" s="48"/>
      <c r="BO38" s="48"/>
      <c r="BP38" s="48"/>
      <c r="BQ38" s="48"/>
      <c r="BR38" s="188"/>
      <c r="BS38" s="55"/>
      <c r="BT38" s="16"/>
      <c r="BU38" s="16"/>
      <c r="BV38" s="54"/>
      <c r="BW38" s="48"/>
      <c r="BX38" s="48"/>
      <c r="BY38" s="48"/>
      <c r="BZ38" s="48"/>
      <c r="CA38" s="48"/>
      <c r="CB38" s="48"/>
      <c r="CC38" s="188"/>
      <c r="CD38" s="55"/>
      <c r="CE38" s="16"/>
      <c r="CF38" s="16"/>
      <c r="CG38" s="54"/>
      <c r="CH38" s="48"/>
      <c r="CI38" s="48"/>
      <c r="CJ38" s="48"/>
      <c r="CK38" s="48"/>
      <c r="CL38" s="48"/>
      <c r="CM38" s="48"/>
      <c r="CN38" s="188"/>
      <c r="CO38" s="55"/>
      <c r="CP38" s="16"/>
      <c r="CQ38" s="16"/>
      <c r="CR38" s="54"/>
      <c r="CS38" s="48"/>
      <c r="CT38" s="48"/>
      <c r="CU38" s="48"/>
      <c r="CV38" s="48"/>
      <c r="CW38" s="48"/>
      <c r="CX38" s="48"/>
      <c r="CY38" s="188"/>
      <c r="CZ38" s="55"/>
      <c r="DA38" s="16"/>
      <c r="DB38" s="16"/>
      <c r="DC38" s="54"/>
      <c r="DD38" s="48"/>
      <c r="DE38" s="48"/>
      <c r="DF38" s="48"/>
      <c r="DG38" s="48"/>
      <c r="DH38" s="48"/>
      <c r="DI38" s="48"/>
      <c r="DJ38" s="188"/>
      <c r="DK38" s="55"/>
      <c r="DL38" s="16"/>
      <c r="DM38" s="16"/>
      <c r="DN38" s="54"/>
      <c r="DO38" s="48"/>
      <c r="DP38" s="48"/>
      <c r="DQ38" s="48"/>
      <c r="DR38" s="48"/>
      <c r="DS38" s="48"/>
      <c r="DT38" s="48"/>
      <c r="DU38" s="188"/>
      <c r="DV38" s="55"/>
      <c r="DW38" s="16"/>
      <c r="DX38" s="16"/>
      <c r="DY38" s="54"/>
      <c r="DZ38" s="48"/>
      <c r="EA38" s="48"/>
      <c r="EB38" s="48"/>
      <c r="EC38" s="48"/>
      <c r="ED38" s="48"/>
      <c r="EE38" s="48"/>
      <c r="EF38" s="188"/>
      <c r="EG38" s="55"/>
      <c r="EH38" s="16"/>
      <c r="EI38" s="16"/>
      <c r="EJ38" s="54"/>
      <c r="EK38" s="48"/>
      <c r="EL38" s="48"/>
      <c r="EM38" s="48"/>
      <c r="EN38" s="48"/>
      <c r="EO38" s="48"/>
      <c r="EP38" s="48"/>
      <c r="EQ38" s="188"/>
      <c r="ER38" s="55"/>
      <c r="ES38" s="16"/>
      <c r="ET38" s="16"/>
      <c r="EU38" s="54"/>
      <c r="EV38" s="48"/>
      <c r="EW38" s="48"/>
      <c r="EX38" s="48"/>
      <c r="EY38" s="48"/>
      <c r="EZ38" s="48"/>
      <c r="FA38" s="48"/>
      <c r="FB38" s="188"/>
      <c r="FC38" s="55"/>
      <c r="FD38" s="16"/>
      <c r="FE38" s="16"/>
      <c r="FF38" s="54"/>
      <c r="FG38" s="48"/>
      <c r="FH38" s="48"/>
      <c r="FI38" s="48"/>
      <c r="FJ38" s="48"/>
      <c r="FK38" s="48"/>
      <c r="FL38" s="48"/>
      <c r="FM38" s="188"/>
      <c r="FN38" s="55"/>
      <c r="FO38" s="16"/>
      <c r="FP38" s="16"/>
      <c r="FQ38" s="54"/>
      <c r="FR38" s="48"/>
      <c r="FS38" s="48"/>
      <c r="FT38" s="48"/>
      <c r="FU38" s="48"/>
      <c r="FV38" s="48"/>
      <c r="FW38" s="48"/>
      <c r="FX38" s="188"/>
      <c r="FY38" s="55"/>
      <c r="FZ38" s="16"/>
      <c r="GA38" s="16"/>
      <c r="GB38" s="54"/>
      <c r="GC38" s="48"/>
      <c r="GD38" s="48"/>
      <c r="GE38" s="48"/>
      <c r="GF38" s="48"/>
      <c r="GG38" s="48"/>
      <c r="GH38" s="48"/>
      <c r="GI38" s="188"/>
      <c r="GJ38" s="55"/>
      <c r="GK38" s="16"/>
      <c r="GL38" s="16"/>
      <c r="GM38" s="54"/>
      <c r="GN38" s="48"/>
      <c r="GO38" s="48"/>
      <c r="GP38" s="48"/>
      <c r="GQ38" s="48"/>
      <c r="GR38" s="48"/>
      <c r="GS38" s="48"/>
      <c r="GT38" s="188"/>
      <c r="GU38" s="55"/>
      <c r="GV38" s="16"/>
      <c r="GW38" s="16"/>
      <c r="GX38" s="54"/>
      <c r="GY38" s="48"/>
      <c r="GZ38" s="48"/>
      <c r="HA38" s="48"/>
      <c r="HB38" s="48"/>
      <c r="HC38" s="48"/>
      <c r="HD38" s="48"/>
      <c r="HE38" s="188"/>
      <c r="HF38" s="55"/>
      <c r="HG38" s="16"/>
      <c r="HH38" s="16"/>
      <c r="HI38" s="54"/>
      <c r="HJ38" s="48"/>
      <c r="HK38" s="48"/>
      <c r="HL38" s="48"/>
      <c r="HM38" s="48"/>
      <c r="HN38" s="48"/>
      <c r="HO38" s="48"/>
      <c r="HP38" s="188"/>
      <c r="HQ38" s="55"/>
      <c r="HR38" s="16"/>
      <c r="HS38" s="16"/>
    </row>
    <row r="39" spans="1:227" x14ac:dyDescent="0.3">
      <c r="A39" s="57"/>
      <c r="B39" s="140"/>
      <c r="C39" s="58"/>
      <c r="D39" s="58"/>
      <c r="E39" s="188"/>
      <c r="F39" s="188"/>
      <c r="G39" s="16"/>
      <c r="H39" s="54"/>
      <c r="I39" s="48"/>
      <c r="J39" s="48"/>
      <c r="K39" s="48"/>
      <c r="L39" s="48"/>
      <c r="M39" s="48"/>
      <c r="N39" s="48"/>
      <c r="O39" s="188"/>
      <c r="P39" s="55"/>
      <c r="Q39" s="16"/>
      <c r="R39" s="16"/>
      <c r="S39" s="54"/>
      <c r="T39" s="48"/>
      <c r="U39" s="48"/>
      <c r="V39" s="48"/>
      <c r="W39" s="48"/>
      <c r="X39" s="48"/>
      <c r="Y39" s="48"/>
      <c r="Z39" s="188"/>
      <c r="AA39" s="55"/>
      <c r="AB39" s="16"/>
      <c r="AC39" s="16"/>
      <c r="AD39" s="54"/>
      <c r="AE39" s="48"/>
      <c r="AF39" s="48"/>
      <c r="AG39" s="48"/>
      <c r="AH39" s="48"/>
      <c r="AI39" s="48"/>
      <c r="AJ39" s="48"/>
      <c r="AK39" s="188"/>
      <c r="AL39" s="55"/>
      <c r="AM39" s="16"/>
      <c r="AN39" s="16"/>
      <c r="AO39" s="54"/>
      <c r="AP39" s="48"/>
      <c r="AQ39" s="48"/>
      <c r="AR39" s="48"/>
      <c r="AS39" s="48"/>
      <c r="AT39" s="48"/>
      <c r="AU39" s="48"/>
      <c r="AV39" s="188"/>
      <c r="AW39" s="55"/>
      <c r="AX39" s="16"/>
      <c r="AY39" s="16"/>
      <c r="AZ39" s="54"/>
      <c r="BA39" s="48"/>
      <c r="BB39" s="48"/>
      <c r="BC39" s="48"/>
      <c r="BD39" s="48"/>
      <c r="BE39" s="48"/>
      <c r="BF39" s="48"/>
      <c r="BG39" s="188"/>
      <c r="BH39" s="55"/>
      <c r="BI39" s="16"/>
      <c r="BJ39" s="16"/>
      <c r="BK39" s="54"/>
      <c r="BL39" s="48"/>
      <c r="BM39" s="48"/>
      <c r="BN39" s="48"/>
      <c r="BO39" s="48"/>
      <c r="BP39" s="48"/>
      <c r="BQ39" s="48"/>
      <c r="BR39" s="188"/>
      <c r="BS39" s="55"/>
      <c r="BT39" s="16"/>
      <c r="BU39" s="16"/>
      <c r="BV39" s="54"/>
      <c r="BW39" s="48"/>
      <c r="BX39" s="48"/>
      <c r="BY39" s="48"/>
      <c r="BZ39" s="48"/>
      <c r="CA39" s="48"/>
      <c r="CB39" s="48"/>
      <c r="CC39" s="188"/>
      <c r="CD39" s="55"/>
      <c r="CE39" s="16"/>
      <c r="CF39" s="16"/>
      <c r="CG39" s="54"/>
      <c r="CH39" s="48"/>
      <c r="CI39" s="48"/>
      <c r="CJ39" s="48"/>
      <c r="CK39" s="48"/>
      <c r="CL39" s="48"/>
      <c r="CM39" s="48"/>
      <c r="CN39" s="188"/>
      <c r="CO39" s="55"/>
      <c r="CP39" s="16"/>
      <c r="CQ39" s="16"/>
      <c r="CR39" s="54"/>
      <c r="CS39" s="48"/>
      <c r="CT39" s="48"/>
      <c r="CU39" s="48"/>
      <c r="CV39" s="48"/>
      <c r="CW39" s="48"/>
      <c r="CX39" s="48"/>
      <c r="CY39" s="188"/>
      <c r="CZ39" s="55"/>
      <c r="DA39" s="16"/>
      <c r="DB39" s="16"/>
      <c r="DC39" s="54"/>
      <c r="DD39" s="48"/>
      <c r="DE39" s="48"/>
      <c r="DF39" s="48"/>
      <c r="DG39" s="48"/>
      <c r="DH39" s="48"/>
      <c r="DI39" s="48"/>
      <c r="DJ39" s="188"/>
      <c r="DK39" s="55"/>
      <c r="DL39" s="16"/>
      <c r="DM39" s="16"/>
      <c r="DN39" s="54"/>
      <c r="DO39" s="48"/>
      <c r="DP39" s="48"/>
      <c r="DQ39" s="48"/>
      <c r="DR39" s="48"/>
      <c r="DS39" s="48"/>
      <c r="DT39" s="48"/>
      <c r="DU39" s="188"/>
      <c r="DV39" s="55"/>
      <c r="DW39" s="16"/>
      <c r="DX39" s="16"/>
      <c r="DY39" s="54"/>
      <c r="DZ39" s="48"/>
      <c r="EA39" s="48"/>
      <c r="EB39" s="48"/>
      <c r="EC39" s="48"/>
      <c r="ED39" s="48"/>
      <c r="EE39" s="48"/>
      <c r="EF39" s="188"/>
      <c r="EG39" s="55"/>
      <c r="EH39" s="16"/>
      <c r="EI39" s="16"/>
      <c r="EJ39" s="54"/>
      <c r="EK39" s="48"/>
      <c r="EL39" s="48"/>
      <c r="EM39" s="48"/>
      <c r="EN39" s="48"/>
      <c r="EO39" s="48"/>
      <c r="EP39" s="48"/>
      <c r="EQ39" s="188"/>
      <c r="ER39" s="55"/>
      <c r="ES39" s="16"/>
      <c r="ET39" s="16"/>
      <c r="EU39" s="54"/>
      <c r="EV39" s="48"/>
      <c r="EW39" s="48"/>
      <c r="EX39" s="48"/>
      <c r="EY39" s="48"/>
      <c r="EZ39" s="48"/>
      <c r="FA39" s="48"/>
      <c r="FB39" s="188"/>
      <c r="FC39" s="55"/>
      <c r="FD39" s="16"/>
      <c r="FE39" s="16"/>
      <c r="FF39" s="54"/>
      <c r="FG39" s="48"/>
      <c r="FH39" s="48"/>
      <c r="FI39" s="48"/>
      <c r="FJ39" s="48"/>
      <c r="FK39" s="48"/>
      <c r="FL39" s="48"/>
      <c r="FM39" s="188"/>
      <c r="FN39" s="55"/>
      <c r="FO39" s="16"/>
      <c r="FP39" s="16"/>
      <c r="FQ39" s="54"/>
      <c r="FR39" s="48"/>
      <c r="FS39" s="48"/>
      <c r="FT39" s="48"/>
      <c r="FU39" s="48"/>
      <c r="FV39" s="48"/>
      <c r="FW39" s="48"/>
      <c r="FX39" s="188"/>
      <c r="FY39" s="55"/>
      <c r="FZ39" s="16"/>
      <c r="GA39" s="16"/>
      <c r="GB39" s="54"/>
      <c r="GC39" s="48"/>
      <c r="GD39" s="48"/>
      <c r="GE39" s="48"/>
      <c r="GF39" s="48"/>
      <c r="GG39" s="48"/>
      <c r="GH39" s="48"/>
      <c r="GI39" s="188"/>
      <c r="GJ39" s="55"/>
      <c r="GK39" s="16"/>
      <c r="GL39" s="16"/>
      <c r="GM39" s="54"/>
      <c r="GN39" s="48"/>
      <c r="GO39" s="48"/>
      <c r="GP39" s="48"/>
      <c r="GQ39" s="48"/>
      <c r="GR39" s="48"/>
      <c r="GS39" s="48"/>
      <c r="GT39" s="188"/>
      <c r="GU39" s="55"/>
      <c r="GV39" s="16"/>
      <c r="GW39" s="16"/>
      <c r="GX39" s="54"/>
      <c r="GY39" s="48"/>
      <c r="GZ39" s="48"/>
      <c r="HA39" s="48"/>
      <c r="HB39" s="48"/>
      <c r="HC39" s="48"/>
      <c r="HD39" s="48"/>
      <c r="HE39" s="188"/>
      <c r="HF39" s="55"/>
      <c r="HG39" s="16"/>
      <c r="HH39" s="16"/>
      <c r="HI39" s="54"/>
      <c r="HJ39" s="48"/>
      <c r="HK39" s="48"/>
      <c r="HL39" s="48"/>
      <c r="HM39" s="48"/>
      <c r="HN39" s="48"/>
      <c r="HO39" s="48"/>
      <c r="HP39" s="188"/>
      <c r="HQ39" s="55"/>
      <c r="HR39" s="16"/>
      <c r="HS39" s="16"/>
    </row>
    <row r="40" spans="1:227" x14ac:dyDescent="0.3">
      <c r="A40" s="57"/>
      <c r="B40" s="141"/>
      <c r="C40" s="58"/>
      <c r="D40" s="58"/>
      <c r="E40" s="188"/>
      <c r="F40" s="188"/>
      <c r="G40" s="16"/>
      <c r="H40" s="54"/>
      <c r="I40" s="48"/>
      <c r="J40" s="48"/>
      <c r="K40" s="48"/>
      <c r="L40" s="48"/>
      <c r="M40" s="48"/>
      <c r="N40" s="48"/>
      <c r="O40" s="188"/>
      <c r="P40" s="55"/>
      <c r="Q40" s="16"/>
      <c r="R40" s="16"/>
      <c r="S40" s="54"/>
      <c r="T40" s="48"/>
      <c r="U40" s="48"/>
      <c r="V40" s="48"/>
      <c r="W40" s="48"/>
      <c r="X40" s="48"/>
      <c r="Y40" s="48"/>
      <c r="Z40" s="188"/>
      <c r="AA40" s="55"/>
      <c r="AB40" s="16"/>
      <c r="AC40" s="16"/>
      <c r="AD40" s="54"/>
      <c r="AE40" s="48"/>
      <c r="AF40" s="48"/>
      <c r="AG40" s="48"/>
      <c r="AH40" s="48"/>
      <c r="AI40" s="48"/>
      <c r="AJ40" s="48"/>
      <c r="AK40" s="188"/>
      <c r="AL40" s="55"/>
      <c r="AM40" s="16"/>
      <c r="AN40" s="16"/>
      <c r="AO40" s="54"/>
      <c r="AP40" s="48"/>
      <c r="AQ40" s="48"/>
      <c r="AR40" s="48"/>
      <c r="AS40" s="48"/>
      <c r="AT40" s="48"/>
      <c r="AU40" s="48"/>
      <c r="AV40" s="188"/>
      <c r="AW40" s="55"/>
      <c r="AX40" s="16"/>
      <c r="AY40" s="16"/>
      <c r="AZ40" s="54"/>
      <c r="BA40" s="48"/>
      <c r="BB40" s="48"/>
      <c r="BC40" s="48"/>
      <c r="BD40" s="48"/>
      <c r="BE40" s="48"/>
      <c r="BF40" s="48"/>
      <c r="BG40" s="188"/>
      <c r="BH40" s="55"/>
      <c r="BI40" s="16"/>
      <c r="BJ40" s="16"/>
      <c r="BK40" s="54"/>
      <c r="BL40" s="48"/>
      <c r="BM40" s="48"/>
      <c r="BN40" s="48"/>
      <c r="BO40" s="48"/>
      <c r="BP40" s="48"/>
      <c r="BQ40" s="48"/>
      <c r="BR40" s="188"/>
      <c r="BS40" s="55"/>
      <c r="BT40" s="16"/>
      <c r="BU40" s="16"/>
      <c r="BV40" s="54"/>
      <c r="BW40" s="48"/>
      <c r="BX40" s="48"/>
      <c r="BY40" s="48"/>
      <c r="BZ40" s="48"/>
      <c r="CA40" s="48"/>
      <c r="CB40" s="48"/>
      <c r="CC40" s="188"/>
      <c r="CD40" s="55"/>
      <c r="CE40" s="16"/>
      <c r="CF40" s="16"/>
      <c r="CG40" s="54"/>
      <c r="CH40" s="48"/>
      <c r="CI40" s="48"/>
      <c r="CJ40" s="48"/>
      <c r="CK40" s="48"/>
      <c r="CL40" s="48"/>
      <c r="CM40" s="48"/>
      <c r="CN40" s="188"/>
      <c r="CO40" s="55"/>
      <c r="CP40" s="16"/>
      <c r="CQ40" s="16"/>
      <c r="CR40" s="54"/>
      <c r="CS40" s="48"/>
      <c r="CT40" s="48"/>
      <c r="CU40" s="48"/>
      <c r="CV40" s="48"/>
      <c r="CW40" s="48"/>
      <c r="CX40" s="48"/>
      <c r="CY40" s="188"/>
      <c r="CZ40" s="55"/>
      <c r="DA40" s="16"/>
      <c r="DB40" s="16"/>
      <c r="DC40" s="54"/>
      <c r="DD40" s="48"/>
      <c r="DE40" s="48"/>
      <c r="DF40" s="48"/>
      <c r="DG40" s="48"/>
      <c r="DH40" s="48"/>
      <c r="DI40" s="48"/>
      <c r="DJ40" s="188"/>
      <c r="DK40" s="55"/>
      <c r="DL40" s="16"/>
      <c r="DM40" s="16"/>
      <c r="DN40" s="54"/>
      <c r="DO40" s="48"/>
      <c r="DP40" s="48"/>
      <c r="DQ40" s="48"/>
      <c r="DR40" s="48"/>
      <c r="DS40" s="48"/>
      <c r="DT40" s="48"/>
      <c r="DU40" s="188"/>
      <c r="DV40" s="55"/>
      <c r="DW40" s="16"/>
      <c r="DX40" s="16"/>
      <c r="DY40" s="54"/>
      <c r="DZ40" s="48"/>
      <c r="EA40" s="48"/>
      <c r="EB40" s="48"/>
      <c r="EC40" s="48"/>
      <c r="ED40" s="48"/>
      <c r="EE40" s="48"/>
      <c r="EF40" s="188"/>
      <c r="EG40" s="55"/>
      <c r="EH40" s="16"/>
      <c r="EI40" s="16"/>
      <c r="EJ40" s="54"/>
      <c r="EK40" s="48"/>
      <c r="EL40" s="48"/>
      <c r="EM40" s="48"/>
      <c r="EN40" s="48"/>
      <c r="EO40" s="48"/>
      <c r="EP40" s="48"/>
      <c r="EQ40" s="188"/>
      <c r="ER40" s="55"/>
      <c r="ES40" s="16"/>
      <c r="ET40" s="16"/>
      <c r="EU40" s="54"/>
      <c r="EV40" s="48"/>
      <c r="EW40" s="48"/>
      <c r="EX40" s="48"/>
      <c r="EY40" s="48"/>
      <c r="EZ40" s="48"/>
      <c r="FA40" s="48"/>
      <c r="FB40" s="188"/>
      <c r="FC40" s="55"/>
      <c r="FD40" s="16"/>
      <c r="FE40" s="16"/>
      <c r="FF40" s="54"/>
      <c r="FG40" s="48"/>
      <c r="FH40" s="48"/>
      <c r="FI40" s="48"/>
      <c r="FJ40" s="48"/>
      <c r="FK40" s="48"/>
      <c r="FL40" s="48"/>
      <c r="FM40" s="188"/>
      <c r="FN40" s="55"/>
      <c r="FO40" s="16"/>
      <c r="FP40" s="16"/>
      <c r="FQ40" s="54"/>
      <c r="FR40" s="48"/>
      <c r="FS40" s="48"/>
      <c r="FT40" s="48"/>
      <c r="FU40" s="48"/>
      <c r="FV40" s="48"/>
      <c r="FW40" s="48"/>
      <c r="FX40" s="188"/>
      <c r="FY40" s="55"/>
      <c r="FZ40" s="16"/>
      <c r="GA40" s="16"/>
      <c r="GB40" s="54"/>
      <c r="GC40" s="48"/>
      <c r="GD40" s="48"/>
      <c r="GE40" s="48"/>
      <c r="GF40" s="48"/>
      <c r="GG40" s="48"/>
      <c r="GH40" s="48"/>
      <c r="GI40" s="188"/>
      <c r="GJ40" s="55"/>
      <c r="GK40" s="16"/>
      <c r="GL40" s="16"/>
      <c r="GM40" s="54"/>
      <c r="GN40" s="48"/>
      <c r="GO40" s="48"/>
      <c r="GP40" s="48"/>
      <c r="GQ40" s="48"/>
      <c r="GR40" s="48"/>
      <c r="GS40" s="48"/>
      <c r="GT40" s="188"/>
      <c r="GU40" s="55"/>
      <c r="GV40" s="16"/>
      <c r="GW40" s="16"/>
      <c r="GX40" s="54"/>
      <c r="GY40" s="48"/>
      <c r="GZ40" s="48"/>
      <c r="HA40" s="48"/>
      <c r="HB40" s="48"/>
      <c r="HC40" s="48"/>
      <c r="HD40" s="48"/>
      <c r="HE40" s="188"/>
      <c r="HF40" s="55"/>
      <c r="HG40" s="16"/>
      <c r="HH40" s="16"/>
      <c r="HI40" s="54"/>
      <c r="HJ40" s="48"/>
      <c r="HK40" s="48"/>
      <c r="HL40" s="48"/>
      <c r="HM40" s="48"/>
      <c r="HN40" s="48"/>
      <c r="HO40" s="48"/>
      <c r="HP40" s="188"/>
      <c r="HQ40" s="55"/>
      <c r="HR40" s="16"/>
      <c r="HS40" s="16"/>
    </row>
    <row r="41" spans="1:227" x14ac:dyDescent="0.3">
      <c r="A41" s="57"/>
      <c r="B41" s="141"/>
      <c r="C41" s="58"/>
      <c r="D41" s="58"/>
      <c r="E41" s="188"/>
      <c r="F41" s="188"/>
      <c r="G41" s="16"/>
      <c r="H41" s="54"/>
      <c r="I41" s="48"/>
      <c r="J41" s="48"/>
      <c r="K41" s="48"/>
      <c r="L41" s="48"/>
      <c r="M41" s="48"/>
      <c r="N41" s="48"/>
      <c r="O41" s="188"/>
      <c r="P41" s="55"/>
      <c r="Q41" s="16"/>
      <c r="R41" s="16"/>
      <c r="S41" s="54"/>
      <c r="T41" s="48"/>
      <c r="U41" s="48"/>
      <c r="V41" s="48"/>
      <c r="W41" s="48"/>
      <c r="X41" s="48"/>
      <c r="Y41" s="48"/>
      <c r="Z41" s="188"/>
      <c r="AA41" s="55"/>
      <c r="AB41" s="16"/>
      <c r="AC41" s="16"/>
      <c r="AD41" s="54"/>
      <c r="AE41" s="48"/>
      <c r="AF41" s="48"/>
      <c r="AG41" s="48"/>
      <c r="AH41" s="48"/>
      <c r="AI41" s="48"/>
      <c r="AJ41" s="48"/>
      <c r="AK41" s="188"/>
      <c r="AL41" s="55"/>
      <c r="AM41" s="16"/>
      <c r="AN41" s="16"/>
      <c r="AO41" s="54"/>
      <c r="AP41" s="48"/>
      <c r="AQ41" s="48"/>
      <c r="AR41" s="48"/>
      <c r="AS41" s="48"/>
      <c r="AT41" s="48"/>
      <c r="AU41" s="48"/>
      <c r="AV41" s="188"/>
      <c r="AW41" s="55"/>
      <c r="AX41" s="16"/>
      <c r="AY41" s="16"/>
      <c r="AZ41" s="54"/>
      <c r="BA41" s="48"/>
      <c r="BB41" s="48"/>
      <c r="BC41" s="48"/>
      <c r="BD41" s="48"/>
      <c r="BE41" s="48"/>
      <c r="BF41" s="48"/>
      <c r="BG41" s="188"/>
      <c r="BH41" s="55"/>
      <c r="BI41" s="16"/>
      <c r="BJ41" s="16"/>
      <c r="BK41" s="54"/>
      <c r="BL41" s="48"/>
      <c r="BM41" s="48"/>
      <c r="BN41" s="48"/>
      <c r="BO41" s="48"/>
      <c r="BP41" s="48"/>
      <c r="BQ41" s="48"/>
      <c r="BR41" s="188"/>
      <c r="BS41" s="55"/>
      <c r="BT41" s="16"/>
      <c r="BU41" s="16"/>
      <c r="BV41" s="54"/>
      <c r="BW41" s="48"/>
      <c r="BX41" s="48"/>
      <c r="BY41" s="48"/>
      <c r="BZ41" s="48"/>
      <c r="CA41" s="48"/>
      <c r="CB41" s="48"/>
      <c r="CC41" s="188"/>
      <c r="CD41" s="55"/>
      <c r="CE41" s="16"/>
      <c r="CF41" s="16"/>
      <c r="CG41" s="54"/>
      <c r="CH41" s="48"/>
      <c r="CI41" s="48"/>
      <c r="CJ41" s="48"/>
      <c r="CK41" s="48"/>
      <c r="CL41" s="48"/>
      <c r="CM41" s="48"/>
      <c r="CN41" s="188"/>
      <c r="CO41" s="55"/>
      <c r="CP41" s="16"/>
      <c r="CQ41" s="16"/>
      <c r="CR41" s="54"/>
      <c r="CS41" s="48"/>
      <c r="CT41" s="48"/>
      <c r="CU41" s="48"/>
      <c r="CV41" s="48"/>
      <c r="CW41" s="48"/>
      <c r="CX41" s="48"/>
      <c r="CY41" s="188"/>
      <c r="CZ41" s="55"/>
      <c r="DA41" s="16"/>
      <c r="DB41" s="16"/>
      <c r="DC41" s="54"/>
      <c r="DD41" s="48"/>
      <c r="DE41" s="48"/>
      <c r="DF41" s="48"/>
      <c r="DG41" s="48"/>
      <c r="DH41" s="48"/>
      <c r="DI41" s="48"/>
      <c r="DJ41" s="188"/>
      <c r="DK41" s="55"/>
      <c r="DL41" s="16"/>
      <c r="DM41" s="16"/>
      <c r="DN41" s="54"/>
      <c r="DO41" s="48"/>
      <c r="DP41" s="48"/>
      <c r="DQ41" s="48"/>
      <c r="DR41" s="48"/>
      <c r="DS41" s="48"/>
      <c r="DT41" s="48"/>
      <c r="DU41" s="188"/>
      <c r="DV41" s="55"/>
      <c r="DW41" s="16"/>
      <c r="DX41" s="16"/>
      <c r="DY41" s="54"/>
      <c r="DZ41" s="48"/>
      <c r="EA41" s="48"/>
      <c r="EB41" s="48"/>
      <c r="EC41" s="48"/>
      <c r="ED41" s="48"/>
      <c r="EE41" s="48"/>
      <c r="EF41" s="188"/>
      <c r="EG41" s="55"/>
      <c r="EH41" s="16"/>
      <c r="EI41" s="16"/>
      <c r="EJ41" s="54"/>
      <c r="EK41" s="48"/>
      <c r="EL41" s="48"/>
      <c r="EM41" s="48"/>
      <c r="EN41" s="48"/>
      <c r="EO41" s="48"/>
      <c r="EP41" s="48"/>
      <c r="EQ41" s="188"/>
      <c r="ER41" s="55"/>
      <c r="ES41" s="16"/>
      <c r="ET41" s="16"/>
      <c r="EU41" s="54"/>
      <c r="EV41" s="48"/>
      <c r="EW41" s="48"/>
      <c r="EX41" s="48"/>
      <c r="EY41" s="48"/>
      <c r="EZ41" s="48"/>
      <c r="FA41" s="48"/>
      <c r="FB41" s="188"/>
      <c r="FC41" s="55"/>
      <c r="FD41" s="16"/>
      <c r="FE41" s="16"/>
      <c r="FF41" s="54"/>
      <c r="FG41" s="48"/>
      <c r="FH41" s="48"/>
      <c r="FI41" s="48"/>
      <c r="FJ41" s="48"/>
      <c r="FK41" s="48"/>
      <c r="FL41" s="48"/>
      <c r="FM41" s="188"/>
      <c r="FN41" s="55"/>
      <c r="FO41" s="16"/>
      <c r="FP41" s="16"/>
      <c r="FQ41" s="54"/>
      <c r="FR41" s="48"/>
      <c r="FS41" s="48"/>
      <c r="FT41" s="48"/>
      <c r="FU41" s="48"/>
      <c r="FV41" s="48"/>
      <c r="FW41" s="48"/>
      <c r="FX41" s="188"/>
      <c r="FY41" s="55"/>
      <c r="FZ41" s="16"/>
      <c r="GA41" s="16"/>
      <c r="GB41" s="54"/>
      <c r="GC41" s="48"/>
      <c r="GD41" s="48"/>
      <c r="GE41" s="48"/>
      <c r="GF41" s="48"/>
      <c r="GG41" s="48"/>
      <c r="GH41" s="48"/>
      <c r="GI41" s="188"/>
      <c r="GJ41" s="55"/>
      <c r="GK41" s="16"/>
      <c r="GL41" s="16"/>
      <c r="GM41" s="54"/>
      <c r="GN41" s="48"/>
      <c r="GO41" s="48"/>
      <c r="GP41" s="48"/>
      <c r="GQ41" s="48"/>
      <c r="GR41" s="48"/>
      <c r="GS41" s="48"/>
      <c r="GT41" s="188"/>
      <c r="GU41" s="55"/>
      <c r="GV41" s="16"/>
      <c r="GW41" s="16"/>
      <c r="GX41" s="54"/>
      <c r="GY41" s="48"/>
      <c r="GZ41" s="48"/>
      <c r="HA41" s="48"/>
      <c r="HB41" s="48"/>
      <c r="HC41" s="48"/>
      <c r="HD41" s="48"/>
      <c r="HE41" s="188"/>
      <c r="HF41" s="55"/>
      <c r="HG41" s="16"/>
      <c r="HH41" s="16"/>
      <c r="HI41" s="54"/>
      <c r="HJ41" s="48"/>
      <c r="HK41" s="48"/>
      <c r="HL41" s="48"/>
      <c r="HM41" s="48"/>
      <c r="HN41" s="48"/>
      <c r="HO41" s="48"/>
      <c r="HP41" s="188"/>
      <c r="HQ41" s="55"/>
      <c r="HR41" s="16"/>
      <c r="HS41" s="16"/>
    </row>
    <row r="42" spans="1:227" x14ac:dyDescent="0.3">
      <c r="A42" s="57"/>
      <c r="B42" s="140"/>
      <c r="C42" s="58"/>
      <c r="D42" s="58"/>
      <c r="E42" s="188"/>
      <c r="F42" s="188"/>
      <c r="G42" s="16"/>
      <c r="H42" s="54"/>
      <c r="I42" s="48"/>
      <c r="J42" s="48"/>
      <c r="K42" s="48"/>
      <c r="L42" s="48"/>
      <c r="M42" s="48"/>
      <c r="N42" s="48"/>
      <c r="O42" s="188"/>
      <c r="P42" s="55"/>
      <c r="Q42" s="16"/>
      <c r="R42" s="16"/>
      <c r="S42" s="54"/>
      <c r="T42" s="48"/>
      <c r="U42" s="48"/>
      <c r="V42" s="48"/>
      <c r="W42" s="48"/>
      <c r="X42" s="48"/>
      <c r="Y42" s="48"/>
      <c r="Z42" s="188"/>
      <c r="AA42" s="55"/>
      <c r="AB42" s="16"/>
      <c r="AC42" s="16"/>
      <c r="AD42" s="54"/>
      <c r="AE42" s="48"/>
      <c r="AF42" s="48"/>
      <c r="AG42" s="48"/>
      <c r="AH42" s="48"/>
      <c r="AI42" s="48"/>
      <c r="AJ42" s="48"/>
      <c r="AK42" s="188"/>
      <c r="AL42" s="55"/>
      <c r="AM42" s="16"/>
      <c r="AN42" s="16"/>
      <c r="AO42" s="54"/>
      <c r="AP42" s="48"/>
      <c r="AQ42" s="48"/>
      <c r="AR42" s="48"/>
      <c r="AS42" s="48"/>
      <c r="AT42" s="48"/>
      <c r="AU42" s="48"/>
      <c r="AV42" s="188"/>
      <c r="AW42" s="55"/>
      <c r="AX42" s="16"/>
      <c r="AY42" s="16"/>
      <c r="AZ42" s="54"/>
      <c r="BA42" s="48"/>
      <c r="BB42" s="48"/>
      <c r="BC42" s="48"/>
      <c r="BD42" s="48"/>
      <c r="BE42" s="48"/>
      <c r="BF42" s="48"/>
      <c r="BG42" s="188"/>
      <c r="BH42" s="55"/>
      <c r="BI42" s="16"/>
      <c r="BJ42" s="16"/>
      <c r="BK42" s="54"/>
      <c r="BL42" s="48"/>
      <c r="BM42" s="48"/>
      <c r="BN42" s="48"/>
      <c r="BO42" s="48"/>
      <c r="BP42" s="48"/>
      <c r="BQ42" s="48"/>
      <c r="BR42" s="188"/>
      <c r="BS42" s="55"/>
      <c r="BT42" s="16"/>
      <c r="BU42" s="16"/>
      <c r="BV42" s="54"/>
      <c r="BW42" s="48"/>
      <c r="BX42" s="48"/>
      <c r="BY42" s="48"/>
      <c r="BZ42" s="48"/>
      <c r="CA42" s="48"/>
      <c r="CB42" s="48"/>
      <c r="CC42" s="188"/>
      <c r="CD42" s="55"/>
      <c r="CE42" s="16"/>
      <c r="CF42" s="16"/>
      <c r="CG42" s="54"/>
      <c r="CH42" s="48"/>
      <c r="CI42" s="48"/>
      <c r="CJ42" s="48"/>
      <c r="CK42" s="48"/>
      <c r="CL42" s="48"/>
      <c r="CM42" s="48"/>
      <c r="CN42" s="188"/>
      <c r="CO42" s="55"/>
      <c r="CP42" s="16"/>
      <c r="CQ42" s="16"/>
      <c r="CR42" s="54"/>
      <c r="CS42" s="48"/>
      <c r="CT42" s="48"/>
      <c r="CU42" s="48"/>
      <c r="CV42" s="48"/>
      <c r="CW42" s="48"/>
      <c r="CX42" s="48"/>
      <c r="CY42" s="188"/>
      <c r="CZ42" s="55"/>
      <c r="DA42" s="16"/>
      <c r="DB42" s="16"/>
      <c r="DC42" s="54"/>
      <c r="DD42" s="48"/>
      <c r="DE42" s="48"/>
      <c r="DF42" s="48"/>
      <c r="DG42" s="48"/>
      <c r="DH42" s="48"/>
      <c r="DI42" s="48"/>
      <c r="DJ42" s="188"/>
      <c r="DK42" s="55"/>
      <c r="DL42" s="16"/>
      <c r="DM42" s="16"/>
      <c r="DN42" s="54"/>
      <c r="DO42" s="48"/>
      <c r="DP42" s="48"/>
      <c r="DQ42" s="48"/>
      <c r="DR42" s="48"/>
      <c r="DS42" s="48"/>
      <c r="DT42" s="48"/>
      <c r="DU42" s="188"/>
      <c r="DV42" s="55"/>
      <c r="DW42" s="16"/>
      <c r="DX42" s="16"/>
      <c r="DY42" s="54"/>
      <c r="DZ42" s="48"/>
      <c r="EA42" s="48"/>
      <c r="EB42" s="48"/>
      <c r="EC42" s="48"/>
      <c r="ED42" s="48"/>
      <c r="EE42" s="48"/>
      <c r="EF42" s="188"/>
      <c r="EG42" s="55"/>
      <c r="EH42" s="16"/>
      <c r="EI42" s="16"/>
      <c r="EJ42" s="54"/>
      <c r="EK42" s="48"/>
      <c r="EL42" s="48"/>
      <c r="EM42" s="48"/>
      <c r="EN42" s="48"/>
      <c r="EO42" s="48"/>
      <c r="EP42" s="48"/>
      <c r="EQ42" s="188"/>
      <c r="ER42" s="55"/>
      <c r="ES42" s="16"/>
      <c r="ET42" s="16"/>
      <c r="EU42" s="54"/>
      <c r="EV42" s="48"/>
      <c r="EW42" s="48"/>
      <c r="EX42" s="48"/>
      <c r="EY42" s="48"/>
      <c r="EZ42" s="48"/>
      <c r="FA42" s="48"/>
      <c r="FB42" s="188"/>
      <c r="FC42" s="55"/>
      <c r="FD42" s="16"/>
      <c r="FE42" s="16"/>
      <c r="FF42" s="54"/>
      <c r="FG42" s="48"/>
      <c r="FH42" s="48"/>
      <c r="FI42" s="48"/>
      <c r="FJ42" s="48"/>
      <c r="FK42" s="48"/>
      <c r="FL42" s="48"/>
      <c r="FM42" s="188"/>
      <c r="FN42" s="55"/>
      <c r="FO42" s="16"/>
      <c r="FP42" s="16"/>
      <c r="FQ42" s="54"/>
      <c r="FR42" s="48"/>
      <c r="FS42" s="48"/>
      <c r="FT42" s="48"/>
      <c r="FU42" s="48"/>
      <c r="FV42" s="48"/>
      <c r="FW42" s="48"/>
      <c r="FX42" s="188"/>
      <c r="FY42" s="55"/>
      <c r="FZ42" s="16"/>
      <c r="GA42" s="16"/>
      <c r="GB42" s="54"/>
      <c r="GC42" s="48"/>
      <c r="GD42" s="48"/>
      <c r="GE42" s="48"/>
      <c r="GF42" s="48"/>
      <c r="GG42" s="48"/>
      <c r="GH42" s="48"/>
      <c r="GI42" s="188"/>
      <c r="GJ42" s="55"/>
      <c r="GK42" s="16"/>
      <c r="GL42" s="16"/>
      <c r="GM42" s="54"/>
      <c r="GN42" s="48"/>
      <c r="GO42" s="48"/>
      <c r="GP42" s="48"/>
      <c r="GQ42" s="48"/>
      <c r="GR42" s="48"/>
      <c r="GS42" s="48"/>
      <c r="GT42" s="188"/>
      <c r="GU42" s="55"/>
      <c r="GV42" s="16"/>
      <c r="GW42" s="16"/>
      <c r="GX42" s="54"/>
      <c r="GY42" s="48"/>
      <c r="GZ42" s="48"/>
      <c r="HA42" s="48"/>
      <c r="HB42" s="48"/>
      <c r="HC42" s="48"/>
      <c r="HD42" s="48"/>
      <c r="HE42" s="188"/>
      <c r="HF42" s="55"/>
      <c r="HG42" s="16"/>
      <c r="HH42" s="16"/>
      <c r="HI42" s="54"/>
      <c r="HJ42" s="48"/>
      <c r="HK42" s="48"/>
      <c r="HL42" s="48"/>
      <c r="HM42" s="48"/>
      <c r="HN42" s="48"/>
      <c r="HO42" s="48"/>
      <c r="HP42" s="188"/>
      <c r="HQ42" s="55"/>
      <c r="HR42" s="16"/>
      <c r="HS42" s="16"/>
    </row>
    <row r="43" spans="1:227" x14ac:dyDescent="0.3">
      <c r="A43" s="57"/>
      <c r="B43" s="140"/>
      <c r="C43" s="58"/>
      <c r="D43" s="58"/>
      <c r="E43" s="188"/>
      <c r="F43" s="188"/>
      <c r="G43" s="16"/>
      <c r="H43" s="54"/>
      <c r="I43" s="48"/>
      <c r="J43" s="48"/>
      <c r="K43" s="48"/>
      <c r="L43" s="48"/>
      <c r="M43" s="48"/>
      <c r="N43" s="48"/>
      <c r="O43" s="188"/>
      <c r="P43" s="55"/>
      <c r="Q43" s="16"/>
      <c r="R43" s="16"/>
      <c r="S43" s="54"/>
      <c r="T43" s="48"/>
      <c r="U43" s="48"/>
      <c r="V43" s="48"/>
      <c r="W43" s="48"/>
      <c r="X43" s="48"/>
      <c r="Y43" s="48"/>
      <c r="Z43" s="188"/>
      <c r="AA43" s="55"/>
      <c r="AB43" s="16"/>
      <c r="AC43" s="16"/>
      <c r="AD43" s="54"/>
      <c r="AE43" s="48"/>
      <c r="AF43" s="48"/>
      <c r="AG43" s="48"/>
      <c r="AH43" s="48"/>
      <c r="AI43" s="48"/>
      <c r="AJ43" s="48"/>
      <c r="AK43" s="188"/>
      <c r="AL43" s="55"/>
      <c r="AM43" s="16"/>
      <c r="AN43" s="16"/>
      <c r="AO43" s="54"/>
      <c r="AP43" s="48"/>
      <c r="AQ43" s="48"/>
      <c r="AR43" s="48"/>
      <c r="AS43" s="48"/>
      <c r="AT43" s="48"/>
      <c r="AU43" s="48"/>
      <c r="AV43" s="188"/>
      <c r="AW43" s="55"/>
      <c r="AX43" s="16"/>
      <c r="AY43" s="16"/>
      <c r="AZ43" s="54"/>
      <c r="BA43" s="48"/>
      <c r="BB43" s="48"/>
      <c r="BC43" s="48"/>
      <c r="BD43" s="48"/>
      <c r="BE43" s="48"/>
      <c r="BF43" s="48"/>
      <c r="BG43" s="188"/>
      <c r="BH43" s="55"/>
      <c r="BI43" s="16"/>
      <c r="BJ43" s="16"/>
      <c r="BK43" s="54"/>
      <c r="BL43" s="48"/>
      <c r="BM43" s="48"/>
      <c r="BN43" s="48"/>
      <c r="BO43" s="48"/>
      <c r="BP43" s="48"/>
      <c r="BQ43" s="48"/>
      <c r="BR43" s="188"/>
      <c r="BS43" s="55"/>
      <c r="BT43" s="16"/>
      <c r="BU43" s="16"/>
      <c r="BV43" s="54"/>
      <c r="BW43" s="48"/>
      <c r="BX43" s="48"/>
      <c r="BY43" s="48"/>
      <c r="BZ43" s="48"/>
      <c r="CA43" s="48"/>
      <c r="CB43" s="48"/>
      <c r="CC43" s="188"/>
      <c r="CD43" s="55"/>
      <c r="CE43" s="16"/>
      <c r="CF43" s="16"/>
      <c r="CG43" s="54"/>
      <c r="CH43" s="48"/>
      <c r="CI43" s="48"/>
      <c r="CJ43" s="48"/>
      <c r="CK43" s="48"/>
      <c r="CL43" s="48"/>
      <c r="CM43" s="48"/>
      <c r="CN43" s="188"/>
      <c r="CO43" s="55"/>
      <c r="CP43" s="16"/>
      <c r="CQ43" s="16"/>
      <c r="CR43" s="54"/>
      <c r="CS43" s="48"/>
      <c r="CT43" s="48"/>
      <c r="CU43" s="48"/>
      <c r="CV43" s="48"/>
      <c r="CW43" s="48"/>
      <c r="CX43" s="48"/>
      <c r="CY43" s="188"/>
      <c r="CZ43" s="55"/>
      <c r="DA43" s="16"/>
      <c r="DB43" s="16"/>
      <c r="DC43" s="54"/>
      <c r="DD43" s="48"/>
      <c r="DE43" s="48"/>
      <c r="DF43" s="48"/>
      <c r="DG43" s="48"/>
      <c r="DH43" s="48"/>
      <c r="DI43" s="48"/>
      <c r="DJ43" s="188"/>
      <c r="DK43" s="55"/>
      <c r="DL43" s="16"/>
      <c r="DM43" s="16"/>
      <c r="DN43" s="54"/>
      <c r="DO43" s="48"/>
      <c r="DP43" s="48"/>
      <c r="DQ43" s="48"/>
      <c r="DR43" s="48"/>
      <c r="DS43" s="48"/>
      <c r="DT43" s="48"/>
      <c r="DU43" s="188"/>
      <c r="DV43" s="55"/>
      <c r="DW43" s="16"/>
      <c r="DX43" s="16"/>
      <c r="DY43" s="54"/>
      <c r="DZ43" s="48"/>
      <c r="EA43" s="48"/>
      <c r="EB43" s="48"/>
      <c r="EC43" s="48"/>
      <c r="ED43" s="48"/>
      <c r="EE43" s="48"/>
      <c r="EF43" s="188"/>
      <c r="EG43" s="55"/>
      <c r="EH43" s="16"/>
      <c r="EI43" s="16"/>
      <c r="EJ43" s="54"/>
      <c r="EK43" s="48"/>
      <c r="EL43" s="48"/>
      <c r="EM43" s="48"/>
      <c r="EN43" s="48"/>
      <c r="EO43" s="48"/>
      <c r="EP43" s="48"/>
      <c r="EQ43" s="188"/>
      <c r="ER43" s="55"/>
      <c r="ES43" s="16"/>
      <c r="ET43" s="16"/>
      <c r="EU43" s="54"/>
      <c r="EV43" s="48"/>
      <c r="EW43" s="48"/>
      <c r="EX43" s="48"/>
      <c r="EY43" s="48"/>
      <c r="EZ43" s="48"/>
      <c r="FA43" s="48"/>
      <c r="FB43" s="188"/>
      <c r="FC43" s="55"/>
      <c r="FD43" s="16"/>
      <c r="FE43" s="16"/>
      <c r="FF43" s="54"/>
      <c r="FG43" s="48"/>
      <c r="FH43" s="48"/>
      <c r="FI43" s="48"/>
      <c r="FJ43" s="48"/>
      <c r="FK43" s="48"/>
      <c r="FL43" s="48"/>
      <c r="FM43" s="188"/>
      <c r="FN43" s="55"/>
      <c r="FO43" s="16"/>
      <c r="FP43" s="16"/>
      <c r="FQ43" s="54"/>
      <c r="FR43" s="48"/>
      <c r="FS43" s="48"/>
      <c r="FT43" s="48"/>
      <c r="FU43" s="48"/>
      <c r="FV43" s="48"/>
      <c r="FW43" s="48"/>
      <c r="FX43" s="188"/>
      <c r="FY43" s="55"/>
      <c r="FZ43" s="16"/>
      <c r="GA43" s="16"/>
      <c r="GB43" s="54"/>
      <c r="GC43" s="48"/>
      <c r="GD43" s="48"/>
      <c r="GE43" s="48"/>
      <c r="GF43" s="48"/>
      <c r="GG43" s="48"/>
      <c r="GH43" s="48"/>
      <c r="GI43" s="188"/>
      <c r="GJ43" s="55"/>
      <c r="GK43" s="16"/>
      <c r="GL43" s="16"/>
      <c r="GM43" s="54"/>
      <c r="GN43" s="48"/>
      <c r="GO43" s="48"/>
      <c r="GP43" s="48"/>
      <c r="GQ43" s="48"/>
      <c r="GR43" s="48"/>
      <c r="GS43" s="48"/>
      <c r="GT43" s="188"/>
      <c r="GU43" s="55"/>
      <c r="GV43" s="16"/>
      <c r="GW43" s="16"/>
      <c r="GX43" s="54"/>
      <c r="GY43" s="48"/>
      <c r="GZ43" s="48"/>
      <c r="HA43" s="48"/>
      <c r="HB43" s="48"/>
      <c r="HC43" s="48"/>
      <c r="HD43" s="48"/>
      <c r="HE43" s="188"/>
      <c r="HF43" s="55"/>
      <c r="HG43" s="16"/>
      <c r="HH43" s="16"/>
      <c r="HI43" s="54"/>
      <c r="HJ43" s="48"/>
      <c r="HK43" s="48"/>
      <c r="HL43" s="48"/>
      <c r="HM43" s="48"/>
      <c r="HN43" s="48"/>
      <c r="HO43" s="48"/>
      <c r="HP43" s="188"/>
      <c r="HQ43" s="55"/>
      <c r="HR43" s="16"/>
      <c r="HS43" s="16"/>
    </row>
    <row r="44" spans="1:227" x14ac:dyDescent="0.3">
      <c r="A44" s="57"/>
      <c r="B44" s="140"/>
      <c r="C44" s="58"/>
      <c r="D44" s="58"/>
      <c r="E44" s="188"/>
      <c r="F44" s="188"/>
      <c r="G44" s="16"/>
      <c r="H44" s="54"/>
      <c r="I44" s="48"/>
      <c r="J44" s="48"/>
      <c r="K44" s="48"/>
      <c r="L44" s="48"/>
      <c r="M44" s="48"/>
      <c r="N44" s="48"/>
      <c r="O44" s="188"/>
      <c r="P44" s="55"/>
      <c r="Q44" s="16"/>
      <c r="R44" s="16"/>
      <c r="S44" s="54"/>
      <c r="T44" s="48"/>
      <c r="U44" s="48"/>
      <c r="V44" s="48"/>
      <c r="W44" s="48"/>
      <c r="X44" s="48"/>
      <c r="Y44" s="48"/>
      <c r="Z44" s="188"/>
      <c r="AA44" s="55"/>
      <c r="AB44" s="16"/>
      <c r="AC44" s="16"/>
      <c r="AD44" s="54"/>
      <c r="AE44" s="48"/>
      <c r="AF44" s="48"/>
      <c r="AG44" s="48"/>
      <c r="AH44" s="48"/>
      <c r="AI44" s="48"/>
      <c r="AJ44" s="48"/>
      <c r="AK44" s="188"/>
      <c r="AL44" s="55"/>
      <c r="AM44" s="16"/>
      <c r="AN44" s="16"/>
      <c r="AO44" s="54"/>
      <c r="AP44" s="48"/>
      <c r="AQ44" s="48"/>
      <c r="AR44" s="48"/>
      <c r="AS44" s="48"/>
      <c r="AT44" s="48"/>
      <c r="AU44" s="48"/>
      <c r="AV44" s="188"/>
      <c r="AW44" s="55"/>
      <c r="AX44" s="16"/>
      <c r="AY44" s="16"/>
      <c r="AZ44" s="54"/>
      <c r="BA44" s="48"/>
      <c r="BB44" s="48"/>
      <c r="BC44" s="48"/>
      <c r="BD44" s="48"/>
      <c r="BE44" s="48"/>
      <c r="BF44" s="48"/>
      <c r="BG44" s="188"/>
      <c r="BH44" s="55"/>
      <c r="BI44" s="16"/>
      <c r="BJ44" s="16"/>
      <c r="BK44" s="54"/>
      <c r="BL44" s="48"/>
      <c r="BM44" s="48"/>
      <c r="BN44" s="48"/>
      <c r="BO44" s="48"/>
      <c r="BP44" s="48"/>
      <c r="BQ44" s="48"/>
      <c r="BR44" s="188"/>
      <c r="BS44" s="55"/>
      <c r="BT44" s="16"/>
      <c r="BU44" s="16"/>
      <c r="BV44" s="54"/>
      <c r="BW44" s="48"/>
      <c r="BX44" s="48"/>
      <c r="BY44" s="48"/>
      <c r="BZ44" s="48"/>
      <c r="CA44" s="48"/>
      <c r="CB44" s="48"/>
      <c r="CC44" s="188"/>
      <c r="CD44" s="55"/>
      <c r="CE44" s="16"/>
      <c r="CF44" s="16"/>
      <c r="CG44" s="54"/>
      <c r="CH44" s="48"/>
      <c r="CI44" s="48"/>
      <c r="CJ44" s="48"/>
      <c r="CK44" s="48"/>
      <c r="CL44" s="48"/>
      <c r="CM44" s="48"/>
      <c r="CN44" s="188"/>
      <c r="CO44" s="55"/>
      <c r="CP44" s="16"/>
      <c r="CQ44" s="16"/>
      <c r="CR44" s="54"/>
      <c r="CS44" s="48"/>
      <c r="CT44" s="48"/>
      <c r="CU44" s="48"/>
      <c r="CV44" s="48"/>
      <c r="CW44" s="48"/>
      <c r="CX44" s="48"/>
      <c r="CY44" s="188"/>
      <c r="CZ44" s="55"/>
      <c r="DA44" s="16"/>
      <c r="DB44" s="16"/>
      <c r="DC44" s="54"/>
      <c r="DD44" s="48"/>
      <c r="DE44" s="48"/>
      <c r="DF44" s="48"/>
      <c r="DG44" s="48"/>
      <c r="DH44" s="48"/>
      <c r="DI44" s="48"/>
      <c r="DJ44" s="188"/>
      <c r="DK44" s="55"/>
      <c r="DL44" s="16"/>
      <c r="DM44" s="16"/>
      <c r="DN44" s="54"/>
      <c r="DO44" s="48"/>
      <c r="DP44" s="48"/>
      <c r="DQ44" s="48"/>
      <c r="DR44" s="48"/>
      <c r="DS44" s="48"/>
      <c r="DT44" s="48"/>
      <c r="DU44" s="188"/>
      <c r="DV44" s="55"/>
      <c r="DW44" s="16"/>
      <c r="DX44" s="16"/>
      <c r="DY44" s="54"/>
      <c r="DZ44" s="48"/>
      <c r="EA44" s="48"/>
      <c r="EB44" s="48"/>
      <c r="EC44" s="48"/>
      <c r="ED44" s="48"/>
      <c r="EE44" s="48"/>
      <c r="EF44" s="188"/>
      <c r="EG44" s="55"/>
      <c r="EH44" s="16"/>
      <c r="EI44" s="16"/>
      <c r="EJ44" s="54"/>
      <c r="EK44" s="48"/>
      <c r="EL44" s="48"/>
      <c r="EM44" s="48"/>
      <c r="EN44" s="48"/>
      <c r="EO44" s="48"/>
      <c r="EP44" s="48"/>
      <c r="EQ44" s="188"/>
      <c r="ER44" s="55"/>
      <c r="ES44" s="16"/>
      <c r="ET44" s="16"/>
      <c r="EU44" s="54"/>
      <c r="EV44" s="48"/>
      <c r="EW44" s="48"/>
      <c r="EX44" s="48"/>
      <c r="EY44" s="48"/>
      <c r="EZ44" s="48"/>
      <c r="FA44" s="48"/>
      <c r="FB44" s="188"/>
      <c r="FC44" s="55"/>
      <c r="FD44" s="16"/>
      <c r="FE44" s="16"/>
      <c r="FF44" s="54"/>
      <c r="FG44" s="48"/>
      <c r="FH44" s="48"/>
      <c r="FI44" s="48"/>
      <c r="FJ44" s="48"/>
      <c r="FK44" s="48"/>
      <c r="FL44" s="48"/>
      <c r="FM44" s="188"/>
      <c r="FN44" s="55"/>
      <c r="FO44" s="16"/>
      <c r="FP44" s="16"/>
      <c r="FQ44" s="54"/>
      <c r="FR44" s="48"/>
      <c r="FS44" s="48"/>
      <c r="FT44" s="48"/>
      <c r="FU44" s="48"/>
      <c r="FV44" s="48"/>
      <c r="FW44" s="48"/>
      <c r="FX44" s="188"/>
      <c r="FY44" s="55"/>
      <c r="FZ44" s="16"/>
      <c r="GA44" s="16"/>
      <c r="GB44" s="54"/>
      <c r="GC44" s="48"/>
      <c r="GD44" s="48"/>
      <c r="GE44" s="48"/>
      <c r="GF44" s="48"/>
      <c r="GG44" s="48"/>
      <c r="GH44" s="48"/>
      <c r="GI44" s="188"/>
      <c r="GJ44" s="55"/>
      <c r="GK44" s="16"/>
      <c r="GL44" s="16"/>
      <c r="GM44" s="54"/>
      <c r="GN44" s="48"/>
      <c r="GO44" s="48"/>
      <c r="GP44" s="48"/>
      <c r="GQ44" s="48"/>
      <c r="GR44" s="48"/>
      <c r="GS44" s="48"/>
      <c r="GT44" s="188"/>
      <c r="GU44" s="55"/>
      <c r="GV44" s="16"/>
      <c r="GW44" s="16"/>
      <c r="GX44" s="54"/>
      <c r="GY44" s="48"/>
      <c r="GZ44" s="48"/>
      <c r="HA44" s="48"/>
      <c r="HB44" s="48"/>
      <c r="HC44" s="48"/>
      <c r="HD44" s="48"/>
      <c r="HE44" s="188"/>
      <c r="HF44" s="55"/>
      <c r="HG44" s="16"/>
      <c r="HH44" s="16"/>
      <c r="HI44" s="54"/>
      <c r="HJ44" s="48"/>
      <c r="HK44" s="48"/>
      <c r="HL44" s="48"/>
      <c r="HM44" s="48"/>
      <c r="HN44" s="48"/>
      <c r="HO44" s="48"/>
      <c r="HP44" s="188"/>
      <c r="HQ44" s="55"/>
      <c r="HR44" s="16"/>
      <c r="HS44" s="16"/>
    </row>
    <row r="45" spans="1:227" x14ac:dyDescent="0.3">
      <c r="A45" s="57"/>
      <c r="B45" s="141"/>
      <c r="C45" s="58"/>
      <c r="D45" s="58"/>
      <c r="E45" s="188"/>
      <c r="F45" s="188"/>
      <c r="G45" s="16"/>
      <c r="H45" s="54"/>
      <c r="I45" s="48"/>
      <c r="J45" s="48"/>
      <c r="K45" s="48"/>
      <c r="L45" s="48"/>
      <c r="M45" s="48"/>
      <c r="N45" s="48"/>
      <c r="O45" s="188"/>
      <c r="P45" s="55"/>
      <c r="Q45" s="16"/>
      <c r="R45" s="16"/>
      <c r="S45" s="54"/>
      <c r="T45" s="48"/>
      <c r="U45" s="48"/>
      <c r="V45" s="48"/>
      <c r="W45" s="48"/>
      <c r="X45" s="48"/>
      <c r="Y45" s="48"/>
      <c r="Z45" s="188"/>
      <c r="AA45" s="55"/>
      <c r="AB45" s="16"/>
      <c r="AC45" s="16"/>
      <c r="AD45" s="54"/>
      <c r="AE45" s="48"/>
      <c r="AF45" s="48"/>
      <c r="AG45" s="48"/>
      <c r="AH45" s="48"/>
      <c r="AI45" s="48"/>
      <c r="AJ45" s="48"/>
      <c r="AK45" s="188"/>
      <c r="AL45" s="55"/>
      <c r="AM45" s="16"/>
      <c r="AN45" s="16"/>
      <c r="AO45" s="54"/>
      <c r="AP45" s="48"/>
      <c r="AQ45" s="48"/>
      <c r="AR45" s="48"/>
      <c r="AS45" s="48"/>
      <c r="AT45" s="48"/>
      <c r="AU45" s="48"/>
      <c r="AV45" s="188"/>
      <c r="AW45" s="55"/>
      <c r="AX45" s="16"/>
      <c r="AY45" s="16"/>
      <c r="AZ45" s="54"/>
      <c r="BA45" s="48"/>
      <c r="BB45" s="48"/>
      <c r="BC45" s="48"/>
      <c r="BD45" s="48"/>
      <c r="BE45" s="48"/>
      <c r="BF45" s="48"/>
      <c r="BG45" s="188"/>
      <c r="BH45" s="55"/>
      <c r="BI45" s="16"/>
      <c r="BJ45" s="16"/>
      <c r="BK45" s="54"/>
      <c r="BL45" s="48"/>
      <c r="BM45" s="48"/>
      <c r="BN45" s="48"/>
      <c r="BO45" s="48"/>
      <c r="BP45" s="48"/>
      <c r="BQ45" s="48"/>
      <c r="BR45" s="188"/>
      <c r="BS45" s="55"/>
      <c r="BT45" s="16"/>
      <c r="BU45" s="16"/>
      <c r="BV45" s="54"/>
      <c r="BW45" s="48"/>
      <c r="BX45" s="48"/>
      <c r="BY45" s="48"/>
      <c r="BZ45" s="48"/>
      <c r="CA45" s="48"/>
      <c r="CB45" s="48"/>
      <c r="CC45" s="188"/>
      <c r="CD45" s="55"/>
      <c r="CE45" s="16"/>
      <c r="CF45" s="16"/>
      <c r="CG45" s="54"/>
      <c r="CH45" s="48"/>
      <c r="CI45" s="48"/>
      <c r="CJ45" s="48"/>
      <c r="CK45" s="48"/>
      <c r="CL45" s="48"/>
      <c r="CM45" s="48"/>
      <c r="CN45" s="188"/>
      <c r="CO45" s="55"/>
      <c r="CP45" s="16"/>
      <c r="CQ45" s="16"/>
      <c r="CR45" s="54"/>
      <c r="CS45" s="48"/>
      <c r="CT45" s="48"/>
      <c r="CU45" s="48"/>
      <c r="CV45" s="48"/>
      <c r="CW45" s="48"/>
      <c r="CX45" s="48"/>
      <c r="CY45" s="188"/>
      <c r="CZ45" s="55"/>
      <c r="DA45" s="16"/>
      <c r="DB45" s="16"/>
      <c r="DC45" s="54"/>
      <c r="DD45" s="48"/>
      <c r="DE45" s="48"/>
      <c r="DF45" s="48"/>
      <c r="DG45" s="48"/>
      <c r="DH45" s="48"/>
      <c r="DI45" s="48"/>
      <c r="DJ45" s="188"/>
      <c r="DK45" s="55"/>
      <c r="DL45" s="16"/>
      <c r="DM45" s="16"/>
      <c r="DN45" s="54"/>
      <c r="DO45" s="48"/>
      <c r="DP45" s="48"/>
      <c r="DQ45" s="48"/>
      <c r="DR45" s="48"/>
      <c r="DS45" s="48"/>
      <c r="DT45" s="48"/>
      <c r="DU45" s="188"/>
      <c r="DV45" s="55"/>
      <c r="DW45" s="16"/>
      <c r="DX45" s="16"/>
      <c r="DY45" s="54"/>
      <c r="DZ45" s="48"/>
      <c r="EA45" s="48"/>
      <c r="EB45" s="48"/>
      <c r="EC45" s="48"/>
      <c r="ED45" s="48"/>
      <c r="EE45" s="48"/>
      <c r="EF45" s="188"/>
      <c r="EG45" s="55"/>
      <c r="EH45" s="16"/>
      <c r="EI45" s="16"/>
      <c r="EJ45" s="54"/>
      <c r="EK45" s="48"/>
      <c r="EL45" s="48"/>
      <c r="EM45" s="48"/>
      <c r="EN45" s="48"/>
      <c r="EO45" s="48"/>
      <c r="EP45" s="48"/>
      <c r="EQ45" s="188"/>
      <c r="ER45" s="55"/>
      <c r="ES45" s="16"/>
      <c r="ET45" s="16"/>
      <c r="EU45" s="54"/>
      <c r="EV45" s="48"/>
      <c r="EW45" s="48"/>
      <c r="EX45" s="48"/>
      <c r="EY45" s="48"/>
      <c r="EZ45" s="48"/>
      <c r="FA45" s="48"/>
      <c r="FB45" s="188"/>
      <c r="FC45" s="55"/>
      <c r="FD45" s="16"/>
      <c r="FE45" s="16"/>
      <c r="FF45" s="54"/>
      <c r="FG45" s="48"/>
      <c r="FH45" s="48"/>
      <c r="FI45" s="48"/>
      <c r="FJ45" s="48"/>
      <c r="FK45" s="48"/>
      <c r="FL45" s="48"/>
      <c r="FM45" s="188"/>
      <c r="FN45" s="55"/>
      <c r="FO45" s="16"/>
      <c r="FP45" s="16"/>
      <c r="FQ45" s="54"/>
      <c r="FR45" s="48"/>
      <c r="FS45" s="48"/>
      <c r="FT45" s="48"/>
      <c r="FU45" s="48"/>
      <c r="FV45" s="48"/>
      <c r="FW45" s="48"/>
      <c r="FX45" s="188"/>
      <c r="FY45" s="55"/>
      <c r="FZ45" s="16"/>
      <c r="GA45" s="16"/>
      <c r="GB45" s="54"/>
      <c r="GC45" s="48"/>
      <c r="GD45" s="48"/>
      <c r="GE45" s="48"/>
      <c r="GF45" s="48"/>
      <c r="GG45" s="48"/>
      <c r="GH45" s="48"/>
      <c r="GI45" s="188"/>
      <c r="GJ45" s="55"/>
      <c r="GK45" s="16"/>
      <c r="GL45" s="16"/>
      <c r="GM45" s="54"/>
      <c r="GN45" s="48"/>
      <c r="GO45" s="48"/>
      <c r="GP45" s="48"/>
      <c r="GQ45" s="48"/>
      <c r="GR45" s="48"/>
      <c r="GS45" s="48"/>
      <c r="GT45" s="188"/>
      <c r="GU45" s="55"/>
      <c r="GV45" s="16"/>
      <c r="GW45" s="16"/>
      <c r="GX45" s="54"/>
      <c r="GY45" s="48"/>
      <c r="GZ45" s="48"/>
      <c r="HA45" s="48"/>
      <c r="HB45" s="48"/>
      <c r="HC45" s="48"/>
      <c r="HD45" s="48"/>
      <c r="HE45" s="188"/>
      <c r="HF45" s="55"/>
      <c r="HG45" s="16"/>
      <c r="HH45" s="16"/>
      <c r="HI45" s="54"/>
      <c r="HJ45" s="48"/>
      <c r="HK45" s="48"/>
      <c r="HL45" s="48"/>
      <c r="HM45" s="48"/>
      <c r="HN45" s="48"/>
      <c r="HO45" s="48"/>
      <c r="HP45" s="188"/>
      <c r="HQ45" s="55"/>
      <c r="HR45" s="16"/>
      <c r="HS45" s="16"/>
    </row>
    <row r="46" spans="1:227" x14ac:dyDescent="0.3">
      <c r="A46" s="57"/>
      <c r="B46" s="141"/>
      <c r="C46" s="58"/>
      <c r="D46" s="58"/>
      <c r="E46" s="188"/>
      <c r="F46" s="188"/>
      <c r="G46" s="16"/>
      <c r="H46" s="54"/>
      <c r="I46" s="48"/>
      <c r="J46" s="48"/>
      <c r="K46" s="48"/>
      <c r="L46" s="48"/>
      <c r="M46" s="48"/>
      <c r="N46" s="48"/>
      <c r="O46" s="188"/>
      <c r="P46" s="55"/>
      <c r="Q46" s="16"/>
      <c r="R46" s="16"/>
      <c r="S46" s="54"/>
      <c r="T46" s="48"/>
      <c r="U46" s="48"/>
      <c r="V46" s="48"/>
      <c r="W46" s="48"/>
      <c r="X46" s="48"/>
      <c r="Y46" s="48"/>
      <c r="Z46" s="188"/>
      <c r="AA46" s="55"/>
      <c r="AB46" s="16"/>
      <c r="AC46" s="16"/>
      <c r="AD46" s="54"/>
      <c r="AE46" s="48"/>
      <c r="AF46" s="48"/>
      <c r="AG46" s="48"/>
      <c r="AH46" s="48"/>
      <c r="AI46" s="48"/>
      <c r="AJ46" s="48"/>
      <c r="AK46" s="188"/>
      <c r="AL46" s="55"/>
      <c r="AM46" s="16"/>
      <c r="AN46" s="16"/>
      <c r="AO46" s="54"/>
      <c r="AP46" s="48"/>
      <c r="AQ46" s="48"/>
      <c r="AR46" s="48"/>
      <c r="AS46" s="48"/>
      <c r="AT46" s="48"/>
      <c r="AU46" s="48"/>
      <c r="AV46" s="188"/>
      <c r="AW46" s="55"/>
      <c r="AX46" s="16"/>
      <c r="AY46" s="16"/>
      <c r="AZ46" s="54"/>
      <c r="BA46" s="48"/>
      <c r="BB46" s="48"/>
      <c r="BC46" s="48"/>
      <c r="BD46" s="48"/>
      <c r="BE46" s="48"/>
      <c r="BF46" s="48"/>
      <c r="BG46" s="188"/>
      <c r="BH46" s="55"/>
      <c r="BI46" s="16"/>
      <c r="BJ46" s="16"/>
      <c r="BK46" s="54"/>
      <c r="BL46" s="48"/>
      <c r="BM46" s="48"/>
      <c r="BN46" s="48"/>
      <c r="BO46" s="48"/>
      <c r="BP46" s="48"/>
      <c r="BQ46" s="48"/>
      <c r="BR46" s="188"/>
      <c r="BS46" s="55"/>
      <c r="BT46" s="16"/>
      <c r="BU46" s="16"/>
      <c r="BV46" s="54"/>
      <c r="BW46" s="48"/>
      <c r="BX46" s="48"/>
      <c r="BY46" s="48"/>
      <c r="BZ46" s="48"/>
      <c r="CA46" s="48"/>
      <c r="CB46" s="48"/>
      <c r="CC46" s="188"/>
      <c r="CD46" s="55"/>
      <c r="CE46" s="16"/>
      <c r="CF46" s="16"/>
      <c r="CG46" s="54"/>
      <c r="CH46" s="48"/>
      <c r="CI46" s="48"/>
      <c r="CJ46" s="48"/>
      <c r="CK46" s="48"/>
      <c r="CL46" s="48"/>
      <c r="CM46" s="48"/>
      <c r="CN46" s="188"/>
      <c r="CO46" s="55"/>
      <c r="CP46" s="16"/>
      <c r="CQ46" s="16"/>
      <c r="CR46" s="54"/>
      <c r="CS46" s="48"/>
      <c r="CT46" s="48"/>
      <c r="CU46" s="48"/>
      <c r="CV46" s="48"/>
      <c r="CW46" s="48"/>
      <c r="CX46" s="48"/>
      <c r="CY46" s="188"/>
      <c r="CZ46" s="55"/>
      <c r="DA46" s="16"/>
      <c r="DB46" s="16"/>
      <c r="DC46" s="54"/>
      <c r="DD46" s="48"/>
      <c r="DE46" s="48"/>
      <c r="DF46" s="48"/>
      <c r="DG46" s="48"/>
      <c r="DH46" s="48"/>
      <c r="DI46" s="48"/>
      <c r="DJ46" s="188"/>
      <c r="DK46" s="55"/>
      <c r="DL46" s="16"/>
      <c r="DM46" s="16"/>
      <c r="DN46" s="54"/>
      <c r="DO46" s="48"/>
      <c r="DP46" s="48"/>
      <c r="DQ46" s="48"/>
      <c r="DR46" s="48"/>
      <c r="DS46" s="48"/>
      <c r="DT46" s="48"/>
      <c r="DU46" s="188"/>
      <c r="DV46" s="55"/>
      <c r="DW46" s="16"/>
      <c r="DX46" s="16"/>
      <c r="DY46" s="54"/>
      <c r="DZ46" s="48"/>
      <c r="EA46" s="48"/>
      <c r="EB46" s="48"/>
      <c r="EC46" s="48"/>
      <c r="ED46" s="48"/>
      <c r="EE46" s="48"/>
      <c r="EF46" s="188"/>
      <c r="EG46" s="55"/>
      <c r="EH46" s="16"/>
      <c r="EI46" s="16"/>
      <c r="EJ46" s="54"/>
      <c r="EK46" s="48"/>
      <c r="EL46" s="48"/>
      <c r="EM46" s="48"/>
      <c r="EN46" s="48"/>
      <c r="EO46" s="48"/>
      <c r="EP46" s="48"/>
      <c r="EQ46" s="188"/>
      <c r="ER46" s="55"/>
      <c r="ES46" s="16"/>
      <c r="ET46" s="16"/>
      <c r="EU46" s="54"/>
      <c r="EV46" s="48"/>
      <c r="EW46" s="48"/>
      <c r="EX46" s="48"/>
      <c r="EY46" s="48"/>
      <c r="EZ46" s="48"/>
      <c r="FA46" s="48"/>
      <c r="FB46" s="188"/>
      <c r="FC46" s="55"/>
      <c r="FD46" s="16"/>
      <c r="FE46" s="16"/>
      <c r="FF46" s="54"/>
      <c r="FG46" s="48"/>
      <c r="FH46" s="48"/>
      <c r="FI46" s="48"/>
      <c r="FJ46" s="48"/>
      <c r="FK46" s="48"/>
      <c r="FL46" s="48"/>
      <c r="FM46" s="188"/>
      <c r="FN46" s="55"/>
      <c r="FO46" s="16"/>
      <c r="FP46" s="16"/>
      <c r="FQ46" s="54"/>
      <c r="FR46" s="48"/>
      <c r="FS46" s="48"/>
      <c r="FT46" s="48"/>
      <c r="FU46" s="48"/>
      <c r="FV46" s="48"/>
      <c r="FW46" s="48"/>
      <c r="FX46" s="188"/>
      <c r="FY46" s="55"/>
      <c r="FZ46" s="16"/>
      <c r="GA46" s="16"/>
      <c r="GB46" s="54"/>
      <c r="GC46" s="48"/>
      <c r="GD46" s="48"/>
      <c r="GE46" s="48"/>
      <c r="GF46" s="48"/>
      <c r="GG46" s="48"/>
      <c r="GH46" s="48"/>
      <c r="GI46" s="188"/>
      <c r="GJ46" s="55"/>
      <c r="GK46" s="16"/>
      <c r="GL46" s="16"/>
      <c r="GM46" s="54"/>
      <c r="GN46" s="48"/>
      <c r="GO46" s="48"/>
      <c r="GP46" s="48"/>
      <c r="GQ46" s="48"/>
      <c r="GR46" s="48"/>
      <c r="GS46" s="48"/>
      <c r="GT46" s="188"/>
      <c r="GU46" s="55"/>
      <c r="GV46" s="16"/>
      <c r="GW46" s="16"/>
      <c r="GX46" s="54"/>
      <c r="GY46" s="48"/>
      <c r="GZ46" s="48"/>
      <c r="HA46" s="48"/>
      <c r="HB46" s="48"/>
      <c r="HC46" s="48"/>
      <c r="HD46" s="48"/>
      <c r="HE46" s="188"/>
      <c r="HF46" s="55"/>
      <c r="HG46" s="16"/>
      <c r="HH46" s="16"/>
      <c r="HI46" s="54"/>
      <c r="HJ46" s="48"/>
      <c r="HK46" s="48"/>
      <c r="HL46" s="48"/>
      <c r="HM46" s="48"/>
      <c r="HN46" s="48"/>
      <c r="HO46" s="48"/>
      <c r="HP46" s="188"/>
      <c r="HQ46" s="55"/>
      <c r="HR46" s="16"/>
      <c r="HS46" s="16"/>
    </row>
    <row r="47" spans="1:227" x14ac:dyDescent="0.3">
      <c r="A47" s="57"/>
      <c r="B47" s="140"/>
      <c r="C47" s="58"/>
      <c r="D47" s="58"/>
      <c r="E47" s="188"/>
      <c r="F47" s="188"/>
      <c r="G47" s="16"/>
      <c r="H47" s="54"/>
      <c r="I47" s="48"/>
      <c r="J47" s="48"/>
      <c r="K47" s="48"/>
      <c r="L47" s="48"/>
      <c r="M47" s="48"/>
      <c r="N47" s="48"/>
      <c r="O47" s="188"/>
      <c r="P47" s="55"/>
      <c r="Q47" s="16"/>
      <c r="R47" s="16"/>
      <c r="S47" s="54"/>
      <c r="T47" s="48"/>
      <c r="U47" s="48"/>
      <c r="V47" s="48"/>
      <c r="W47" s="48"/>
      <c r="X47" s="48"/>
      <c r="Y47" s="48"/>
      <c r="Z47" s="188"/>
      <c r="AA47" s="55"/>
      <c r="AB47" s="16"/>
      <c r="AC47" s="16"/>
      <c r="AD47" s="54"/>
      <c r="AE47" s="48"/>
      <c r="AF47" s="48"/>
      <c r="AG47" s="48"/>
      <c r="AH47" s="48"/>
      <c r="AI47" s="48"/>
      <c r="AJ47" s="48"/>
      <c r="AK47" s="188"/>
      <c r="AL47" s="55"/>
      <c r="AM47" s="16"/>
      <c r="AN47" s="16"/>
      <c r="AO47" s="54"/>
      <c r="AP47" s="48"/>
      <c r="AQ47" s="48"/>
      <c r="AR47" s="48"/>
      <c r="AS47" s="48"/>
      <c r="AT47" s="48"/>
      <c r="AU47" s="48"/>
      <c r="AV47" s="188"/>
      <c r="AW47" s="55"/>
      <c r="AX47" s="16"/>
      <c r="AY47" s="16"/>
      <c r="AZ47" s="54"/>
      <c r="BA47" s="48"/>
      <c r="BB47" s="48"/>
      <c r="BC47" s="48"/>
      <c r="BD47" s="48"/>
      <c r="BE47" s="48"/>
      <c r="BF47" s="48"/>
      <c r="BG47" s="188"/>
      <c r="BH47" s="55"/>
      <c r="BI47" s="16"/>
      <c r="BJ47" s="16"/>
      <c r="BK47" s="54"/>
      <c r="BL47" s="48"/>
      <c r="BM47" s="48"/>
      <c r="BN47" s="48"/>
      <c r="BO47" s="48"/>
      <c r="BP47" s="48"/>
      <c r="BQ47" s="48"/>
      <c r="BR47" s="188"/>
      <c r="BS47" s="55"/>
      <c r="BT47" s="16"/>
      <c r="BU47" s="16"/>
      <c r="BV47" s="54"/>
      <c r="BW47" s="48"/>
      <c r="BX47" s="48"/>
      <c r="BY47" s="48"/>
      <c r="BZ47" s="48"/>
      <c r="CA47" s="48"/>
      <c r="CB47" s="48"/>
      <c r="CC47" s="188"/>
      <c r="CD47" s="55"/>
      <c r="CE47" s="16"/>
      <c r="CF47" s="16"/>
      <c r="CG47" s="54"/>
      <c r="CH47" s="48"/>
      <c r="CI47" s="48"/>
      <c r="CJ47" s="48"/>
      <c r="CK47" s="48"/>
      <c r="CL47" s="48"/>
      <c r="CM47" s="48"/>
      <c r="CN47" s="188"/>
      <c r="CO47" s="55"/>
      <c r="CP47" s="16"/>
      <c r="CQ47" s="16"/>
      <c r="CR47" s="54"/>
      <c r="CS47" s="48"/>
      <c r="CT47" s="48"/>
      <c r="CU47" s="48"/>
      <c r="CV47" s="48"/>
      <c r="CW47" s="48"/>
      <c r="CX47" s="48"/>
      <c r="CY47" s="188"/>
      <c r="CZ47" s="55"/>
      <c r="DA47" s="16"/>
      <c r="DB47" s="16"/>
      <c r="DC47" s="54"/>
      <c r="DD47" s="48"/>
      <c r="DE47" s="48"/>
      <c r="DF47" s="48"/>
      <c r="DG47" s="48"/>
      <c r="DH47" s="48"/>
      <c r="DI47" s="48"/>
      <c r="DJ47" s="188"/>
      <c r="DK47" s="55"/>
      <c r="DL47" s="16"/>
      <c r="DM47" s="16"/>
      <c r="DN47" s="54"/>
      <c r="DO47" s="48"/>
      <c r="DP47" s="48"/>
      <c r="DQ47" s="48"/>
      <c r="DR47" s="48"/>
      <c r="DS47" s="48"/>
      <c r="DT47" s="48"/>
      <c r="DU47" s="188"/>
      <c r="DV47" s="55"/>
      <c r="DW47" s="16"/>
      <c r="DX47" s="16"/>
      <c r="DY47" s="54"/>
      <c r="DZ47" s="48"/>
      <c r="EA47" s="48"/>
      <c r="EB47" s="48"/>
      <c r="EC47" s="48"/>
      <c r="ED47" s="48"/>
      <c r="EE47" s="48"/>
      <c r="EF47" s="188"/>
      <c r="EG47" s="55"/>
      <c r="EH47" s="16"/>
      <c r="EI47" s="16"/>
      <c r="EJ47" s="54"/>
      <c r="EK47" s="48"/>
      <c r="EL47" s="48"/>
      <c r="EM47" s="48"/>
      <c r="EN47" s="48"/>
      <c r="EO47" s="48"/>
      <c r="EP47" s="48"/>
      <c r="EQ47" s="188"/>
      <c r="ER47" s="55"/>
      <c r="ES47" s="16"/>
      <c r="ET47" s="16"/>
      <c r="EU47" s="54"/>
      <c r="EV47" s="48"/>
      <c r="EW47" s="48"/>
      <c r="EX47" s="48"/>
      <c r="EY47" s="48"/>
      <c r="EZ47" s="48"/>
      <c r="FA47" s="48"/>
      <c r="FB47" s="188"/>
      <c r="FC47" s="55"/>
      <c r="FD47" s="16"/>
      <c r="FE47" s="16"/>
      <c r="FF47" s="54"/>
      <c r="FG47" s="48"/>
      <c r="FH47" s="48"/>
      <c r="FI47" s="48"/>
      <c r="FJ47" s="48"/>
      <c r="FK47" s="48"/>
      <c r="FL47" s="48"/>
      <c r="FM47" s="188"/>
      <c r="FN47" s="55"/>
      <c r="FO47" s="16"/>
      <c r="FP47" s="16"/>
      <c r="FQ47" s="54"/>
      <c r="FR47" s="48"/>
      <c r="FS47" s="48"/>
      <c r="FT47" s="48"/>
      <c r="FU47" s="48"/>
      <c r="FV47" s="48"/>
      <c r="FW47" s="48"/>
      <c r="FX47" s="188"/>
      <c r="FY47" s="55"/>
      <c r="FZ47" s="16"/>
      <c r="GA47" s="16"/>
      <c r="GB47" s="54"/>
      <c r="GC47" s="48"/>
      <c r="GD47" s="48"/>
      <c r="GE47" s="48"/>
      <c r="GF47" s="48"/>
      <c r="GG47" s="48"/>
      <c r="GH47" s="48"/>
      <c r="GI47" s="188"/>
      <c r="GJ47" s="55"/>
      <c r="GK47" s="16"/>
      <c r="GL47" s="16"/>
      <c r="GM47" s="54"/>
      <c r="GN47" s="48"/>
      <c r="GO47" s="48"/>
      <c r="GP47" s="48"/>
      <c r="GQ47" s="48"/>
      <c r="GR47" s="48"/>
      <c r="GS47" s="48"/>
      <c r="GT47" s="188"/>
      <c r="GU47" s="55"/>
      <c r="GV47" s="16"/>
      <c r="GW47" s="16"/>
      <c r="GX47" s="54"/>
      <c r="GY47" s="48"/>
      <c r="GZ47" s="48"/>
      <c r="HA47" s="48"/>
      <c r="HB47" s="48"/>
      <c r="HC47" s="48"/>
      <c r="HD47" s="48"/>
      <c r="HE47" s="188"/>
      <c r="HF47" s="55"/>
      <c r="HG47" s="16"/>
      <c r="HH47" s="16"/>
      <c r="HI47" s="54"/>
      <c r="HJ47" s="48"/>
      <c r="HK47" s="48"/>
      <c r="HL47" s="48"/>
      <c r="HM47" s="48"/>
      <c r="HN47" s="48"/>
      <c r="HO47" s="48"/>
      <c r="HP47" s="188"/>
      <c r="HQ47" s="55"/>
      <c r="HR47" s="16"/>
      <c r="HS47" s="16"/>
    </row>
    <row r="48" spans="1:227" x14ac:dyDescent="0.3">
      <c r="A48" s="57"/>
      <c r="B48" s="140"/>
      <c r="C48" s="58"/>
      <c r="D48" s="58"/>
      <c r="E48" s="188"/>
      <c r="F48" s="188"/>
      <c r="G48" s="16"/>
      <c r="H48" s="54"/>
      <c r="I48" s="48"/>
      <c r="J48" s="48"/>
      <c r="K48" s="48"/>
      <c r="L48" s="48"/>
      <c r="M48" s="48"/>
      <c r="N48" s="48"/>
      <c r="O48" s="188"/>
      <c r="P48" s="55"/>
      <c r="Q48" s="16"/>
      <c r="R48" s="16"/>
      <c r="S48" s="54"/>
      <c r="T48" s="48"/>
      <c r="U48" s="48"/>
      <c r="V48" s="48"/>
      <c r="W48" s="48"/>
      <c r="X48" s="48"/>
      <c r="Y48" s="48"/>
      <c r="Z48" s="188"/>
      <c r="AA48" s="55"/>
      <c r="AB48" s="16"/>
      <c r="AC48" s="16"/>
      <c r="AD48" s="54"/>
      <c r="AE48" s="48"/>
      <c r="AF48" s="48"/>
      <c r="AG48" s="48"/>
      <c r="AH48" s="48"/>
      <c r="AI48" s="48"/>
      <c r="AJ48" s="48"/>
      <c r="AK48" s="188"/>
      <c r="AL48" s="55"/>
      <c r="AM48" s="16"/>
      <c r="AN48" s="16"/>
      <c r="AO48" s="54"/>
      <c r="AP48" s="48"/>
      <c r="AQ48" s="48"/>
      <c r="AR48" s="48"/>
      <c r="AS48" s="48"/>
      <c r="AT48" s="48"/>
      <c r="AU48" s="48"/>
      <c r="AV48" s="188"/>
      <c r="AW48" s="55"/>
      <c r="AX48" s="16"/>
      <c r="AY48" s="16"/>
      <c r="AZ48" s="54"/>
      <c r="BA48" s="48"/>
      <c r="BB48" s="48"/>
      <c r="BC48" s="48"/>
      <c r="BD48" s="48"/>
      <c r="BE48" s="48"/>
      <c r="BF48" s="48"/>
      <c r="BG48" s="188"/>
      <c r="BH48" s="55"/>
      <c r="BI48" s="16"/>
      <c r="BJ48" s="16"/>
      <c r="BK48" s="54"/>
      <c r="BL48" s="48"/>
      <c r="BM48" s="48"/>
      <c r="BN48" s="48"/>
      <c r="BO48" s="48"/>
      <c r="BP48" s="48"/>
      <c r="BQ48" s="48"/>
      <c r="BR48" s="188"/>
      <c r="BS48" s="55"/>
      <c r="BT48" s="16"/>
      <c r="BU48" s="16"/>
      <c r="BV48" s="54"/>
      <c r="BW48" s="48"/>
      <c r="BX48" s="48"/>
      <c r="BY48" s="48"/>
      <c r="BZ48" s="48"/>
      <c r="CA48" s="48"/>
      <c r="CB48" s="48"/>
      <c r="CC48" s="188"/>
      <c r="CD48" s="55"/>
      <c r="CE48" s="16"/>
      <c r="CF48" s="16"/>
      <c r="CG48" s="54"/>
      <c r="CH48" s="48"/>
      <c r="CI48" s="48"/>
      <c r="CJ48" s="48"/>
      <c r="CK48" s="48"/>
      <c r="CL48" s="48"/>
      <c r="CM48" s="48"/>
      <c r="CN48" s="188"/>
      <c r="CO48" s="55"/>
      <c r="CP48" s="16"/>
      <c r="CQ48" s="16"/>
      <c r="CR48" s="54"/>
      <c r="CS48" s="48"/>
      <c r="CT48" s="48"/>
      <c r="CU48" s="48"/>
      <c r="CV48" s="48"/>
      <c r="CW48" s="48"/>
      <c r="CX48" s="48"/>
      <c r="CY48" s="188"/>
      <c r="CZ48" s="55"/>
      <c r="DA48" s="16"/>
      <c r="DB48" s="16"/>
      <c r="DC48" s="54"/>
      <c r="DD48" s="48"/>
      <c r="DE48" s="48"/>
      <c r="DF48" s="48"/>
      <c r="DG48" s="48"/>
      <c r="DH48" s="48"/>
      <c r="DI48" s="48"/>
      <c r="DJ48" s="188"/>
      <c r="DK48" s="55"/>
      <c r="DL48" s="16"/>
      <c r="DM48" s="16"/>
      <c r="DN48" s="54"/>
      <c r="DO48" s="48"/>
      <c r="DP48" s="48"/>
      <c r="DQ48" s="48"/>
      <c r="DR48" s="48"/>
      <c r="DS48" s="48"/>
      <c r="DT48" s="48"/>
      <c r="DU48" s="188"/>
      <c r="DV48" s="55"/>
      <c r="DW48" s="16"/>
      <c r="DX48" s="16"/>
      <c r="DY48" s="54"/>
      <c r="DZ48" s="48"/>
      <c r="EA48" s="48"/>
      <c r="EB48" s="48"/>
      <c r="EC48" s="48"/>
      <c r="ED48" s="48"/>
      <c r="EE48" s="48"/>
      <c r="EF48" s="188"/>
      <c r="EG48" s="55"/>
      <c r="EH48" s="16"/>
      <c r="EI48" s="16"/>
      <c r="EJ48" s="54"/>
      <c r="EK48" s="48"/>
      <c r="EL48" s="48"/>
      <c r="EM48" s="48"/>
      <c r="EN48" s="48"/>
      <c r="EO48" s="48"/>
      <c r="EP48" s="48"/>
      <c r="EQ48" s="188"/>
      <c r="ER48" s="55"/>
      <c r="ES48" s="16"/>
      <c r="ET48" s="16"/>
      <c r="EU48" s="54"/>
      <c r="EV48" s="48"/>
      <c r="EW48" s="48"/>
      <c r="EX48" s="48"/>
      <c r="EY48" s="48"/>
      <c r="EZ48" s="48"/>
      <c r="FA48" s="48"/>
      <c r="FB48" s="188"/>
      <c r="FC48" s="55"/>
      <c r="FD48" s="16"/>
      <c r="FE48" s="16"/>
      <c r="FF48" s="54"/>
      <c r="FG48" s="48"/>
      <c r="FH48" s="48"/>
      <c r="FI48" s="48"/>
      <c r="FJ48" s="48"/>
      <c r="FK48" s="48"/>
      <c r="FL48" s="48"/>
      <c r="FM48" s="188"/>
      <c r="FN48" s="55"/>
      <c r="FO48" s="16"/>
      <c r="FP48" s="16"/>
      <c r="FQ48" s="54"/>
      <c r="FR48" s="48"/>
      <c r="FS48" s="48"/>
      <c r="FT48" s="48"/>
      <c r="FU48" s="48"/>
      <c r="FV48" s="48"/>
      <c r="FW48" s="48"/>
      <c r="FX48" s="188"/>
      <c r="FY48" s="55"/>
      <c r="FZ48" s="16"/>
      <c r="GA48" s="16"/>
      <c r="GB48" s="54"/>
      <c r="GC48" s="48"/>
      <c r="GD48" s="48"/>
      <c r="GE48" s="48"/>
      <c r="GF48" s="48"/>
      <c r="GG48" s="48"/>
      <c r="GH48" s="48"/>
      <c r="GI48" s="188"/>
      <c r="GJ48" s="55"/>
      <c r="GK48" s="16"/>
      <c r="GL48" s="16"/>
      <c r="GM48" s="54"/>
      <c r="GN48" s="48"/>
      <c r="GO48" s="48"/>
      <c r="GP48" s="48"/>
      <c r="GQ48" s="48"/>
      <c r="GR48" s="48"/>
      <c r="GS48" s="48"/>
      <c r="GT48" s="188"/>
      <c r="GU48" s="55"/>
      <c r="GV48" s="16"/>
      <c r="GW48" s="16"/>
      <c r="GX48" s="54"/>
      <c r="GY48" s="48"/>
      <c r="GZ48" s="48"/>
      <c r="HA48" s="48"/>
      <c r="HB48" s="48"/>
      <c r="HC48" s="48"/>
      <c r="HD48" s="48"/>
      <c r="HE48" s="188"/>
      <c r="HF48" s="55"/>
      <c r="HG48" s="16"/>
      <c r="HH48" s="16"/>
      <c r="HI48" s="54"/>
      <c r="HJ48" s="48"/>
      <c r="HK48" s="48"/>
      <c r="HL48" s="48"/>
      <c r="HM48" s="48"/>
      <c r="HN48" s="48"/>
      <c r="HO48" s="48"/>
      <c r="HP48" s="188"/>
      <c r="HQ48" s="55"/>
      <c r="HR48" s="16"/>
      <c r="HS48" s="16"/>
    </row>
    <row r="49" spans="1:227" x14ac:dyDescent="0.3">
      <c r="A49" s="57"/>
      <c r="B49" s="140"/>
      <c r="C49" s="58"/>
      <c r="D49" s="58"/>
      <c r="E49" s="188"/>
      <c r="F49" s="188"/>
      <c r="G49" s="16"/>
      <c r="H49" s="54"/>
      <c r="I49" s="48"/>
      <c r="J49" s="48"/>
      <c r="K49" s="48"/>
      <c r="L49" s="48"/>
      <c r="M49" s="48"/>
      <c r="N49" s="48"/>
      <c r="O49" s="188"/>
      <c r="P49" s="55"/>
      <c r="Q49" s="16"/>
      <c r="R49" s="16"/>
      <c r="S49" s="54"/>
      <c r="T49" s="48"/>
      <c r="U49" s="48"/>
      <c r="V49" s="48"/>
      <c r="W49" s="48"/>
      <c r="X49" s="48"/>
      <c r="Y49" s="48"/>
      <c r="Z49" s="188"/>
      <c r="AA49" s="55"/>
      <c r="AB49" s="16"/>
      <c r="AC49" s="16"/>
      <c r="AD49" s="54"/>
      <c r="AE49" s="48"/>
      <c r="AF49" s="48"/>
      <c r="AG49" s="48"/>
      <c r="AH49" s="48"/>
      <c r="AI49" s="48"/>
      <c r="AJ49" s="48"/>
      <c r="AK49" s="188"/>
      <c r="AL49" s="55"/>
      <c r="AM49" s="16"/>
      <c r="AN49" s="16"/>
      <c r="AO49" s="54"/>
      <c r="AP49" s="48"/>
      <c r="AQ49" s="48"/>
      <c r="AR49" s="48"/>
      <c r="AS49" s="48"/>
      <c r="AT49" s="48"/>
      <c r="AU49" s="48"/>
      <c r="AV49" s="188"/>
      <c r="AW49" s="55"/>
      <c r="AX49" s="16"/>
      <c r="AY49" s="16"/>
      <c r="AZ49" s="54"/>
      <c r="BA49" s="48"/>
      <c r="BB49" s="48"/>
      <c r="BC49" s="48"/>
      <c r="BD49" s="48"/>
      <c r="BE49" s="48"/>
      <c r="BF49" s="48"/>
      <c r="BG49" s="188"/>
      <c r="BH49" s="55"/>
      <c r="BI49" s="16"/>
      <c r="BJ49" s="16"/>
      <c r="BK49" s="54"/>
      <c r="BL49" s="48"/>
      <c r="BM49" s="48"/>
      <c r="BN49" s="48"/>
      <c r="BO49" s="48"/>
      <c r="BP49" s="48"/>
      <c r="BQ49" s="48"/>
      <c r="BR49" s="188"/>
      <c r="BS49" s="55"/>
      <c r="BT49" s="16"/>
      <c r="BU49" s="16"/>
      <c r="BV49" s="54"/>
      <c r="BW49" s="48"/>
      <c r="BX49" s="48"/>
      <c r="BY49" s="48"/>
      <c r="BZ49" s="48"/>
      <c r="CA49" s="48"/>
      <c r="CB49" s="48"/>
      <c r="CC49" s="188"/>
      <c r="CD49" s="55"/>
      <c r="CE49" s="16"/>
      <c r="CF49" s="16"/>
      <c r="CG49" s="54"/>
      <c r="CH49" s="48"/>
      <c r="CI49" s="48"/>
      <c r="CJ49" s="48"/>
      <c r="CK49" s="48"/>
      <c r="CL49" s="48"/>
      <c r="CM49" s="48"/>
      <c r="CN49" s="188"/>
      <c r="CO49" s="55"/>
      <c r="CP49" s="16"/>
      <c r="CQ49" s="16"/>
      <c r="CR49" s="54"/>
      <c r="CS49" s="48"/>
      <c r="CT49" s="48"/>
      <c r="CU49" s="48"/>
      <c r="CV49" s="48"/>
      <c r="CW49" s="48"/>
      <c r="CX49" s="48"/>
      <c r="CY49" s="188"/>
      <c r="CZ49" s="55"/>
      <c r="DA49" s="16"/>
      <c r="DB49" s="16"/>
      <c r="DC49" s="54"/>
      <c r="DD49" s="48"/>
      <c r="DE49" s="48"/>
      <c r="DF49" s="48"/>
      <c r="DG49" s="48"/>
      <c r="DH49" s="48"/>
      <c r="DI49" s="48"/>
      <c r="DJ49" s="188"/>
      <c r="DK49" s="55"/>
      <c r="DL49" s="16"/>
      <c r="DM49" s="16"/>
      <c r="DN49" s="54"/>
      <c r="DO49" s="48"/>
      <c r="DP49" s="48"/>
      <c r="DQ49" s="48"/>
      <c r="DR49" s="48"/>
      <c r="DS49" s="48"/>
      <c r="DT49" s="48"/>
      <c r="DU49" s="188"/>
      <c r="DV49" s="55"/>
      <c r="DW49" s="16"/>
      <c r="DX49" s="16"/>
      <c r="DY49" s="54"/>
      <c r="DZ49" s="48"/>
      <c r="EA49" s="48"/>
      <c r="EB49" s="48"/>
      <c r="EC49" s="48"/>
      <c r="ED49" s="48"/>
      <c r="EE49" s="48"/>
      <c r="EF49" s="188"/>
      <c r="EG49" s="55"/>
      <c r="EH49" s="16"/>
      <c r="EI49" s="16"/>
      <c r="EJ49" s="54"/>
      <c r="EK49" s="48"/>
      <c r="EL49" s="48"/>
      <c r="EM49" s="48"/>
      <c r="EN49" s="48"/>
      <c r="EO49" s="48"/>
      <c r="EP49" s="48"/>
      <c r="EQ49" s="188"/>
      <c r="ER49" s="55"/>
      <c r="ES49" s="16"/>
      <c r="ET49" s="16"/>
      <c r="EU49" s="54"/>
      <c r="EV49" s="48"/>
      <c r="EW49" s="48"/>
      <c r="EX49" s="48"/>
      <c r="EY49" s="48"/>
      <c r="EZ49" s="48"/>
      <c r="FA49" s="48"/>
      <c r="FB49" s="188"/>
      <c r="FC49" s="55"/>
      <c r="FD49" s="16"/>
      <c r="FE49" s="16"/>
      <c r="FF49" s="54"/>
      <c r="FG49" s="48"/>
      <c r="FH49" s="48"/>
      <c r="FI49" s="48"/>
      <c r="FJ49" s="48"/>
      <c r="FK49" s="48"/>
      <c r="FL49" s="48"/>
      <c r="FM49" s="188"/>
      <c r="FN49" s="55"/>
      <c r="FO49" s="16"/>
      <c r="FP49" s="16"/>
      <c r="FQ49" s="54"/>
      <c r="FR49" s="48"/>
      <c r="FS49" s="48"/>
      <c r="FT49" s="48"/>
      <c r="FU49" s="48"/>
      <c r="FV49" s="48"/>
      <c r="FW49" s="48"/>
      <c r="FX49" s="188"/>
      <c r="FY49" s="55"/>
      <c r="FZ49" s="16"/>
      <c r="GA49" s="16"/>
      <c r="GB49" s="54"/>
      <c r="GC49" s="48"/>
      <c r="GD49" s="48"/>
      <c r="GE49" s="48"/>
      <c r="GF49" s="48"/>
      <c r="GG49" s="48"/>
      <c r="GH49" s="48"/>
      <c r="GI49" s="188"/>
      <c r="GJ49" s="55"/>
      <c r="GK49" s="16"/>
      <c r="GL49" s="16"/>
      <c r="GM49" s="54"/>
      <c r="GN49" s="48"/>
      <c r="GO49" s="48"/>
      <c r="GP49" s="48"/>
      <c r="GQ49" s="48"/>
      <c r="GR49" s="48"/>
      <c r="GS49" s="48"/>
      <c r="GT49" s="188"/>
      <c r="GU49" s="55"/>
      <c r="GV49" s="16"/>
      <c r="GW49" s="16"/>
      <c r="GX49" s="54"/>
      <c r="GY49" s="48"/>
      <c r="GZ49" s="48"/>
      <c r="HA49" s="48"/>
      <c r="HB49" s="48"/>
      <c r="HC49" s="48"/>
      <c r="HD49" s="48"/>
      <c r="HE49" s="188"/>
      <c r="HF49" s="55"/>
      <c r="HG49" s="16"/>
      <c r="HH49" s="16"/>
      <c r="HI49" s="54"/>
      <c r="HJ49" s="48"/>
      <c r="HK49" s="48"/>
      <c r="HL49" s="48"/>
      <c r="HM49" s="48"/>
      <c r="HN49" s="48"/>
      <c r="HO49" s="48"/>
      <c r="HP49" s="188"/>
      <c r="HQ49" s="55"/>
      <c r="HR49" s="16"/>
      <c r="HS49" s="16"/>
    </row>
    <row r="50" spans="1:227" x14ac:dyDescent="0.3">
      <c r="A50" s="57"/>
      <c r="B50" s="141"/>
      <c r="C50" s="58"/>
      <c r="D50" s="58"/>
      <c r="E50" s="188"/>
      <c r="F50" s="188"/>
      <c r="G50" s="16"/>
      <c r="H50" s="54"/>
      <c r="I50" s="48"/>
      <c r="J50" s="48"/>
      <c r="K50" s="48"/>
      <c r="L50" s="48"/>
      <c r="M50" s="48"/>
      <c r="N50" s="48"/>
      <c r="O50" s="188"/>
      <c r="P50" s="55"/>
      <c r="Q50" s="16"/>
      <c r="R50" s="16"/>
      <c r="S50" s="54"/>
      <c r="T50" s="48"/>
      <c r="U50" s="48"/>
      <c r="V50" s="48"/>
      <c r="W50" s="48"/>
      <c r="X50" s="48"/>
      <c r="Y50" s="48"/>
      <c r="Z50" s="188"/>
      <c r="AA50" s="55"/>
      <c r="AB50" s="16"/>
      <c r="AC50" s="16"/>
      <c r="AD50" s="54"/>
      <c r="AE50" s="48"/>
      <c r="AF50" s="48"/>
      <c r="AG50" s="48"/>
      <c r="AH50" s="48"/>
      <c r="AI50" s="48"/>
      <c r="AJ50" s="48"/>
      <c r="AK50" s="188"/>
      <c r="AL50" s="55"/>
      <c r="AM50" s="16"/>
      <c r="AN50" s="16"/>
      <c r="AO50" s="54"/>
      <c r="AP50" s="48"/>
      <c r="AQ50" s="48"/>
      <c r="AR50" s="48"/>
      <c r="AS50" s="48"/>
      <c r="AT50" s="48"/>
      <c r="AU50" s="48"/>
      <c r="AV50" s="188"/>
      <c r="AW50" s="55"/>
      <c r="AX50" s="16"/>
      <c r="AY50" s="16"/>
      <c r="AZ50" s="54"/>
      <c r="BA50" s="48"/>
      <c r="BB50" s="48"/>
      <c r="BC50" s="48"/>
      <c r="BD50" s="48"/>
      <c r="BE50" s="48"/>
      <c r="BF50" s="48"/>
      <c r="BG50" s="188"/>
      <c r="BH50" s="55"/>
      <c r="BI50" s="16"/>
      <c r="BJ50" s="16"/>
      <c r="BK50" s="54"/>
      <c r="BL50" s="48"/>
      <c r="BM50" s="48"/>
      <c r="BN50" s="48"/>
      <c r="BO50" s="48"/>
      <c r="BP50" s="48"/>
      <c r="BQ50" s="48"/>
      <c r="BR50" s="188"/>
      <c r="BS50" s="55"/>
      <c r="BT50" s="16"/>
      <c r="BU50" s="16"/>
      <c r="BV50" s="54"/>
      <c r="BW50" s="48"/>
      <c r="BX50" s="48"/>
      <c r="BY50" s="48"/>
      <c r="BZ50" s="48"/>
      <c r="CA50" s="48"/>
      <c r="CB50" s="48"/>
      <c r="CC50" s="188"/>
      <c r="CD50" s="55"/>
      <c r="CE50" s="16"/>
      <c r="CF50" s="16"/>
      <c r="CG50" s="54"/>
      <c r="CH50" s="48"/>
      <c r="CI50" s="48"/>
      <c r="CJ50" s="48"/>
      <c r="CK50" s="48"/>
      <c r="CL50" s="48"/>
      <c r="CM50" s="48"/>
      <c r="CN50" s="188"/>
      <c r="CO50" s="55"/>
      <c r="CP50" s="16"/>
      <c r="CQ50" s="16"/>
      <c r="CR50" s="54"/>
      <c r="CS50" s="48"/>
      <c r="CT50" s="48"/>
      <c r="CU50" s="48"/>
      <c r="CV50" s="48"/>
      <c r="CW50" s="48"/>
      <c r="CX50" s="48"/>
      <c r="CY50" s="188"/>
      <c r="CZ50" s="55"/>
      <c r="DA50" s="16"/>
      <c r="DB50" s="16"/>
      <c r="DC50" s="54"/>
      <c r="DD50" s="48"/>
      <c r="DE50" s="48"/>
      <c r="DF50" s="48"/>
      <c r="DG50" s="48"/>
      <c r="DH50" s="48"/>
      <c r="DI50" s="48"/>
      <c r="DJ50" s="188"/>
      <c r="DK50" s="55"/>
      <c r="DL50" s="16"/>
      <c r="DM50" s="16"/>
      <c r="DN50" s="54"/>
      <c r="DO50" s="48"/>
      <c r="DP50" s="48"/>
      <c r="DQ50" s="48"/>
      <c r="DR50" s="48"/>
      <c r="DS50" s="48"/>
      <c r="DT50" s="48"/>
      <c r="DU50" s="188"/>
      <c r="DV50" s="55"/>
      <c r="DW50" s="16"/>
      <c r="DX50" s="16"/>
      <c r="DY50" s="54"/>
      <c r="DZ50" s="48"/>
      <c r="EA50" s="48"/>
      <c r="EB50" s="48"/>
      <c r="EC50" s="48"/>
      <c r="ED50" s="48"/>
      <c r="EE50" s="48"/>
      <c r="EF50" s="188"/>
      <c r="EG50" s="55"/>
      <c r="EH50" s="16"/>
      <c r="EI50" s="16"/>
      <c r="EJ50" s="54"/>
      <c r="EK50" s="48"/>
      <c r="EL50" s="48"/>
      <c r="EM50" s="48"/>
      <c r="EN50" s="48"/>
      <c r="EO50" s="48"/>
      <c r="EP50" s="48"/>
      <c r="EQ50" s="188"/>
      <c r="ER50" s="55"/>
      <c r="ES50" s="16"/>
      <c r="ET50" s="16"/>
      <c r="EU50" s="54"/>
      <c r="EV50" s="48"/>
      <c r="EW50" s="48"/>
      <c r="EX50" s="48"/>
      <c r="EY50" s="48"/>
      <c r="EZ50" s="48"/>
      <c r="FA50" s="48"/>
      <c r="FB50" s="188"/>
      <c r="FC50" s="55"/>
      <c r="FD50" s="16"/>
      <c r="FE50" s="16"/>
      <c r="FF50" s="54"/>
      <c r="FG50" s="48"/>
      <c r="FH50" s="48"/>
      <c r="FI50" s="48"/>
      <c r="FJ50" s="48"/>
      <c r="FK50" s="48"/>
      <c r="FL50" s="48"/>
      <c r="FM50" s="188"/>
      <c r="FN50" s="55"/>
      <c r="FO50" s="16"/>
      <c r="FP50" s="16"/>
      <c r="FQ50" s="54"/>
      <c r="FR50" s="48"/>
      <c r="FS50" s="48"/>
      <c r="FT50" s="48"/>
      <c r="FU50" s="48"/>
      <c r="FV50" s="48"/>
      <c r="FW50" s="48"/>
      <c r="FX50" s="188"/>
      <c r="FY50" s="55"/>
      <c r="FZ50" s="16"/>
      <c r="GA50" s="16"/>
      <c r="GB50" s="54"/>
      <c r="GC50" s="48"/>
      <c r="GD50" s="48"/>
      <c r="GE50" s="48"/>
      <c r="GF50" s="48"/>
      <c r="GG50" s="48"/>
      <c r="GH50" s="48"/>
      <c r="GI50" s="188"/>
      <c r="GJ50" s="55"/>
      <c r="GK50" s="16"/>
      <c r="GL50" s="16"/>
      <c r="GM50" s="54"/>
      <c r="GN50" s="48"/>
      <c r="GO50" s="48"/>
      <c r="GP50" s="48"/>
      <c r="GQ50" s="48"/>
      <c r="GR50" s="48"/>
      <c r="GS50" s="48"/>
      <c r="GT50" s="188"/>
      <c r="GU50" s="55"/>
      <c r="GV50" s="16"/>
      <c r="GW50" s="16"/>
      <c r="GX50" s="54"/>
      <c r="GY50" s="48"/>
      <c r="GZ50" s="48"/>
      <c r="HA50" s="48"/>
      <c r="HB50" s="48"/>
      <c r="HC50" s="48"/>
      <c r="HD50" s="48"/>
      <c r="HE50" s="188"/>
      <c r="HF50" s="55"/>
      <c r="HG50" s="16"/>
      <c r="HH50" s="16"/>
      <c r="HI50" s="54"/>
      <c r="HJ50" s="48"/>
      <c r="HK50" s="48"/>
      <c r="HL50" s="48"/>
      <c r="HM50" s="48"/>
      <c r="HN50" s="48"/>
      <c r="HO50" s="48"/>
      <c r="HP50" s="188"/>
      <c r="HQ50" s="55"/>
      <c r="HR50" s="16"/>
      <c r="HS50" s="16"/>
    </row>
    <row r="51" spans="1:227" x14ac:dyDescent="0.3">
      <c r="A51" s="57"/>
      <c r="B51" s="140"/>
      <c r="C51" s="58"/>
      <c r="D51" s="58"/>
      <c r="E51" s="188"/>
      <c r="F51" s="188"/>
      <c r="G51" s="16"/>
      <c r="H51" s="54"/>
      <c r="I51" s="48"/>
      <c r="J51" s="48"/>
      <c r="K51" s="48"/>
      <c r="L51" s="48"/>
      <c r="M51" s="48"/>
      <c r="N51" s="48"/>
      <c r="O51" s="188"/>
      <c r="P51" s="55"/>
      <c r="Q51" s="16"/>
      <c r="R51" s="16"/>
      <c r="S51" s="54"/>
      <c r="T51" s="48"/>
      <c r="U51" s="48"/>
      <c r="V51" s="48"/>
      <c r="W51" s="48"/>
      <c r="X51" s="48"/>
      <c r="Y51" s="48"/>
      <c r="Z51" s="188"/>
      <c r="AA51" s="55"/>
      <c r="AB51" s="16"/>
      <c r="AC51" s="16"/>
      <c r="AD51" s="54"/>
      <c r="AE51" s="48"/>
      <c r="AF51" s="48"/>
      <c r="AG51" s="48"/>
      <c r="AH51" s="48"/>
      <c r="AI51" s="48"/>
      <c r="AJ51" s="48"/>
      <c r="AK51" s="188"/>
      <c r="AL51" s="55"/>
      <c r="AM51" s="16"/>
      <c r="AN51" s="16"/>
      <c r="AO51" s="54"/>
      <c r="AP51" s="48"/>
      <c r="AQ51" s="48"/>
      <c r="AR51" s="48"/>
      <c r="AS51" s="48"/>
      <c r="AT51" s="48"/>
      <c r="AU51" s="48"/>
      <c r="AV51" s="188"/>
      <c r="AW51" s="55"/>
      <c r="AX51" s="16"/>
      <c r="AY51" s="16"/>
      <c r="AZ51" s="54"/>
      <c r="BA51" s="48"/>
      <c r="BB51" s="48"/>
      <c r="BC51" s="48"/>
      <c r="BD51" s="48"/>
      <c r="BE51" s="48"/>
      <c r="BF51" s="48"/>
      <c r="BG51" s="188"/>
      <c r="BH51" s="55"/>
      <c r="BI51" s="16"/>
      <c r="BJ51" s="16"/>
      <c r="BK51" s="54"/>
      <c r="BL51" s="48"/>
      <c r="BM51" s="48"/>
      <c r="BN51" s="48"/>
      <c r="BO51" s="48"/>
      <c r="BP51" s="48"/>
      <c r="BQ51" s="48"/>
      <c r="BR51" s="188"/>
      <c r="BS51" s="55"/>
      <c r="BT51" s="16"/>
      <c r="BU51" s="16"/>
      <c r="BV51" s="54"/>
      <c r="BW51" s="48"/>
      <c r="BX51" s="48"/>
      <c r="BY51" s="48"/>
      <c r="BZ51" s="48"/>
      <c r="CA51" s="48"/>
      <c r="CB51" s="48"/>
      <c r="CC51" s="188"/>
      <c r="CD51" s="55"/>
      <c r="CE51" s="16"/>
      <c r="CF51" s="16"/>
      <c r="CG51" s="54"/>
      <c r="CH51" s="48"/>
      <c r="CI51" s="48"/>
      <c r="CJ51" s="48"/>
      <c r="CK51" s="48"/>
      <c r="CL51" s="48"/>
      <c r="CM51" s="48"/>
      <c r="CN51" s="188"/>
      <c r="CO51" s="55"/>
      <c r="CP51" s="16"/>
      <c r="CQ51" s="16"/>
      <c r="CR51" s="54"/>
      <c r="CS51" s="48"/>
      <c r="CT51" s="48"/>
      <c r="CU51" s="48"/>
      <c r="CV51" s="48"/>
      <c r="CW51" s="48"/>
      <c r="CX51" s="48"/>
      <c r="CY51" s="188"/>
      <c r="CZ51" s="55"/>
      <c r="DA51" s="16"/>
      <c r="DB51" s="16"/>
      <c r="DC51" s="54"/>
      <c r="DD51" s="48"/>
      <c r="DE51" s="48"/>
      <c r="DF51" s="48"/>
      <c r="DG51" s="48"/>
      <c r="DH51" s="48"/>
      <c r="DI51" s="48"/>
      <c r="DJ51" s="188"/>
      <c r="DK51" s="55"/>
      <c r="DL51" s="16"/>
      <c r="DM51" s="16"/>
      <c r="DN51" s="54"/>
      <c r="DO51" s="48"/>
      <c r="DP51" s="48"/>
      <c r="DQ51" s="48"/>
      <c r="DR51" s="48"/>
      <c r="DS51" s="48"/>
      <c r="DT51" s="48"/>
      <c r="DU51" s="188"/>
      <c r="DV51" s="55"/>
      <c r="DW51" s="16"/>
      <c r="DX51" s="16"/>
      <c r="DY51" s="54"/>
      <c r="DZ51" s="48"/>
      <c r="EA51" s="48"/>
      <c r="EB51" s="48"/>
      <c r="EC51" s="48"/>
      <c r="ED51" s="48"/>
      <c r="EE51" s="48"/>
      <c r="EF51" s="188"/>
      <c r="EG51" s="55"/>
      <c r="EH51" s="16"/>
      <c r="EI51" s="16"/>
      <c r="EJ51" s="54"/>
      <c r="EK51" s="48"/>
      <c r="EL51" s="48"/>
      <c r="EM51" s="48"/>
      <c r="EN51" s="48"/>
      <c r="EO51" s="48"/>
      <c r="EP51" s="48"/>
      <c r="EQ51" s="188"/>
      <c r="ER51" s="55"/>
      <c r="ES51" s="16"/>
      <c r="ET51" s="16"/>
      <c r="EU51" s="54"/>
      <c r="EV51" s="48"/>
      <c r="EW51" s="48"/>
      <c r="EX51" s="48"/>
      <c r="EY51" s="48"/>
      <c r="EZ51" s="48"/>
      <c r="FA51" s="48"/>
      <c r="FB51" s="188"/>
      <c r="FC51" s="55"/>
      <c r="FD51" s="16"/>
      <c r="FE51" s="16"/>
      <c r="FF51" s="54"/>
      <c r="FG51" s="48"/>
      <c r="FH51" s="48"/>
      <c r="FI51" s="48"/>
      <c r="FJ51" s="48"/>
      <c r="FK51" s="48"/>
      <c r="FL51" s="48"/>
      <c r="FM51" s="188"/>
      <c r="FN51" s="55"/>
      <c r="FO51" s="16"/>
      <c r="FP51" s="16"/>
      <c r="FQ51" s="54"/>
      <c r="FR51" s="48"/>
      <c r="FS51" s="48"/>
      <c r="FT51" s="48"/>
      <c r="FU51" s="48"/>
      <c r="FV51" s="48"/>
      <c r="FW51" s="48"/>
      <c r="FX51" s="188"/>
      <c r="FY51" s="55"/>
      <c r="FZ51" s="16"/>
      <c r="GA51" s="16"/>
      <c r="GB51" s="54"/>
      <c r="GC51" s="48"/>
      <c r="GD51" s="48"/>
      <c r="GE51" s="48"/>
      <c r="GF51" s="48"/>
      <c r="GG51" s="48"/>
      <c r="GH51" s="48"/>
      <c r="GI51" s="188"/>
      <c r="GJ51" s="55"/>
      <c r="GK51" s="16"/>
      <c r="GL51" s="16"/>
      <c r="GM51" s="54"/>
      <c r="GN51" s="48"/>
      <c r="GO51" s="48"/>
      <c r="GP51" s="48"/>
      <c r="GQ51" s="48"/>
      <c r="GR51" s="48"/>
      <c r="GS51" s="48"/>
      <c r="GT51" s="188"/>
      <c r="GU51" s="55"/>
      <c r="GV51" s="16"/>
      <c r="GW51" s="16"/>
      <c r="GX51" s="54"/>
      <c r="GY51" s="48"/>
      <c r="GZ51" s="48"/>
      <c r="HA51" s="48"/>
      <c r="HB51" s="48"/>
      <c r="HC51" s="48"/>
      <c r="HD51" s="48"/>
      <c r="HE51" s="188"/>
      <c r="HF51" s="55"/>
      <c r="HG51" s="16"/>
      <c r="HH51" s="16"/>
      <c r="HI51" s="54"/>
      <c r="HJ51" s="48"/>
      <c r="HK51" s="48"/>
      <c r="HL51" s="48"/>
      <c r="HM51" s="48"/>
      <c r="HN51" s="48"/>
      <c r="HO51" s="48"/>
      <c r="HP51" s="188"/>
      <c r="HQ51" s="55"/>
      <c r="HR51" s="16"/>
      <c r="HS51" s="16"/>
    </row>
    <row r="52" spans="1:227" x14ac:dyDescent="0.3">
      <c r="A52" s="57"/>
      <c r="B52" s="140"/>
      <c r="C52" s="58"/>
      <c r="D52" s="58"/>
      <c r="E52" s="188"/>
      <c r="F52" s="188"/>
      <c r="G52" s="16"/>
      <c r="H52" s="54"/>
      <c r="I52" s="48"/>
      <c r="J52" s="48"/>
      <c r="K52" s="48"/>
      <c r="L52" s="48"/>
      <c r="M52" s="48"/>
      <c r="N52" s="48"/>
      <c r="O52" s="188"/>
      <c r="P52" s="55"/>
      <c r="Q52" s="16"/>
      <c r="R52" s="16"/>
      <c r="S52" s="54"/>
      <c r="T52" s="48"/>
      <c r="U52" s="48"/>
      <c r="V52" s="48"/>
      <c r="W52" s="48"/>
      <c r="X52" s="48"/>
      <c r="Y52" s="48"/>
      <c r="Z52" s="188"/>
      <c r="AA52" s="55"/>
      <c r="AB52" s="16"/>
      <c r="AC52" s="16"/>
      <c r="AD52" s="54"/>
      <c r="AE52" s="48"/>
      <c r="AF52" s="48"/>
      <c r="AG52" s="48"/>
      <c r="AH52" s="48"/>
      <c r="AI52" s="48"/>
      <c r="AJ52" s="48"/>
      <c r="AK52" s="188"/>
      <c r="AL52" s="55"/>
      <c r="AM52" s="16"/>
      <c r="AN52" s="16"/>
      <c r="AO52" s="54"/>
      <c r="AP52" s="48"/>
      <c r="AQ52" s="48"/>
      <c r="AR52" s="48"/>
      <c r="AS52" s="48"/>
      <c r="AT52" s="48"/>
      <c r="AU52" s="48"/>
      <c r="AV52" s="188"/>
      <c r="AW52" s="55"/>
      <c r="AX52" s="16"/>
      <c r="AY52" s="16"/>
      <c r="AZ52" s="54"/>
      <c r="BA52" s="48"/>
      <c r="BB52" s="48"/>
      <c r="BC52" s="48"/>
      <c r="BD52" s="48"/>
      <c r="BE52" s="48"/>
      <c r="BF52" s="48"/>
      <c r="BG52" s="188"/>
      <c r="BH52" s="55"/>
      <c r="BI52" s="16"/>
      <c r="BJ52" s="16"/>
      <c r="BK52" s="54"/>
      <c r="BL52" s="48"/>
      <c r="BM52" s="48"/>
      <c r="BN52" s="48"/>
      <c r="BO52" s="48"/>
      <c r="BP52" s="48"/>
      <c r="BQ52" s="48"/>
      <c r="BR52" s="188"/>
      <c r="BS52" s="55"/>
      <c r="BT52" s="16"/>
      <c r="BU52" s="16"/>
      <c r="BV52" s="54"/>
      <c r="BW52" s="48"/>
      <c r="BX52" s="48"/>
      <c r="BY52" s="48"/>
      <c r="BZ52" s="48"/>
      <c r="CA52" s="48"/>
      <c r="CB52" s="48"/>
      <c r="CC52" s="188"/>
      <c r="CD52" s="55"/>
      <c r="CE52" s="16"/>
      <c r="CF52" s="16"/>
      <c r="CG52" s="54"/>
      <c r="CH52" s="48"/>
      <c r="CI52" s="48"/>
      <c r="CJ52" s="48"/>
      <c r="CK52" s="48"/>
      <c r="CL52" s="48"/>
      <c r="CM52" s="48"/>
      <c r="CN52" s="188"/>
      <c r="CO52" s="55"/>
      <c r="CP52" s="16"/>
      <c r="CQ52" s="16"/>
      <c r="CR52" s="54"/>
      <c r="CS52" s="48"/>
      <c r="CT52" s="48"/>
      <c r="CU52" s="48"/>
      <c r="CV52" s="48"/>
      <c r="CW52" s="48"/>
      <c r="CX52" s="48"/>
      <c r="CY52" s="188"/>
      <c r="CZ52" s="55"/>
      <c r="DA52" s="16"/>
      <c r="DB52" s="16"/>
      <c r="DC52" s="54"/>
      <c r="DD52" s="48"/>
      <c r="DE52" s="48"/>
      <c r="DF52" s="48"/>
      <c r="DG52" s="48"/>
      <c r="DH52" s="48"/>
      <c r="DI52" s="48"/>
      <c r="DJ52" s="188"/>
      <c r="DK52" s="55"/>
      <c r="DL52" s="16"/>
      <c r="DM52" s="16"/>
      <c r="DN52" s="54"/>
      <c r="DO52" s="48"/>
      <c r="DP52" s="48"/>
      <c r="DQ52" s="48"/>
      <c r="DR52" s="48"/>
      <c r="DS52" s="48"/>
      <c r="DT52" s="48"/>
      <c r="DU52" s="188"/>
      <c r="DV52" s="55"/>
      <c r="DW52" s="16"/>
      <c r="DX52" s="16"/>
      <c r="DY52" s="54"/>
      <c r="DZ52" s="48"/>
      <c r="EA52" s="48"/>
      <c r="EB52" s="48"/>
      <c r="EC52" s="48"/>
      <c r="ED52" s="48"/>
      <c r="EE52" s="48"/>
      <c r="EF52" s="188"/>
      <c r="EG52" s="55"/>
      <c r="EH52" s="16"/>
      <c r="EI52" s="16"/>
      <c r="EJ52" s="54"/>
      <c r="EK52" s="48"/>
      <c r="EL52" s="48"/>
      <c r="EM52" s="48"/>
      <c r="EN52" s="48"/>
      <c r="EO52" s="48"/>
      <c r="EP52" s="48"/>
      <c r="EQ52" s="188"/>
      <c r="ER52" s="55"/>
      <c r="ES52" s="16"/>
      <c r="ET52" s="16"/>
      <c r="EU52" s="54"/>
      <c r="EV52" s="48"/>
      <c r="EW52" s="48"/>
      <c r="EX52" s="48"/>
      <c r="EY52" s="48"/>
      <c r="EZ52" s="48"/>
      <c r="FA52" s="48"/>
      <c r="FB52" s="188"/>
      <c r="FC52" s="55"/>
      <c r="FD52" s="16"/>
      <c r="FE52" s="16"/>
      <c r="FF52" s="54"/>
      <c r="FG52" s="48"/>
      <c r="FH52" s="48"/>
      <c r="FI52" s="48"/>
      <c r="FJ52" s="48"/>
      <c r="FK52" s="48"/>
      <c r="FL52" s="48"/>
      <c r="FM52" s="188"/>
      <c r="FN52" s="55"/>
      <c r="FO52" s="16"/>
      <c r="FP52" s="16"/>
      <c r="FQ52" s="54"/>
      <c r="FR52" s="48"/>
      <c r="FS52" s="48"/>
      <c r="FT52" s="48"/>
      <c r="FU52" s="48"/>
      <c r="FV52" s="48"/>
      <c r="FW52" s="48"/>
      <c r="FX52" s="188"/>
      <c r="FY52" s="55"/>
      <c r="FZ52" s="16"/>
      <c r="GA52" s="16"/>
      <c r="GB52" s="54"/>
      <c r="GC52" s="48"/>
      <c r="GD52" s="48"/>
      <c r="GE52" s="48"/>
      <c r="GF52" s="48"/>
      <c r="GG52" s="48"/>
      <c r="GH52" s="48"/>
      <c r="GI52" s="188"/>
      <c r="GJ52" s="55"/>
      <c r="GK52" s="16"/>
      <c r="GL52" s="16"/>
      <c r="GM52" s="54"/>
      <c r="GN52" s="48"/>
      <c r="GO52" s="48"/>
      <c r="GP52" s="48"/>
      <c r="GQ52" s="48"/>
      <c r="GR52" s="48"/>
      <c r="GS52" s="48"/>
      <c r="GT52" s="188"/>
      <c r="GU52" s="55"/>
      <c r="GV52" s="16"/>
      <c r="GW52" s="16"/>
      <c r="GX52" s="54"/>
      <c r="GY52" s="48"/>
      <c r="GZ52" s="48"/>
      <c r="HA52" s="48"/>
      <c r="HB52" s="48"/>
      <c r="HC52" s="48"/>
      <c r="HD52" s="48"/>
      <c r="HE52" s="188"/>
      <c r="HF52" s="55"/>
      <c r="HG52" s="16"/>
      <c r="HH52" s="16"/>
      <c r="HI52" s="54"/>
      <c r="HJ52" s="48"/>
      <c r="HK52" s="48"/>
      <c r="HL52" s="48"/>
      <c r="HM52" s="48"/>
      <c r="HN52" s="48"/>
      <c r="HO52" s="48"/>
      <c r="HP52" s="188"/>
      <c r="HQ52" s="55"/>
      <c r="HR52" s="16"/>
      <c r="HS52" s="16"/>
    </row>
    <row r="53" spans="1:227" x14ac:dyDescent="0.3">
      <c r="A53" s="57"/>
      <c r="B53" s="140"/>
      <c r="C53" s="58"/>
      <c r="D53" s="58"/>
      <c r="E53" s="188"/>
      <c r="F53" s="188"/>
      <c r="G53" s="16"/>
      <c r="H53" s="54"/>
      <c r="I53" s="48"/>
      <c r="J53" s="48"/>
      <c r="K53" s="48"/>
      <c r="L53" s="48"/>
      <c r="M53" s="48"/>
      <c r="N53" s="48"/>
      <c r="O53" s="188"/>
      <c r="P53" s="55"/>
      <c r="Q53" s="16"/>
      <c r="R53" s="16"/>
      <c r="S53" s="54"/>
      <c r="T53" s="48"/>
      <c r="U53" s="48"/>
      <c r="V53" s="48"/>
      <c r="W53" s="48"/>
      <c r="X53" s="48"/>
      <c r="Y53" s="48"/>
      <c r="Z53" s="188"/>
      <c r="AA53" s="55"/>
      <c r="AB53" s="16"/>
      <c r="AC53" s="16"/>
      <c r="AD53" s="54"/>
      <c r="AE53" s="48"/>
      <c r="AF53" s="48"/>
      <c r="AG53" s="48"/>
      <c r="AH53" s="48"/>
      <c r="AI53" s="48"/>
      <c r="AJ53" s="48"/>
      <c r="AK53" s="188"/>
      <c r="AL53" s="55"/>
      <c r="AM53" s="16"/>
      <c r="AN53" s="16"/>
      <c r="AO53" s="54"/>
      <c r="AP53" s="48"/>
      <c r="AQ53" s="48"/>
      <c r="AR53" s="48"/>
      <c r="AS53" s="48"/>
      <c r="AT53" s="48"/>
      <c r="AU53" s="48"/>
      <c r="AV53" s="188"/>
      <c r="AW53" s="55"/>
      <c r="AX53" s="16"/>
      <c r="AY53" s="16"/>
      <c r="AZ53" s="54"/>
      <c r="BA53" s="48"/>
      <c r="BB53" s="48"/>
      <c r="BC53" s="48"/>
      <c r="BD53" s="48"/>
      <c r="BE53" s="48"/>
      <c r="BF53" s="48"/>
      <c r="BG53" s="188"/>
      <c r="BH53" s="55"/>
      <c r="BI53" s="16"/>
      <c r="BJ53" s="16"/>
      <c r="BK53" s="54"/>
      <c r="BL53" s="48"/>
      <c r="BM53" s="48"/>
      <c r="BN53" s="48"/>
      <c r="BO53" s="48"/>
      <c r="BP53" s="48"/>
      <c r="BQ53" s="48"/>
      <c r="BR53" s="188"/>
      <c r="BS53" s="55"/>
      <c r="BT53" s="16"/>
      <c r="BU53" s="16"/>
      <c r="BV53" s="54"/>
      <c r="BW53" s="48"/>
      <c r="BX53" s="48"/>
      <c r="BY53" s="48"/>
      <c r="BZ53" s="48"/>
      <c r="CA53" s="48"/>
      <c r="CB53" s="48"/>
      <c r="CC53" s="188"/>
      <c r="CD53" s="55"/>
      <c r="CE53" s="16"/>
      <c r="CF53" s="16"/>
      <c r="CG53" s="54"/>
      <c r="CH53" s="48"/>
      <c r="CI53" s="48"/>
      <c r="CJ53" s="48"/>
      <c r="CK53" s="48"/>
      <c r="CL53" s="48"/>
      <c r="CM53" s="48"/>
      <c r="CN53" s="188"/>
      <c r="CO53" s="55"/>
      <c r="CP53" s="16"/>
      <c r="CQ53" s="16"/>
      <c r="CR53" s="54"/>
      <c r="CS53" s="48"/>
      <c r="CT53" s="48"/>
      <c r="CU53" s="48"/>
      <c r="CV53" s="48"/>
      <c r="CW53" s="48"/>
      <c r="CX53" s="48"/>
      <c r="CY53" s="188"/>
      <c r="CZ53" s="55"/>
      <c r="DA53" s="16"/>
      <c r="DB53" s="16"/>
      <c r="DC53" s="54"/>
      <c r="DD53" s="48"/>
      <c r="DE53" s="48"/>
      <c r="DF53" s="48"/>
      <c r="DG53" s="48"/>
      <c r="DH53" s="48"/>
      <c r="DI53" s="48"/>
      <c r="DJ53" s="188"/>
      <c r="DK53" s="55"/>
      <c r="DL53" s="16"/>
      <c r="DM53" s="16"/>
      <c r="DN53" s="54"/>
      <c r="DO53" s="48"/>
      <c r="DP53" s="48"/>
      <c r="DQ53" s="48"/>
      <c r="DR53" s="48"/>
      <c r="DS53" s="48"/>
      <c r="DT53" s="48"/>
      <c r="DU53" s="188"/>
      <c r="DV53" s="55"/>
      <c r="DW53" s="16"/>
      <c r="DX53" s="16"/>
      <c r="DY53" s="54"/>
      <c r="DZ53" s="48"/>
      <c r="EA53" s="48"/>
      <c r="EB53" s="48"/>
      <c r="EC53" s="48"/>
      <c r="ED53" s="48"/>
      <c r="EE53" s="48"/>
      <c r="EF53" s="188"/>
      <c r="EG53" s="55"/>
      <c r="EH53" s="16"/>
      <c r="EI53" s="16"/>
      <c r="EJ53" s="54"/>
      <c r="EK53" s="48"/>
      <c r="EL53" s="48"/>
      <c r="EM53" s="48"/>
      <c r="EN53" s="48"/>
      <c r="EO53" s="48"/>
      <c r="EP53" s="48"/>
      <c r="EQ53" s="188"/>
      <c r="ER53" s="55"/>
      <c r="ES53" s="16"/>
      <c r="ET53" s="16"/>
      <c r="EU53" s="54"/>
      <c r="EV53" s="48"/>
      <c r="EW53" s="48"/>
      <c r="EX53" s="48"/>
      <c r="EY53" s="48"/>
      <c r="EZ53" s="48"/>
      <c r="FA53" s="48"/>
      <c r="FB53" s="188"/>
      <c r="FC53" s="55"/>
      <c r="FD53" s="16"/>
      <c r="FE53" s="16"/>
      <c r="FF53" s="54"/>
      <c r="FG53" s="48"/>
      <c r="FH53" s="48"/>
      <c r="FI53" s="48"/>
      <c r="FJ53" s="48"/>
      <c r="FK53" s="48"/>
      <c r="FL53" s="48"/>
      <c r="FM53" s="188"/>
      <c r="FN53" s="55"/>
      <c r="FO53" s="16"/>
      <c r="FP53" s="16"/>
      <c r="FQ53" s="54"/>
      <c r="FR53" s="48"/>
      <c r="FS53" s="48"/>
      <c r="FT53" s="48"/>
      <c r="FU53" s="48"/>
      <c r="FV53" s="48"/>
      <c r="FW53" s="48"/>
      <c r="FX53" s="188"/>
      <c r="FY53" s="55"/>
      <c r="FZ53" s="16"/>
      <c r="GA53" s="16"/>
      <c r="GB53" s="54"/>
      <c r="GC53" s="48"/>
      <c r="GD53" s="48"/>
      <c r="GE53" s="48"/>
      <c r="GF53" s="48"/>
      <c r="GG53" s="48"/>
      <c r="GH53" s="48"/>
      <c r="GI53" s="188"/>
      <c r="GJ53" s="55"/>
      <c r="GK53" s="16"/>
      <c r="GL53" s="16"/>
      <c r="GM53" s="54"/>
      <c r="GN53" s="48"/>
      <c r="GO53" s="48"/>
      <c r="GP53" s="48"/>
      <c r="GQ53" s="48"/>
      <c r="GR53" s="48"/>
      <c r="GS53" s="48"/>
      <c r="GT53" s="188"/>
      <c r="GU53" s="55"/>
      <c r="GV53" s="16"/>
      <c r="GW53" s="16"/>
      <c r="GX53" s="54"/>
      <c r="GY53" s="48"/>
      <c r="GZ53" s="48"/>
      <c r="HA53" s="48"/>
      <c r="HB53" s="48"/>
      <c r="HC53" s="48"/>
      <c r="HD53" s="48"/>
      <c r="HE53" s="188"/>
      <c r="HF53" s="55"/>
      <c r="HG53" s="16"/>
      <c r="HH53" s="16"/>
      <c r="HI53" s="54"/>
      <c r="HJ53" s="48"/>
      <c r="HK53" s="48"/>
      <c r="HL53" s="48"/>
      <c r="HM53" s="48"/>
      <c r="HN53" s="48"/>
      <c r="HO53" s="48"/>
      <c r="HP53" s="188"/>
      <c r="HQ53" s="55"/>
      <c r="HR53" s="16"/>
      <c r="HS53" s="16"/>
    </row>
    <row r="54" spans="1:227" x14ac:dyDescent="0.3">
      <c r="A54" s="57"/>
      <c r="B54" s="140"/>
      <c r="C54" s="58"/>
      <c r="D54" s="58"/>
      <c r="E54" s="188"/>
      <c r="F54" s="188"/>
      <c r="G54" s="16"/>
      <c r="H54" s="54"/>
      <c r="I54" s="48"/>
      <c r="J54" s="48"/>
      <c r="K54" s="48"/>
      <c r="L54" s="48"/>
      <c r="M54" s="48"/>
      <c r="N54" s="48"/>
      <c r="O54" s="188"/>
      <c r="P54" s="55"/>
      <c r="Q54" s="16"/>
      <c r="R54" s="16"/>
      <c r="S54" s="54"/>
      <c r="T54" s="48"/>
      <c r="U54" s="48"/>
      <c r="V54" s="48"/>
      <c r="W54" s="48"/>
      <c r="X54" s="48"/>
      <c r="Y54" s="48"/>
      <c r="Z54" s="188"/>
      <c r="AA54" s="55"/>
      <c r="AB54" s="16"/>
      <c r="AC54" s="16"/>
      <c r="AD54" s="54"/>
      <c r="AE54" s="48"/>
      <c r="AF54" s="48"/>
      <c r="AG54" s="48"/>
      <c r="AH54" s="48"/>
      <c r="AI54" s="48"/>
      <c r="AJ54" s="48"/>
      <c r="AK54" s="188"/>
      <c r="AL54" s="55"/>
      <c r="AM54" s="16"/>
      <c r="AN54" s="16"/>
      <c r="AO54" s="54"/>
      <c r="AP54" s="48"/>
      <c r="AQ54" s="48"/>
      <c r="AR54" s="48"/>
      <c r="AS54" s="48"/>
      <c r="AT54" s="48"/>
      <c r="AU54" s="48"/>
      <c r="AV54" s="188"/>
      <c r="AW54" s="55"/>
      <c r="AX54" s="16"/>
      <c r="AY54" s="16"/>
      <c r="AZ54" s="54"/>
      <c r="BA54" s="48"/>
      <c r="BB54" s="48"/>
      <c r="BC54" s="48"/>
      <c r="BD54" s="48"/>
      <c r="BE54" s="48"/>
      <c r="BF54" s="48"/>
      <c r="BG54" s="188"/>
      <c r="BH54" s="55"/>
      <c r="BI54" s="16"/>
      <c r="BJ54" s="16"/>
      <c r="BK54" s="54"/>
      <c r="BL54" s="48"/>
      <c r="BM54" s="48"/>
      <c r="BN54" s="48"/>
      <c r="BO54" s="48"/>
      <c r="BP54" s="48"/>
      <c r="BQ54" s="48"/>
      <c r="BR54" s="188"/>
      <c r="BS54" s="55"/>
      <c r="BT54" s="16"/>
      <c r="BU54" s="16"/>
      <c r="BV54" s="54"/>
      <c r="BW54" s="48"/>
      <c r="BX54" s="48"/>
      <c r="BY54" s="48"/>
      <c r="BZ54" s="48"/>
      <c r="CA54" s="48"/>
      <c r="CB54" s="48"/>
      <c r="CC54" s="188"/>
      <c r="CD54" s="55"/>
      <c r="CE54" s="16"/>
      <c r="CF54" s="16"/>
      <c r="CG54" s="54"/>
      <c r="CH54" s="48"/>
      <c r="CI54" s="48"/>
      <c r="CJ54" s="48"/>
      <c r="CK54" s="48"/>
      <c r="CL54" s="48"/>
      <c r="CM54" s="48"/>
      <c r="CN54" s="188"/>
      <c r="CO54" s="55"/>
      <c r="CP54" s="16"/>
      <c r="CQ54" s="16"/>
      <c r="CR54" s="54"/>
      <c r="CS54" s="48"/>
      <c r="CT54" s="48"/>
      <c r="CU54" s="48"/>
      <c r="CV54" s="48"/>
      <c r="CW54" s="48"/>
      <c r="CX54" s="48"/>
      <c r="CY54" s="188"/>
      <c r="CZ54" s="55"/>
      <c r="DA54" s="16"/>
      <c r="DB54" s="16"/>
      <c r="DC54" s="54"/>
      <c r="DD54" s="48"/>
      <c r="DE54" s="48"/>
      <c r="DF54" s="48"/>
      <c r="DG54" s="48"/>
      <c r="DH54" s="48"/>
      <c r="DI54" s="48"/>
      <c r="DJ54" s="188"/>
      <c r="DK54" s="55"/>
      <c r="DL54" s="16"/>
      <c r="DM54" s="16"/>
      <c r="DN54" s="54"/>
      <c r="DO54" s="48"/>
      <c r="DP54" s="48"/>
      <c r="DQ54" s="48"/>
      <c r="DR54" s="48"/>
      <c r="DS54" s="48"/>
      <c r="DT54" s="48"/>
      <c r="DU54" s="188"/>
      <c r="DV54" s="55"/>
      <c r="DW54" s="16"/>
      <c r="DX54" s="16"/>
      <c r="DY54" s="54"/>
      <c r="DZ54" s="48"/>
      <c r="EA54" s="48"/>
      <c r="EB54" s="48"/>
      <c r="EC54" s="48"/>
      <c r="ED54" s="48"/>
      <c r="EE54" s="48"/>
      <c r="EF54" s="188"/>
      <c r="EG54" s="55"/>
      <c r="EH54" s="16"/>
      <c r="EI54" s="16"/>
      <c r="EJ54" s="54"/>
      <c r="EK54" s="48"/>
      <c r="EL54" s="48"/>
      <c r="EM54" s="48"/>
      <c r="EN54" s="48"/>
      <c r="EO54" s="48"/>
      <c r="EP54" s="48"/>
      <c r="EQ54" s="188"/>
      <c r="ER54" s="55"/>
      <c r="ES54" s="16"/>
      <c r="ET54" s="16"/>
      <c r="EU54" s="54"/>
      <c r="EV54" s="48"/>
      <c r="EW54" s="48"/>
      <c r="EX54" s="48"/>
      <c r="EY54" s="48"/>
      <c r="EZ54" s="48"/>
      <c r="FA54" s="48"/>
      <c r="FB54" s="188"/>
      <c r="FC54" s="55"/>
      <c r="FD54" s="16"/>
      <c r="FE54" s="16"/>
      <c r="FF54" s="54"/>
      <c r="FG54" s="48"/>
      <c r="FH54" s="48"/>
      <c r="FI54" s="48"/>
      <c r="FJ54" s="48"/>
      <c r="FK54" s="48"/>
      <c r="FL54" s="48"/>
      <c r="FM54" s="188"/>
      <c r="FN54" s="55"/>
      <c r="FO54" s="16"/>
      <c r="FP54" s="16"/>
      <c r="FQ54" s="54"/>
      <c r="FR54" s="48"/>
      <c r="FS54" s="48"/>
      <c r="FT54" s="48"/>
      <c r="FU54" s="48"/>
      <c r="FV54" s="48"/>
      <c r="FW54" s="48"/>
      <c r="FX54" s="188"/>
      <c r="FY54" s="55"/>
      <c r="FZ54" s="16"/>
      <c r="GA54" s="16"/>
      <c r="GB54" s="54"/>
      <c r="GC54" s="48"/>
      <c r="GD54" s="48"/>
      <c r="GE54" s="48"/>
      <c r="GF54" s="48"/>
      <c r="GG54" s="48"/>
      <c r="GH54" s="48"/>
      <c r="GI54" s="188"/>
      <c r="GJ54" s="55"/>
      <c r="GK54" s="16"/>
      <c r="GL54" s="16"/>
      <c r="GM54" s="54"/>
      <c r="GN54" s="48"/>
      <c r="GO54" s="48"/>
      <c r="GP54" s="48"/>
      <c r="GQ54" s="48"/>
      <c r="GR54" s="48"/>
      <c r="GS54" s="48"/>
      <c r="GT54" s="188"/>
      <c r="GU54" s="55"/>
      <c r="GV54" s="16"/>
      <c r="GW54" s="16"/>
      <c r="GX54" s="54"/>
      <c r="GY54" s="48"/>
      <c r="GZ54" s="48"/>
      <c r="HA54" s="48"/>
      <c r="HB54" s="48"/>
      <c r="HC54" s="48"/>
      <c r="HD54" s="48"/>
      <c r="HE54" s="188"/>
      <c r="HF54" s="55"/>
      <c r="HG54" s="16"/>
      <c r="HH54" s="16"/>
      <c r="HI54" s="54"/>
      <c r="HJ54" s="48"/>
      <c r="HK54" s="48"/>
      <c r="HL54" s="48"/>
      <c r="HM54" s="48"/>
      <c r="HN54" s="48"/>
      <c r="HO54" s="48"/>
      <c r="HP54" s="188"/>
      <c r="HQ54" s="55"/>
      <c r="HR54" s="16"/>
      <c r="HS54" s="16"/>
    </row>
    <row r="55" spans="1:227" x14ac:dyDescent="0.3">
      <c r="A55" s="57"/>
      <c r="B55" s="140"/>
      <c r="C55" s="58"/>
      <c r="D55" s="58"/>
      <c r="E55" s="188"/>
      <c r="F55" s="188"/>
      <c r="G55" s="16"/>
      <c r="H55" s="54"/>
      <c r="I55" s="48"/>
      <c r="J55" s="48"/>
      <c r="K55" s="48"/>
      <c r="L55" s="48"/>
      <c r="M55" s="48"/>
      <c r="N55" s="48"/>
      <c r="O55" s="188"/>
      <c r="P55" s="55"/>
      <c r="Q55" s="16"/>
      <c r="R55" s="16"/>
      <c r="S55" s="54"/>
      <c r="T55" s="48"/>
      <c r="U55" s="48"/>
      <c r="V55" s="48"/>
      <c r="W55" s="48"/>
      <c r="X55" s="48"/>
      <c r="Y55" s="48"/>
      <c r="Z55" s="188"/>
      <c r="AA55" s="55"/>
      <c r="AB55" s="16"/>
      <c r="AC55" s="16"/>
      <c r="AD55" s="54"/>
      <c r="AE55" s="48"/>
      <c r="AF55" s="48"/>
      <c r="AG55" s="48"/>
      <c r="AH55" s="48"/>
      <c r="AI55" s="48"/>
      <c r="AJ55" s="48"/>
      <c r="AK55" s="188"/>
      <c r="AL55" s="55"/>
      <c r="AM55" s="16"/>
      <c r="AN55" s="16"/>
      <c r="AO55" s="54"/>
      <c r="AP55" s="48"/>
      <c r="AQ55" s="48"/>
      <c r="AR55" s="48"/>
      <c r="AS55" s="48"/>
      <c r="AT55" s="48"/>
      <c r="AU55" s="48"/>
      <c r="AV55" s="188"/>
      <c r="AW55" s="55"/>
      <c r="AX55" s="16"/>
      <c r="AY55" s="16"/>
      <c r="AZ55" s="54"/>
      <c r="BA55" s="48"/>
      <c r="BB55" s="48"/>
      <c r="BC55" s="48"/>
      <c r="BD55" s="48"/>
      <c r="BE55" s="48"/>
      <c r="BF55" s="48"/>
      <c r="BG55" s="188"/>
      <c r="BH55" s="55"/>
      <c r="BI55" s="16"/>
      <c r="BJ55" s="16"/>
      <c r="BK55" s="54"/>
      <c r="BL55" s="48"/>
      <c r="BM55" s="48"/>
      <c r="BN55" s="48"/>
      <c r="BO55" s="48"/>
      <c r="BP55" s="48"/>
      <c r="BQ55" s="48"/>
      <c r="BR55" s="188"/>
      <c r="BS55" s="55"/>
      <c r="BT55" s="16"/>
      <c r="BU55" s="16"/>
      <c r="BV55" s="54"/>
      <c r="BW55" s="48"/>
      <c r="BX55" s="48"/>
      <c r="BY55" s="48"/>
      <c r="BZ55" s="48"/>
      <c r="CA55" s="48"/>
      <c r="CB55" s="48"/>
      <c r="CC55" s="188"/>
      <c r="CD55" s="55"/>
      <c r="CE55" s="16"/>
      <c r="CF55" s="16"/>
      <c r="CG55" s="54"/>
      <c r="CH55" s="48"/>
      <c r="CI55" s="48"/>
      <c r="CJ55" s="48"/>
      <c r="CK55" s="48"/>
      <c r="CL55" s="48"/>
      <c r="CM55" s="48"/>
      <c r="CN55" s="188"/>
      <c r="CO55" s="55"/>
      <c r="CP55" s="16"/>
      <c r="CQ55" s="16"/>
      <c r="CR55" s="54"/>
      <c r="CS55" s="48"/>
      <c r="CT55" s="48"/>
      <c r="CU55" s="48"/>
      <c r="CV55" s="48"/>
      <c r="CW55" s="48"/>
      <c r="CX55" s="48"/>
      <c r="CY55" s="188"/>
      <c r="CZ55" s="55"/>
      <c r="DA55" s="16"/>
      <c r="DB55" s="16"/>
      <c r="DC55" s="54"/>
      <c r="DD55" s="48"/>
      <c r="DE55" s="48"/>
      <c r="DF55" s="48"/>
      <c r="DG55" s="48"/>
      <c r="DH55" s="48"/>
      <c r="DI55" s="48"/>
      <c r="DJ55" s="188"/>
      <c r="DK55" s="55"/>
      <c r="DL55" s="16"/>
      <c r="DM55" s="16"/>
      <c r="DN55" s="54"/>
      <c r="DO55" s="48"/>
      <c r="DP55" s="48"/>
      <c r="DQ55" s="48"/>
      <c r="DR55" s="48"/>
      <c r="DS55" s="48"/>
      <c r="DT55" s="48"/>
      <c r="DU55" s="188"/>
      <c r="DV55" s="55"/>
      <c r="DW55" s="16"/>
      <c r="DX55" s="16"/>
      <c r="DY55" s="54"/>
      <c r="DZ55" s="48"/>
      <c r="EA55" s="48"/>
      <c r="EB55" s="48"/>
      <c r="EC55" s="48"/>
      <c r="ED55" s="48"/>
      <c r="EE55" s="48"/>
      <c r="EF55" s="188"/>
      <c r="EG55" s="55"/>
      <c r="EH55" s="16"/>
      <c r="EI55" s="16"/>
      <c r="EJ55" s="54"/>
      <c r="EK55" s="48"/>
      <c r="EL55" s="48"/>
      <c r="EM55" s="48"/>
      <c r="EN55" s="48"/>
      <c r="EO55" s="48"/>
      <c r="EP55" s="48"/>
      <c r="EQ55" s="188"/>
      <c r="ER55" s="55"/>
      <c r="ES55" s="16"/>
      <c r="ET55" s="16"/>
      <c r="EU55" s="54"/>
      <c r="EV55" s="48"/>
      <c r="EW55" s="48"/>
      <c r="EX55" s="48"/>
      <c r="EY55" s="48"/>
      <c r="EZ55" s="48"/>
      <c r="FA55" s="48"/>
      <c r="FB55" s="188"/>
      <c r="FC55" s="55"/>
      <c r="FD55" s="16"/>
      <c r="FE55" s="16"/>
      <c r="FF55" s="54"/>
      <c r="FG55" s="48"/>
      <c r="FH55" s="48"/>
      <c r="FI55" s="48"/>
      <c r="FJ55" s="48"/>
      <c r="FK55" s="48"/>
      <c r="FL55" s="48"/>
      <c r="FM55" s="188"/>
      <c r="FN55" s="55"/>
      <c r="FO55" s="16"/>
      <c r="FP55" s="16"/>
      <c r="FQ55" s="54"/>
      <c r="FR55" s="48"/>
      <c r="FS55" s="48"/>
      <c r="FT55" s="48"/>
      <c r="FU55" s="48"/>
      <c r="FV55" s="48"/>
      <c r="FW55" s="48"/>
      <c r="FX55" s="188"/>
      <c r="FY55" s="55"/>
      <c r="FZ55" s="16"/>
      <c r="GA55" s="16"/>
      <c r="GB55" s="54"/>
      <c r="GC55" s="48"/>
      <c r="GD55" s="48"/>
      <c r="GE55" s="48"/>
      <c r="GF55" s="48"/>
      <c r="GG55" s="48"/>
      <c r="GH55" s="48"/>
      <c r="GI55" s="188"/>
      <c r="GJ55" s="55"/>
      <c r="GK55" s="16"/>
      <c r="GL55" s="16"/>
      <c r="GM55" s="54"/>
      <c r="GN55" s="48"/>
      <c r="GO55" s="48"/>
      <c r="GP55" s="48"/>
      <c r="GQ55" s="48"/>
      <c r="GR55" s="48"/>
      <c r="GS55" s="48"/>
      <c r="GT55" s="188"/>
      <c r="GU55" s="55"/>
      <c r="GV55" s="16"/>
      <c r="GW55" s="16"/>
      <c r="GX55" s="54"/>
      <c r="GY55" s="48"/>
      <c r="GZ55" s="48"/>
      <c r="HA55" s="48"/>
      <c r="HB55" s="48"/>
      <c r="HC55" s="48"/>
      <c r="HD55" s="48"/>
      <c r="HE55" s="188"/>
      <c r="HF55" s="55"/>
      <c r="HG55" s="16"/>
      <c r="HH55" s="16"/>
      <c r="HI55" s="54"/>
      <c r="HJ55" s="48"/>
      <c r="HK55" s="48"/>
      <c r="HL55" s="48"/>
      <c r="HM55" s="48"/>
      <c r="HN55" s="48"/>
      <c r="HO55" s="48"/>
      <c r="HP55" s="188"/>
      <c r="HQ55" s="55"/>
      <c r="HR55" s="16"/>
      <c r="HS55" s="16"/>
    </row>
    <row r="56" spans="1:227" x14ac:dyDescent="0.3">
      <c r="A56" s="57"/>
      <c r="B56" s="140"/>
      <c r="C56" s="58"/>
      <c r="D56" s="58"/>
      <c r="E56" s="188"/>
      <c r="F56" s="188"/>
      <c r="G56" s="16"/>
      <c r="H56" s="54"/>
      <c r="I56" s="48"/>
      <c r="J56" s="48"/>
      <c r="K56" s="48"/>
      <c r="L56" s="48"/>
      <c r="M56" s="48"/>
      <c r="N56" s="48"/>
      <c r="O56" s="188"/>
      <c r="P56" s="55"/>
      <c r="Q56" s="16"/>
      <c r="R56" s="16"/>
      <c r="S56" s="54"/>
      <c r="T56" s="48"/>
      <c r="U56" s="48"/>
      <c r="V56" s="48"/>
      <c r="W56" s="48"/>
      <c r="X56" s="48"/>
      <c r="Y56" s="48"/>
      <c r="Z56" s="188"/>
      <c r="AA56" s="55"/>
      <c r="AB56" s="16"/>
      <c r="AC56" s="16"/>
      <c r="AD56" s="54"/>
      <c r="AE56" s="48"/>
      <c r="AF56" s="48"/>
      <c r="AG56" s="48"/>
      <c r="AH56" s="48"/>
      <c r="AI56" s="48"/>
      <c r="AJ56" s="48"/>
      <c r="AK56" s="188"/>
      <c r="AL56" s="55"/>
      <c r="AM56" s="16"/>
      <c r="AN56" s="16"/>
      <c r="AO56" s="54"/>
      <c r="AP56" s="48"/>
      <c r="AQ56" s="48"/>
      <c r="AR56" s="48"/>
      <c r="AS56" s="48"/>
      <c r="AT56" s="48"/>
      <c r="AU56" s="48"/>
      <c r="AV56" s="188"/>
      <c r="AW56" s="55"/>
      <c r="AX56" s="16"/>
      <c r="AY56" s="16"/>
      <c r="AZ56" s="54"/>
      <c r="BA56" s="48"/>
      <c r="BB56" s="48"/>
      <c r="BC56" s="48"/>
      <c r="BD56" s="48"/>
      <c r="BE56" s="48"/>
      <c r="BF56" s="48"/>
      <c r="BG56" s="188"/>
      <c r="BH56" s="55"/>
      <c r="BI56" s="16"/>
      <c r="BJ56" s="16"/>
      <c r="BK56" s="54"/>
      <c r="BL56" s="48"/>
      <c r="BM56" s="48"/>
      <c r="BN56" s="48"/>
      <c r="BO56" s="48"/>
      <c r="BP56" s="48"/>
      <c r="BQ56" s="48"/>
      <c r="BR56" s="188"/>
      <c r="BS56" s="55"/>
      <c r="BT56" s="16"/>
      <c r="BU56" s="16"/>
      <c r="BV56" s="54"/>
      <c r="BW56" s="48"/>
      <c r="BX56" s="48"/>
      <c r="BY56" s="48"/>
      <c r="BZ56" s="48"/>
      <c r="CA56" s="48"/>
      <c r="CB56" s="48"/>
      <c r="CC56" s="188"/>
      <c r="CD56" s="55"/>
      <c r="CE56" s="16"/>
      <c r="CF56" s="16"/>
      <c r="CG56" s="54"/>
      <c r="CH56" s="48"/>
      <c r="CI56" s="48"/>
      <c r="CJ56" s="48"/>
      <c r="CK56" s="48"/>
      <c r="CL56" s="48"/>
      <c r="CM56" s="48"/>
      <c r="CN56" s="188"/>
      <c r="CO56" s="55"/>
      <c r="CP56" s="16"/>
      <c r="CQ56" s="16"/>
      <c r="CR56" s="54"/>
      <c r="CS56" s="48"/>
      <c r="CT56" s="48"/>
      <c r="CU56" s="48"/>
      <c r="CV56" s="48"/>
      <c r="CW56" s="48"/>
      <c r="CX56" s="48"/>
      <c r="CY56" s="188"/>
      <c r="CZ56" s="55"/>
      <c r="DA56" s="16"/>
      <c r="DB56" s="16"/>
      <c r="DC56" s="54"/>
      <c r="DD56" s="48"/>
      <c r="DE56" s="48"/>
      <c r="DF56" s="48"/>
      <c r="DG56" s="48"/>
      <c r="DH56" s="48"/>
      <c r="DI56" s="48"/>
      <c r="DJ56" s="188"/>
      <c r="DK56" s="55"/>
      <c r="DL56" s="16"/>
      <c r="DM56" s="16"/>
      <c r="DN56" s="54"/>
      <c r="DO56" s="48"/>
      <c r="DP56" s="48"/>
      <c r="DQ56" s="48"/>
      <c r="DR56" s="48"/>
      <c r="DS56" s="48"/>
      <c r="DT56" s="48"/>
      <c r="DU56" s="188"/>
      <c r="DV56" s="55"/>
      <c r="DW56" s="16"/>
      <c r="DX56" s="16"/>
      <c r="DY56" s="54"/>
      <c r="DZ56" s="48"/>
      <c r="EA56" s="48"/>
      <c r="EB56" s="48"/>
      <c r="EC56" s="48"/>
      <c r="ED56" s="48"/>
      <c r="EE56" s="48"/>
      <c r="EF56" s="188"/>
      <c r="EG56" s="55"/>
      <c r="EH56" s="16"/>
      <c r="EI56" s="16"/>
      <c r="EJ56" s="54"/>
      <c r="EK56" s="48"/>
      <c r="EL56" s="48"/>
      <c r="EM56" s="48"/>
      <c r="EN56" s="48"/>
      <c r="EO56" s="48"/>
      <c r="EP56" s="48"/>
      <c r="EQ56" s="188"/>
      <c r="ER56" s="55"/>
      <c r="ES56" s="16"/>
      <c r="ET56" s="16"/>
      <c r="EU56" s="54"/>
      <c r="EV56" s="48"/>
      <c r="EW56" s="48"/>
      <c r="EX56" s="48"/>
      <c r="EY56" s="48"/>
      <c r="EZ56" s="48"/>
      <c r="FA56" s="48"/>
      <c r="FB56" s="188"/>
      <c r="FC56" s="55"/>
      <c r="FD56" s="16"/>
      <c r="FE56" s="16"/>
      <c r="FF56" s="54"/>
      <c r="FG56" s="48"/>
      <c r="FH56" s="48"/>
      <c r="FI56" s="48"/>
      <c r="FJ56" s="48"/>
      <c r="FK56" s="48"/>
      <c r="FL56" s="48"/>
      <c r="FM56" s="188"/>
      <c r="FN56" s="55"/>
      <c r="FO56" s="16"/>
      <c r="FP56" s="16"/>
      <c r="FQ56" s="54"/>
      <c r="FR56" s="48"/>
      <c r="FS56" s="48"/>
      <c r="FT56" s="48"/>
      <c r="FU56" s="48"/>
      <c r="FV56" s="48"/>
      <c r="FW56" s="48"/>
      <c r="FX56" s="188"/>
      <c r="FY56" s="55"/>
      <c r="FZ56" s="16"/>
      <c r="GA56" s="16"/>
      <c r="GB56" s="54"/>
      <c r="GC56" s="48"/>
      <c r="GD56" s="48"/>
      <c r="GE56" s="48"/>
      <c r="GF56" s="48"/>
      <c r="GG56" s="48"/>
      <c r="GH56" s="48"/>
      <c r="GI56" s="188"/>
      <c r="GJ56" s="55"/>
      <c r="GK56" s="16"/>
      <c r="GL56" s="16"/>
      <c r="GM56" s="54"/>
      <c r="GN56" s="48"/>
      <c r="GO56" s="48"/>
      <c r="GP56" s="48"/>
      <c r="GQ56" s="48"/>
      <c r="GR56" s="48"/>
      <c r="GS56" s="48"/>
      <c r="GT56" s="188"/>
      <c r="GU56" s="55"/>
      <c r="GV56" s="16"/>
      <c r="GW56" s="16"/>
      <c r="GX56" s="54"/>
      <c r="GY56" s="48"/>
      <c r="GZ56" s="48"/>
      <c r="HA56" s="48"/>
      <c r="HB56" s="48"/>
      <c r="HC56" s="48"/>
      <c r="HD56" s="48"/>
      <c r="HE56" s="188"/>
      <c r="HF56" s="55"/>
      <c r="HG56" s="16"/>
      <c r="HH56" s="16"/>
      <c r="HI56" s="54"/>
      <c r="HJ56" s="48"/>
      <c r="HK56" s="48"/>
      <c r="HL56" s="48"/>
      <c r="HM56" s="48"/>
      <c r="HN56" s="48"/>
      <c r="HO56" s="48"/>
      <c r="HP56" s="188"/>
      <c r="HQ56" s="55"/>
      <c r="HR56" s="16"/>
      <c r="HS56" s="16"/>
    </row>
    <row r="57" spans="1:227" x14ac:dyDescent="0.3">
      <c r="A57" s="57"/>
      <c r="B57" s="141"/>
      <c r="C57" s="58"/>
      <c r="D57" s="58"/>
      <c r="E57" s="188"/>
      <c r="F57" s="188"/>
      <c r="G57" s="16"/>
      <c r="H57" s="54"/>
      <c r="I57" s="48"/>
      <c r="J57" s="48"/>
      <c r="K57" s="48"/>
      <c r="L57" s="48"/>
      <c r="M57" s="48"/>
      <c r="N57" s="48"/>
      <c r="O57" s="188"/>
      <c r="P57" s="55"/>
      <c r="Q57" s="16"/>
      <c r="R57" s="16"/>
      <c r="S57" s="54"/>
      <c r="T57" s="48"/>
      <c r="U57" s="48"/>
      <c r="V57" s="48"/>
      <c r="W57" s="48"/>
      <c r="X57" s="48"/>
      <c r="Y57" s="48"/>
      <c r="Z57" s="188"/>
      <c r="AA57" s="55"/>
      <c r="AB57" s="16"/>
      <c r="AC57" s="16"/>
      <c r="AD57" s="54"/>
      <c r="AE57" s="48"/>
      <c r="AF57" s="48"/>
      <c r="AG57" s="48"/>
      <c r="AH57" s="48"/>
      <c r="AI57" s="48"/>
      <c r="AJ57" s="48"/>
      <c r="AK57" s="188"/>
      <c r="AL57" s="55"/>
      <c r="AM57" s="16"/>
      <c r="AN57" s="16"/>
      <c r="AO57" s="54"/>
      <c r="AP57" s="48"/>
      <c r="AQ57" s="48"/>
      <c r="AR57" s="48"/>
      <c r="AS57" s="48"/>
      <c r="AT57" s="48"/>
      <c r="AU57" s="48"/>
      <c r="AV57" s="188"/>
      <c r="AW57" s="55"/>
      <c r="AX57" s="16"/>
      <c r="AY57" s="16"/>
      <c r="AZ57" s="54"/>
      <c r="BA57" s="48"/>
      <c r="BB57" s="48"/>
      <c r="BC57" s="48"/>
      <c r="BD57" s="48"/>
      <c r="BE57" s="48"/>
      <c r="BF57" s="48"/>
      <c r="BG57" s="188"/>
      <c r="BH57" s="55"/>
      <c r="BI57" s="16"/>
      <c r="BJ57" s="16"/>
      <c r="BK57" s="54"/>
      <c r="BL57" s="48"/>
      <c r="BM57" s="48"/>
      <c r="BN57" s="48"/>
      <c r="BO57" s="48"/>
      <c r="BP57" s="48"/>
      <c r="BQ57" s="48"/>
      <c r="BR57" s="188"/>
      <c r="BS57" s="55"/>
      <c r="BT57" s="16"/>
      <c r="BU57" s="16"/>
      <c r="BV57" s="54"/>
      <c r="BW57" s="48"/>
      <c r="BX57" s="48"/>
      <c r="BY57" s="48"/>
      <c r="BZ57" s="48"/>
      <c r="CA57" s="48"/>
      <c r="CB57" s="48"/>
      <c r="CC57" s="188"/>
      <c r="CD57" s="55"/>
      <c r="CE57" s="16"/>
      <c r="CF57" s="16"/>
      <c r="CG57" s="54"/>
      <c r="CH57" s="48"/>
      <c r="CI57" s="48"/>
      <c r="CJ57" s="48"/>
      <c r="CK57" s="48"/>
      <c r="CL57" s="48"/>
      <c r="CM57" s="48"/>
      <c r="CN57" s="188"/>
      <c r="CO57" s="55"/>
      <c r="CP57" s="16"/>
      <c r="CQ57" s="16"/>
      <c r="CR57" s="54"/>
      <c r="CS57" s="48"/>
      <c r="CT57" s="48"/>
      <c r="CU57" s="48"/>
      <c r="CV57" s="48"/>
      <c r="CW57" s="48"/>
      <c r="CX57" s="48"/>
      <c r="CY57" s="188"/>
      <c r="CZ57" s="55"/>
      <c r="DA57" s="16"/>
      <c r="DB57" s="16"/>
      <c r="DC57" s="54"/>
      <c r="DD57" s="48"/>
      <c r="DE57" s="48"/>
      <c r="DF57" s="48"/>
      <c r="DG57" s="48"/>
      <c r="DH57" s="48"/>
      <c r="DI57" s="48"/>
      <c r="DJ57" s="188"/>
      <c r="DK57" s="55"/>
      <c r="DL57" s="16"/>
      <c r="DM57" s="16"/>
      <c r="DN57" s="54"/>
      <c r="DO57" s="48"/>
      <c r="DP57" s="48"/>
      <c r="DQ57" s="48"/>
      <c r="DR57" s="48"/>
      <c r="DS57" s="48"/>
      <c r="DT57" s="48"/>
      <c r="DU57" s="188"/>
      <c r="DV57" s="55"/>
      <c r="DW57" s="16"/>
      <c r="DX57" s="16"/>
      <c r="DY57" s="54"/>
      <c r="DZ57" s="48"/>
      <c r="EA57" s="48"/>
      <c r="EB57" s="48"/>
      <c r="EC57" s="48"/>
      <c r="ED57" s="48"/>
      <c r="EE57" s="48"/>
      <c r="EF57" s="188"/>
      <c r="EG57" s="55"/>
      <c r="EH57" s="16"/>
      <c r="EI57" s="16"/>
      <c r="EJ57" s="54"/>
      <c r="EK57" s="48"/>
      <c r="EL57" s="48"/>
      <c r="EM57" s="48"/>
      <c r="EN57" s="48"/>
      <c r="EO57" s="48"/>
      <c r="EP57" s="48"/>
      <c r="EQ57" s="188"/>
      <c r="ER57" s="55"/>
      <c r="ES57" s="16"/>
      <c r="ET57" s="16"/>
      <c r="EU57" s="54"/>
      <c r="EV57" s="48"/>
      <c r="EW57" s="48"/>
      <c r="EX57" s="48"/>
      <c r="EY57" s="48"/>
      <c r="EZ57" s="48"/>
      <c r="FA57" s="48"/>
      <c r="FB57" s="188"/>
      <c r="FC57" s="55"/>
      <c r="FD57" s="16"/>
      <c r="FE57" s="16"/>
      <c r="FF57" s="54"/>
      <c r="FG57" s="48"/>
      <c r="FH57" s="48"/>
      <c r="FI57" s="48"/>
      <c r="FJ57" s="48"/>
      <c r="FK57" s="48"/>
      <c r="FL57" s="48"/>
      <c r="FM57" s="188"/>
      <c r="FN57" s="55"/>
      <c r="FO57" s="16"/>
      <c r="FP57" s="16"/>
      <c r="FQ57" s="54"/>
      <c r="FR57" s="48"/>
      <c r="FS57" s="48"/>
      <c r="FT57" s="48"/>
      <c r="FU57" s="48"/>
      <c r="FV57" s="48"/>
      <c r="FW57" s="48"/>
      <c r="FX57" s="188"/>
      <c r="FY57" s="55"/>
      <c r="FZ57" s="16"/>
      <c r="GA57" s="16"/>
      <c r="GB57" s="54"/>
      <c r="GC57" s="48"/>
      <c r="GD57" s="48"/>
      <c r="GE57" s="48"/>
      <c r="GF57" s="48"/>
      <c r="GG57" s="48"/>
      <c r="GH57" s="48"/>
      <c r="GI57" s="188"/>
      <c r="GJ57" s="55"/>
      <c r="GK57" s="16"/>
      <c r="GL57" s="16"/>
      <c r="GM57" s="54"/>
      <c r="GN57" s="48"/>
      <c r="GO57" s="48"/>
      <c r="GP57" s="48"/>
      <c r="GQ57" s="48"/>
      <c r="GR57" s="48"/>
      <c r="GS57" s="48"/>
      <c r="GT57" s="188"/>
      <c r="GU57" s="55"/>
      <c r="GV57" s="16"/>
      <c r="GW57" s="16"/>
      <c r="GX57" s="54"/>
      <c r="GY57" s="48"/>
      <c r="GZ57" s="48"/>
      <c r="HA57" s="48"/>
      <c r="HB57" s="48"/>
      <c r="HC57" s="48"/>
      <c r="HD57" s="48"/>
      <c r="HE57" s="188"/>
      <c r="HF57" s="55"/>
      <c r="HG57" s="16"/>
      <c r="HH57" s="16"/>
      <c r="HI57" s="54"/>
      <c r="HJ57" s="48"/>
      <c r="HK57" s="48"/>
      <c r="HL57" s="48"/>
      <c r="HM57" s="48"/>
      <c r="HN57" s="48"/>
      <c r="HO57" s="48"/>
      <c r="HP57" s="188"/>
      <c r="HQ57" s="55"/>
      <c r="HR57" s="16"/>
      <c r="HS57" s="16"/>
    </row>
    <row r="58" spans="1:227" x14ac:dyDescent="0.3">
      <c r="A58" s="57"/>
      <c r="B58" s="140"/>
      <c r="C58" s="58"/>
      <c r="D58" s="58"/>
      <c r="E58" s="188"/>
      <c r="F58" s="188"/>
      <c r="G58" s="16"/>
      <c r="H58" s="54"/>
      <c r="I58" s="48"/>
      <c r="J58" s="48"/>
      <c r="K58" s="48"/>
      <c r="L58" s="48"/>
      <c r="M58" s="48"/>
      <c r="N58" s="48"/>
      <c r="O58" s="188"/>
      <c r="P58" s="55"/>
      <c r="Q58" s="16"/>
      <c r="R58" s="16"/>
      <c r="S58" s="54"/>
      <c r="T58" s="48"/>
      <c r="U58" s="48"/>
      <c r="V58" s="48"/>
      <c r="W58" s="48"/>
      <c r="X58" s="48"/>
      <c r="Y58" s="48"/>
      <c r="Z58" s="188"/>
      <c r="AA58" s="55"/>
      <c r="AB58" s="16"/>
      <c r="AC58" s="16"/>
      <c r="AD58" s="54"/>
      <c r="AE58" s="48"/>
      <c r="AF58" s="48"/>
      <c r="AG58" s="48"/>
      <c r="AH58" s="48"/>
      <c r="AI58" s="48"/>
      <c r="AJ58" s="48"/>
      <c r="AK58" s="188"/>
      <c r="AL58" s="55"/>
      <c r="AM58" s="16"/>
      <c r="AN58" s="16"/>
      <c r="AO58" s="54"/>
      <c r="AP58" s="48"/>
      <c r="AQ58" s="48"/>
      <c r="AR58" s="48"/>
      <c r="AS58" s="48"/>
      <c r="AT58" s="48"/>
      <c r="AU58" s="48"/>
      <c r="AV58" s="188"/>
      <c r="AW58" s="55"/>
      <c r="AX58" s="16"/>
      <c r="AY58" s="16"/>
      <c r="AZ58" s="54"/>
      <c r="BA58" s="48"/>
      <c r="BB58" s="48"/>
      <c r="BC58" s="48"/>
      <c r="BD58" s="48"/>
      <c r="BE58" s="48"/>
      <c r="BF58" s="48"/>
      <c r="BG58" s="188"/>
      <c r="BH58" s="55"/>
      <c r="BI58" s="16"/>
      <c r="BJ58" s="16"/>
      <c r="BK58" s="54"/>
      <c r="BL58" s="48"/>
      <c r="BM58" s="48"/>
      <c r="BN58" s="48"/>
      <c r="BO58" s="48"/>
      <c r="BP58" s="48"/>
      <c r="BQ58" s="48"/>
      <c r="BR58" s="188"/>
      <c r="BS58" s="55"/>
      <c r="BT58" s="16"/>
      <c r="BU58" s="16"/>
      <c r="BV58" s="54"/>
      <c r="BW58" s="48"/>
      <c r="BX58" s="48"/>
      <c r="BY58" s="48"/>
      <c r="BZ58" s="48"/>
      <c r="CA58" s="48"/>
      <c r="CB58" s="48"/>
      <c r="CC58" s="188"/>
      <c r="CD58" s="55"/>
      <c r="CE58" s="16"/>
      <c r="CF58" s="16"/>
      <c r="CG58" s="54"/>
      <c r="CH58" s="48"/>
      <c r="CI58" s="48"/>
      <c r="CJ58" s="48"/>
      <c r="CK58" s="48"/>
      <c r="CL58" s="48"/>
      <c r="CM58" s="48"/>
      <c r="CN58" s="188"/>
      <c r="CO58" s="55"/>
      <c r="CP58" s="16"/>
      <c r="CQ58" s="16"/>
      <c r="CR58" s="54"/>
      <c r="CS58" s="48"/>
      <c r="CT58" s="48"/>
      <c r="CU58" s="48"/>
      <c r="CV58" s="48"/>
      <c r="CW58" s="48"/>
      <c r="CX58" s="48"/>
      <c r="CY58" s="188"/>
      <c r="CZ58" s="55"/>
      <c r="DA58" s="16"/>
      <c r="DB58" s="16"/>
      <c r="DC58" s="54"/>
      <c r="DD58" s="48"/>
      <c r="DE58" s="48"/>
      <c r="DF58" s="48"/>
      <c r="DG58" s="48"/>
      <c r="DH58" s="48"/>
      <c r="DI58" s="48"/>
      <c r="DJ58" s="188"/>
      <c r="DK58" s="55"/>
      <c r="DL58" s="16"/>
      <c r="DM58" s="16"/>
      <c r="DN58" s="54"/>
      <c r="DO58" s="48"/>
      <c r="DP58" s="48"/>
      <c r="DQ58" s="48"/>
      <c r="DR58" s="48"/>
      <c r="DS58" s="48"/>
      <c r="DT58" s="48"/>
      <c r="DU58" s="188"/>
      <c r="DV58" s="55"/>
      <c r="DW58" s="16"/>
      <c r="DX58" s="16"/>
      <c r="DY58" s="54"/>
      <c r="DZ58" s="48"/>
      <c r="EA58" s="48"/>
      <c r="EB58" s="48"/>
      <c r="EC58" s="48"/>
      <c r="ED58" s="48"/>
      <c r="EE58" s="48"/>
      <c r="EF58" s="188"/>
      <c r="EG58" s="55"/>
      <c r="EH58" s="16"/>
      <c r="EI58" s="16"/>
      <c r="EJ58" s="54"/>
      <c r="EK58" s="48"/>
      <c r="EL58" s="48"/>
      <c r="EM58" s="48"/>
      <c r="EN58" s="48"/>
      <c r="EO58" s="48"/>
      <c r="EP58" s="48"/>
      <c r="EQ58" s="188"/>
      <c r="ER58" s="55"/>
      <c r="ES58" s="16"/>
      <c r="ET58" s="16"/>
      <c r="EU58" s="54"/>
      <c r="EV58" s="48"/>
      <c r="EW58" s="48"/>
      <c r="EX58" s="48"/>
      <c r="EY58" s="48"/>
      <c r="EZ58" s="48"/>
      <c r="FA58" s="48"/>
      <c r="FB58" s="188"/>
      <c r="FC58" s="55"/>
      <c r="FD58" s="16"/>
      <c r="FE58" s="16"/>
      <c r="FF58" s="54"/>
      <c r="FG58" s="48"/>
      <c r="FH58" s="48"/>
      <c r="FI58" s="48"/>
      <c r="FJ58" s="48"/>
      <c r="FK58" s="48"/>
      <c r="FL58" s="48"/>
      <c r="FM58" s="188"/>
      <c r="FN58" s="55"/>
      <c r="FO58" s="16"/>
      <c r="FP58" s="16"/>
      <c r="FQ58" s="54"/>
      <c r="FR58" s="48"/>
      <c r="FS58" s="48"/>
      <c r="FT58" s="48"/>
      <c r="FU58" s="48"/>
      <c r="FV58" s="48"/>
      <c r="FW58" s="48"/>
      <c r="FX58" s="188"/>
      <c r="FY58" s="55"/>
      <c r="FZ58" s="16"/>
      <c r="GA58" s="16"/>
      <c r="GB58" s="54"/>
      <c r="GC58" s="48"/>
      <c r="GD58" s="48"/>
      <c r="GE58" s="48"/>
      <c r="GF58" s="48"/>
      <c r="GG58" s="48"/>
      <c r="GH58" s="48"/>
      <c r="GI58" s="188"/>
      <c r="GJ58" s="55"/>
      <c r="GK58" s="16"/>
      <c r="GL58" s="16"/>
      <c r="GM58" s="54"/>
      <c r="GN58" s="48"/>
      <c r="GO58" s="48"/>
      <c r="GP58" s="48"/>
      <c r="GQ58" s="48"/>
      <c r="GR58" s="48"/>
      <c r="GS58" s="48"/>
      <c r="GT58" s="188"/>
      <c r="GU58" s="55"/>
      <c r="GV58" s="16"/>
      <c r="GW58" s="16"/>
      <c r="GX58" s="54"/>
      <c r="GY58" s="48"/>
      <c r="GZ58" s="48"/>
      <c r="HA58" s="48"/>
      <c r="HB58" s="48"/>
      <c r="HC58" s="48"/>
      <c r="HD58" s="48"/>
      <c r="HE58" s="188"/>
      <c r="HF58" s="55"/>
      <c r="HG58" s="16"/>
      <c r="HH58" s="16"/>
      <c r="HI58" s="54"/>
      <c r="HJ58" s="48"/>
      <c r="HK58" s="48"/>
      <c r="HL58" s="48"/>
      <c r="HM58" s="48"/>
      <c r="HN58" s="48"/>
      <c r="HO58" s="48"/>
      <c r="HP58" s="188"/>
      <c r="HQ58" s="55"/>
      <c r="HR58" s="16"/>
      <c r="HS58" s="16"/>
    </row>
    <row r="59" spans="1:227" x14ac:dyDescent="0.3">
      <c r="A59" s="57"/>
      <c r="B59" s="140"/>
      <c r="C59" s="58"/>
      <c r="D59" s="58"/>
      <c r="E59" s="188"/>
      <c r="F59" s="188"/>
      <c r="G59" s="16"/>
      <c r="H59" s="54"/>
      <c r="I59" s="48"/>
      <c r="J59" s="48"/>
      <c r="K59" s="48"/>
      <c r="L59" s="48"/>
      <c r="M59" s="48"/>
      <c r="N59" s="48"/>
      <c r="O59" s="188"/>
      <c r="P59" s="55"/>
      <c r="Q59" s="16"/>
      <c r="R59" s="16"/>
      <c r="S59" s="54"/>
      <c r="T59" s="48"/>
      <c r="U59" s="48"/>
      <c r="V59" s="48"/>
      <c r="W59" s="48"/>
      <c r="X59" s="48"/>
      <c r="Y59" s="48"/>
      <c r="Z59" s="188"/>
      <c r="AA59" s="55"/>
      <c r="AB59" s="16"/>
      <c r="AC59" s="16"/>
      <c r="AD59" s="54"/>
      <c r="AE59" s="48"/>
      <c r="AF59" s="48"/>
      <c r="AG59" s="48"/>
      <c r="AH59" s="48"/>
      <c r="AI59" s="48"/>
      <c r="AJ59" s="48"/>
      <c r="AK59" s="188"/>
      <c r="AL59" s="55"/>
      <c r="AM59" s="16"/>
      <c r="AN59" s="16"/>
      <c r="AO59" s="54"/>
      <c r="AP59" s="48"/>
      <c r="AQ59" s="48"/>
      <c r="AR59" s="48"/>
      <c r="AS59" s="48"/>
      <c r="AT59" s="48"/>
      <c r="AU59" s="48"/>
      <c r="AV59" s="188"/>
      <c r="AW59" s="55"/>
      <c r="AX59" s="16"/>
      <c r="AY59" s="16"/>
      <c r="AZ59" s="54"/>
      <c r="BA59" s="48"/>
      <c r="BB59" s="48"/>
      <c r="BC59" s="48"/>
      <c r="BD59" s="48"/>
      <c r="BE59" s="48"/>
      <c r="BF59" s="48"/>
      <c r="BG59" s="188"/>
      <c r="BH59" s="55"/>
      <c r="BI59" s="16"/>
      <c r="BJ59" s="16"/>
      <c r="BK59" s="54"/>
      <c r="BL59" s="48"/>
      <c r="BM59" s="48"/>
      <c r="BN59" s="48"/>
      <c r="BO59" s="48"/>
      <c r="BP59" s="48"/>
      <c r="BQ59" s="48"/>
      <c r="BR59" s="188"/>
      <c r="BS59" s="55"/>
      <c r="BT59" s="16"/>
      <c r="BU59" s="16"/>
      <c r="BV59" s="54"/>
      <c r="BW59" s="48"/>
      <c r="BX59" s="48"/>
      <c r="BY59" s="48"/>
      <c r="BZ59" s="48"/>
      <c r="CA59" s="48"/>
      <c r="CB59" s="48"/>
      <c r="CC59" s="188"/>
      <c r="CD59" s="55"/>
      <c r="CE59" s="16"/>
      <c r="CF59" s="16"/>
      <c r="CG59" s="54"/>
      <c r="CH59" s="48"/>
      <c r="CI59" s="48"/>
      <c r="CJ59" s="48"/>
      <c r="CK59" s="48"/>
      <c r="CL59" s="48"/>
      <c r="CM59" s="48"/>
      <c r="CN59" s="188"/>
      <c r="CO59" s="55"/>
      <c r="CP59" s="16"/>
      <c r="CQ59" s="16"/>
      <c r="CR59" s="54"/>
      <c r="CS59" s="48"/>
      <c r="CT59" s="48"/>
      <c r="CU59" s="48"/>
      <c r="CV59" s="48"/>
      <c r="CW59" s="48"/>
      <c r="CX59" s="48"/>
      <c r="CY59" s="188"/>
      <c r="CZ59" s="55"/>
      <c r="DA59" s="16"/>
      <c r="DB59" s="16"/>
      <c r="DC59" s="54"/>
      <c r="DD59" s="48"/>
      <c r="DE59" s="48"/>
      <c r="DF59" s="48"/>
      <c r="DG59" s="48"/>
      <c r="DH59" s="48"/>
      <c r="DI59" s="48"/>
      <c r="DJ59" s="188"/>
      <c r="DK59" s="55"/>
      <c r="DL59" s="16"/>
      <c r="DM59" s="16"/>
      <c r="DN59" s="54"/>
      <c r="DO59" s="48"/>
      <c r="DP59" s="48"/>
      <c r="DQ59" s="48"/>
      <c r="DR59" s="48"/>
      <c r="DS59" s="48"/>
      <c r="DT59" s="48"/>
      <c r="DU59" s="188"/>
      <c r="DV59" s="55"/>
      <c r="DW59" s="16"/>
      <c r="DX59" s="16"/>
      <c r="DY59" s="54"/>
      <c r="DZ59" s="48"/>
      <c r="EA59" s="48"/>
      <c r="EB59" s="48"/>
      <c r="EC59" s="48"/>
      <c r="ED59" s="48"/>
      <c r="EE59" s="48"/>
      <c r="EF59" s="188"/>
      <c r="EG59" s="55"/>
      <c r="EH59" s="16"/>
      <c r="EI59" s="16"/>
      <c r="EJ59" s="54"/>
      <c r="EK59" s="48"/>
      <c r="EL59" s="48"/>
      <c r="EM59" s="48"/>
      <c r="EN59" s="48"/>
      <c r="EO59" s="48"/>
      <c r="EP59" s="48"/>
      <c r="EQ59" s="188"/>
      <c r="ER59" s="55"/>
      <c r="ES59" s="16"/>
      <c r="ET59" s="16"/>
      <c r="EU59" s="54"/>
      <c r="EV59" s="48"/>
      <c r="EW59" s="48"/>
      <c r="EX59" s="48"/>
      <c r="EY59" s="48"/>
      <c r="EZ59" s="48"/>
      <c r="FA59" s="48"/>
      <c r="FB59" s="188"/>
      <c r="FC59" s="55"/>
      <c r="FD59" s="16"/>
      <c r="FE59" s="16"/>
      <c r="FF59" s="54"/>
      <c r="FG59" s="48"/>
      <c r="FH59" s="48"/>
      <c r="FI59" s="48"/>
      <c r="FJ59" s="48"/>
      <c r="FK59" s="48"/>
      <c r="FL59" s="48"/>
      <c r="FM59" s="188"/>
      <c r="FN59" s="55"/>
      <c r="FO59" s="16"/>
      <c r="FP59" s="16"/>
      <c r="FQ59" s="54"/>
      <c r="FR59" s="48"/>
      <c r="FS59" s="48"/>
      <c r="FT59" s="48"/>
      <c r="FU59" s="48"/>
      <c r="FV59" s="48"/>
      <c r="FW59" s="48"/>
      <c r="FX59" s="188"/>
      <c r="FY59" s="55"/>
      <c r="FZ59" s="16"/>
      <c r="GA59" s="16"/>
      <c r="GB59" s="54"/>
      <c r="GC59" s="48"/>
      <c r="GD59" s="48"/>
      <c r="GE59" s="48"/>
      <c r="GF59" s="48"/>
      <c r="GG59" s="48"/>
      <c r="GH59" s="48"/>
      <c r="GI59" s="188"/>
      <c r="GJ59" s="55"/>
      <c r="GK59" s="16"/>
      <c r="GL59" s="16"/>
      <c r="GM59" s="54"/>
      <c r="GN59" s="48"/>
      <c r="GO59" s="48"/>
      <c r="GP59" s="48"/>
      <c r="GQ59" s="48"/>
      <c r="GR59" s="48"/>
      <c r="GS59" s="48"/>
      <c r="GT59" s="188"/>
      <c r="GU59" s="55"/>
      <c r="GV59" s="16"/>
      <c r="GW59" s="16"/>
      <c r="GX59" s="54"/>
      <c r="GY59" s="48"/>
      <c r="GZ59" s="48"/>
      <c r="HA59" s="48"/>
      <c r="HB59" s="48"/>
      <c r="HC59" s="48"/>
      <c r="HD59" s="48"/>
      <c r="HE59" s="188"/>
      <c r="HF59" s="55"/>
      <c r="HG59" s="16"/>
      <c r="HH59" s="16"/>
      <c r="HI59" s="54"/>
      <c r="HJ59" s="48"/>
      <c r="HK59" s="48"/>
      <c r="HL59" s="48"/>
      <c r="HM59" s="48"/>
      <c r="HN59" s="48"/>
      <c r="HO59" s="48"/>
      <c r="HP59" s="188"/>
      <c r="HQ59" s="55"/>
      <c r="HR59" s="16"/>
      <c r="HS59" s="16"/>
    </row>
    <row r="60" spans="1:227" x14ac:dyDescent="0.3">
      <c r="A60" s="57"/>
      <c r="B60" s="140"/>
      <c r="C60" s="58"/>
      <c r="D60" s="58"/>
      <c r="E60" s="188"/>
      <c r="F60" s="188"/>
      <c r="G60" s="16"/>
      <c r="H60" s="54"/>
      <c r="I60" s="48"/>
      <c r="J60" s="48"/>
      <c r="K60" s="48"/>
      <c r="L60" s="48"/>
      <c r="M60" s="48"/>
      <c r="N60" s="48"/>
      <c r="O60" s="188"/>
      <c r="P60" s="55"/>
      <c r="Q60" s="16"/>
      <c r="R60" s="16"/>
      <c r="S60" s="54"/>
      <c r="T60" s="48"/>
      <c r="U60" s="48"/>
      <c r="V60" s="48"/>
      <c r="W60" s="48"/>
      <c r="X60" s="48"/>
      <c r="Y60" s="48"/>
      <c r="Z60" s="188"/>
      <c r="AA60" s="55"/>
      <c r="AB60" s="16"/>
      <c r="AC60" s="16"/>
      <c r="AD60" s="54"/>
      <c r="AE60" s="48"/>
      <c r="AF60" s="48"/>
      <c r="AG60" s="48"/>
      <c r="AH60" s="48"/>
      <c r="AI60" s="48"/>
      <c r="AJ60" s="48"/>
      <c r="AK60" s="188"/>
      <c r="AL60" s="55"/>
      <c r="AM60" s="16"/>
      <c r="AN60" s="16"/>
      <c r="AO60" s="54"/>
      <c r="AP60" s="48"/>
      <c r="AQ60" s="48"/>
      <c r="AR60" s="48"/>
      <c r="AS60" s="48"/>
      <c r="AT60" s="48"/>
      <c r="AU60" s="48"/>
      <c r="AV60" s="188"/>
      <c r="AW60" s="55"/>
      <c r="AX60" s="16"/>
      <c r="AY60" s="16"/>
      <c r="AZ60" s="54"/>
      <c r="BA60" s="48"/>
      <c r="BB60" s="48"/>
      <c r="BC60" s="48"/>
      <c r="BD60" s="48"/>
      <c r="BE60" s="48"/>
      <c r="BF60" s="48"/>
      <c r="BG60" s="188"/>
      <c r="BH60" s="55"/>
      <c r="BI60" s="16"/>
      <c r="BJ60" s="16"/>
      <c r="BK60" s="54"/>
      <c r="BL60" s="48"/>
      <c r="BM60" s="48"/>
      <c r="BN60" s="48"/>
      <c r="BO60" s="48"/>
      <c r="BP60" s="48"/>
      <c r="BQ60" s="48"/>
      <c r="BR60" s="188"/>
      <c r="BS60" s="55"/>
      <c r="BT60" s="16"/>
      <c r="BU60" s="16"/>
      <c r="BV60" s="54"/>
      <c r="BW60" s="48"/>
      <c r="BX60" s="48"/>
      <c r="BY60" s="48"/>
      <c r="BZ60" s="48"/>
      <c r="CA60" s="48"/>
      <c r="CB60" s="48"/>
      <c r="CC60" s="188"/>
      <c r="CD60" s="55"/>
      <c r="CE60" s="16"/>
      <c r="CF60" s="16"/>
      <c r="CG60" s="54"/>
      <c r="CH60" s="48"/>
      <c r="CI60" s="48"/>
      <c r="CJ60" s="48"/>
      <c r="CK60" s="48"/>
      <c r="CL60" s="48"/>
      <c r="CM60" s="48"/>
      <c r="CN60" s="188"/>
      <c r="CO60" s="55"/>
      <c r="CP60" s="16"/>
      <c r="CQ60" s="16"/>
      <c r="CR60" s="54"/>
      <c r="CS60" s="48"/>
      <c r="CT60" s="48"/>
      <c r="CU60" s="48"/>
      <c r="CV60" s="48"/>
      <c r="CW60" s="48"/>
      <c r="CX60" s="48"/>
      <c r="CY60" s="188"/>
      <c r="CZ60" s="55"/>
      <c r="DA60" s="16"/>
      <c r="DB60" s="16"/>
      <c r="DC60" s="54"/>
      <c r="DD60" s="48"/>
      <c r="DE60" s="48"/>
      <c r="DF60" s="48"/>
      <c r="DG60" s="48"/>
      <c r="DH60" s="48"/>
      <c r="DI60" s="48"/>
      <c r="DJ60" s="188"/>
      <c r="DK60" s="55"/>
      <c r="DL60" s="16"/>
      <c r="DM60" s="16"/>
      <c r="DN60" s="54"/>
      <c r="DO60" s="48"/>
      <c r="DP60" s="48"/>
      <c r="DQ60" s="48"/>
      <c r="DR60" s="48"/>
      <c r="DS60" s="48"/>
      <c r="DT60" s="48"/>
      <c r="DU60" s="188"/>
      <c r="DV60" s="55"/>
      <c r="DW60" s="16"/>
      <c r="DX60" s="16"/>
      <c r="DY60" s="54"/>
      <c r="DZ60" s="48"/>
      <c r="EA60" s="48"/>
      <c r="EB60" s="48"/>
      <c r="EC60" s="48"/>
      <c r="ED60" s="48"/>
      <c r="EE60" s="48"/>
      <c r="EF60" s="188"/>
      <c r="EG60" s="55"/>
      <c r="EH60" s="16"/>
      <c r="EI60" s="16"/>
      <c r="EJ60" s="54"/>
      <c r="EK60" s="48"/>
      <c r="EL60" s="48"/>
      <c r="EM60" s="48"/>
      <c r="EN60" s="48"/>
      <c r="EO60" s="48"/>
      <c r="EP60" s="48"/>
      <c r="EQ60" s="188"/>
      <c r="ER60" s="55"/>
      <c r="ES60" s="16"/>
      <c r="ET60" s="16"/>
      <c r="EU60" s="54"/>
      <c r="EV60" s="48"/>
      <c r="EW60" s="48"/>
      <c r="EX60" s="48"/>
      <c r="EY60" s="48"/>
      <c r="EZ60" s="48"/>
      <c r="FA60" s="48"/>
      <c r="FB60" s="188"/>
      <c r="FC60" s="55"/>
      <c r="FD60" s="16"/>
      <c r="FE60" s="16"/>
      <c r="FF60" s="54"/>
      <c r="FG60" s="48"/>
      <c r="FH60" s="48"/>
      <c r="FI60" s="48"/>
      <c r="FJ60" s="48"/>
      <c r="FK60" s="48"/>
      <c r="FL60" s="48"/>
      <c r="FM60" s="188"/>
      <c r="FN60" s="55"/>
      <c r="FO60" s="16"/>
      <c r="FP60" s="16"/>
      <c r="FQ60" s="54"/>
      <c r="FR60" s="48"/>
      <c r="FS60" s="48"/>
      <c r="FT60" s="48"/>
      <c r="FU60" s="48"/>
      <c r="FV60" s="48"/>
      <c r="FW60" s="48"/>
      <c r="FX60" s="188"/>
      <c r="FY60" s="55"/>
      <c r="FZ60" s="16"/>
      <c r="GA60" s="16"/>
      <c r="GB60" s="54"/>
      <c r="GC60" s="48"/>
      <c r="GD60" s="48"/>
      <c r="GE60" s="48"/>
      <c r="GF60" s="48"/>
      <c r="GG60" s="48"/>
      <c r="GH60" s="48"/>
      <c r="GI60" s="188"/>
      <c r="GJ60" s="55"/>
      <c r="GK60" s="16"/>
      <c r="GL60" s="16"/>
      <c r="GM60" s="54"/>
      <c r="GN60" s="48"/>
      <c r="GO60" s="48"/>
      <c r="GP60" s="48"/>
      <c r="GQ60" s="48"/>
      <c r="GR60" s="48"/>
      <c r="GS60" s="48"/>
      <c r="GT60" s="188"/>
      <c r="GU60" s="55"/>
      <c r="GV60" s="16"/>
      <c r="GW60" s="16"/>
      <c r="GX60" s="54"/>
      <c r="GY60" s="48"/>
      <c r="GZ60" s="48"/>
      <c r="HA60" s="48"/>
      <c r="HB60" s="48"/>
      <c r="HC60" s="48"/>
      <c r="HD60" s="48"/>
      <c r="HE60" s="188"/>
      <c r="HF60" s="55"/>
      <c r="HG60" s="16"/>
      <c r="HH60" s="16"/>
      <c r="HI60" s="54"/>
      <c r="HJ60" s="48"/>
      <c r="HK60" s="48"/>
      <c r="HL60" s="48"/>
      <c r="HM60" s="48"/>
      <c r="HN60" s="48"/>
      <c r="HO60" s="48"/>
      <c r="HP60" s="188"/>
      <c r="HQ60" s="55"/>
      <c r="HR60" s="16"/>
      <c r="HS60" s="16"/>
    </row>
    <row r="61" spans="1:227" x14ac:dyDescent="0.3">
      <c r="A61" s="57"/>
      <c r="B61" s="140"/>
      <c r="C61" s="58"/>
      <c r="D61" s="58"/>
      <c r="E61" s="188"/>
      <c r="F61" s="188"/>
      <c r="G61" s="16"/>
      <c r="H61" s="54"/>
      <c r="I61" s="48"/>
      <c r="J61" s="48"/>
      <c r="K61" s="48"/>
      <c r="L61" s="48"/>
      <c r="M61" s="48"/>
      <c r="N61" s="48"/>
      <c r="O61" s="188"/>
      <c r="P61" s="55"/>
      <c r="Q61" s="16"/>
      <c r="R61" s="16"/>
      <c r="S61" s="54"/>
      <c r="T61" s="48"/>
      <c r="U61" s="48"/>
      <c r="V61" s="48"/>
      <c r="W61" s="48"/>
      <c r="X61" s="48"/>
      <c r="Y61" s="48"/>
      <c r="Z61" s="188"/>
      <c r="AA61" s="55"/>
      <c r="AB61" s="16"/>
      <c r="AC61" s="16"/>
      <c r="AD61" s="54"/>
      <c r="AE61" s="48"/>
      <c r="AF61" s="48"/>
      <c r="AG61" s="48"/>
      <c r="AH61" s="48"/>
      <c r="AI61" s="48"/>
      <c r="AJ61" s="48"/>
      <c r="AK61" s="188"/>
      <c r="AL61" s="55"/>
      <c r="AM61" s="16"/>
      <c r="AN61" s="16"/>
      <c r="AO61" s="54"/>
      <c r="AP61" s="48"/>
      <c r="AQ61" s="48"/>
      <c r="AR61" s="48"/>
      <c r="AS61" s="48"/>
      <c r="AT61" s="48"/>
      <c r="AU61" s="48"/>
      <c r="AV61" s="188"/>
      <c r="AW61" s="55"/>
      <c r="AX61" s="16"/>
      <c r="AY61" s="16"/>
      <c r="AZ61" s="54"/>
      <c r="BA61" s="48"/>
      <c r="BB61" s="48"/>
      <c r="BC61" s="48"/>
      <c r="BD61" s="48"/>
      <c r="BE61" s="48"/>
      <c r="BF61" s="48"/>
      <c r="BG61" s="188"/>
      <c r="BH61" s="55"/>
      <c r="BI61" s="16"/>
      <c r="BJ61" s="16"/>
      <c r="BK61" s="54"/>
      <c r="BL61" s="48"/>
      <c r="BM61" s="48"/>
      <c r="BN61" s="48"/>
      <c r="BO61" s="48"/>
      <c r="BP61" s="48"/>
      <c r="BQ61" s="48"/>
      <c r="BR61" s="188"/>
      <c r="BS61" s="55"/>
      <c r="BT61" s="16"/>
      <c r="BU61" s="16"/>
      <c r="BV61" s="54"/>
      <c r="BW61" s="48"/>
      <c r="BX61" s="48"/>
      <c r="BY61" s="48"/>
      <c r="BZ61" s="48"/>
      <c r="CA61" s="48"/>
      <c r="CB61" s="48"/>
      <c r="CC61" s="188"/>
      <c r="CD61" s="55"/>
      <c r="CE61" s="16"/>
      <c r="CF61" s="16"/>
      <c r="CG61" s="54"/>
      <c r="CH61" s="48"/>
      <c r="CI61" s="48"/>
      <c r="CJ61" s="48"/>
      <c r="CK61" s="48"/>
      <c r="CL61" s="48"/>
      <c r="CM61" s="48"/>
      <c r="CN61" s="188"/>
      <c r="CO61" s="55"/>
      <c r="CP61" s="16"/>
      <c r="CQ61" s="16"/>
      <c r="CR61" s="54"/>
      <c r="CS61" s="48"/>
      <c r="CT61" s="48"/>
      <c r="CU61" s="48"/>
      <c r="CV61" s="48"/>
      <c r="CW61" s="48"/>
      <c r="CX61" s="48"/>
      <c r="CY61" s="188"/>
      <c r="CZ61" s="55"/>
      <c r="DA61" s="16"/>
      <c r="DB61" s="16"/>
      <c r="DC61" s="54"/>
      <c r="DD61" s="48"/>
      <c r="DE61" s="48"/>
      <c r="DF61" s="48"/>
      <c r="DG61" s="48"/>
      <c r="DH61" s="48"/>
      <c r="DI61" s="48"/>
      <c r="DJ61" s="188"/>
      <c r="DK61" s="55"/>
      <c r="DL61" s="16"/>
      <c r="DM61" s="16"/>
      <c r="DN61" s="54"/>
      <c r="DO61" s="48"/>
      <c r="DP61" s="48"/>
      <c r="DQ61" s="48"/>
      <c r="DR61" s="48"/>
      <c r="DS61" s="48"/>
      <c r="DT61" s="48"/>
      <c r="DU61" s="188"/>
      <c r="DV61" s="55"/>
      <c r="DW61" s="16"/>
      <c r="DX61" s="16"/>
      <c r="DY61" s="54"/>
      <c r="DZ61" s="48"/>
      <c r="EA61" s="48"/>
      <c r="EB61" s="48"/>
      <c r="EC61" s="48"/>
      <c r="ED61" s="48"/>
      <c r="EE61" s="48"/>
      <c r="EF61" s="188"/>
      <c r="EG61" s="55"/>
      <c r="EH61" s="16"/>
      <c r="EI61" s="16"/>
      <c r="EJ61" s="54"/>
      <c r="EK61" s="48"/>
      <c r="EL61" s="48"/>
      <c r="EM61" s="48"/>
      <c r="EN61" s="48"/>
      <c r="EO61" s="48"/>
      <c r="EP61" s="48"/>
      <c r="EQ61" s="188"/>
      <c r="ER61" s="55"/>
      <c r="ES61" s="16"/>
      <c r="ET61" s="16"/>
      <c r="EU61" s="54"/>
      <c r="EV61" s="48"/>
      <c r="EW61" s="48"/>
      <c r="EX61" s="48"/>
      <c r="EY61" s="48"/>
      <c r="EZ61" s="48"/>
      <c r="FA61" s="48"/>
      <c r="FB61" s="188"/>
      <c r="FC61" s="55"/>
      <c r="FD61" s="16"/>
      <c r="FE61" s="16"/>
      <c r="FF61" s="54"/>
      <c r="FG61" s="48"/>
      <c r="FH61" s="48"/>
      <c r="FI61" s="48"/>
      <c r="FJ61" s="48"/>
      <c r="FK61" s="48"/>
      <c r="FL61" s="48"/>
      <c r="FM61" s="188"/>
      <c r="FN61" s="55"/>
      <c r="FO61" s="16"/>
      <c r="FP61" s="16"/>
      <c r="FQ61" s="54"/>
      <c r="FR61" s="48"/>
      <c r="FS61" s="48"/>
      <c r="FT61" s="48"/>
      <c r="FU61" s="48"/>
      <c r="FV61" s="48"/>
      <c r="FW61" s="48"/>
      <c r="FX61" s="188"/>
      <c r="FY61" s="55"/>
      <c r="FZ61" s="16"/>
      <c r="GA61" s="16"/>
      <c r="GB61" s="54"/>
      <c r="GC61" s="48"/>
      <c r="GD61" s="48"/>
      <c r="GE61" s="48"/>
      <c r="GF61" s="48"/>
      <c r="GG61" s="48"/>
      <c r="GH61" s="48"/>
      <c r="GI61" s="188"/>
      <c r="GJ61" s="55"/>
      <c r="GK61" s="16"/>
      <c r="GL61" s="16"/>
      <c r="GM61" s="54"/>
      <c r="GN61" s="48"/>
      <c r="GO61" s="48"/>
      <c r="GP61" s="48"/>
      <c r="GQ61" s="48"/>
      <c r="GR61" s="48"/>
      <c r="GS61" s="48"/>
      <c r="GT61" s="188"/>
      <c r="GU61" s="55"/>
      <c r="GV61" s="16"/>
      <c r="GW61" s="16"/>
      <c r="GX61" s="54"/>
      <c r="GY61" s="48"/>
      <c r="GZ61" s="48"/>
      <c r="HA61" s="48"/>
      <c r="HB61" s="48"/>
      <c r="HC61" s="48"/>
      <c r="HD61" s="48"/>
      <c r="HE61" s="188"/>
      <c r="HF61" s="55"/>
      <c r="HG61" s="16"/>
      <c r="HH61" s="16"/>
      <c r="HI61" s="54"/>
      <c r="HJ61" s="48"/>
      <c r="HK61" s="48"/>
      <c r="HL61" s="48"/>
      <c r="HM61" s="48"/>
      <c r="HN61" s="48"/>
      <c r="HO61" s="48"/>
      <c r="HP61" s="188"/>
      <c r="HQ61" s="55"/>
      <c r="HR61" s="16"/>
      <c r="HS61" s="16"/>
    </row>
    <row r="62" spans="1:227" x14ac:dyDescent="0.3">
      <c r="A62" s="57"/>
      <c r="B62" s="140"/>
      <c r="C62" s="58"/>
      <c r="D62" s="58"/>
      <c r="E62" s="188"/>
      <c r="F62" s="188"/>
      <c r="G62" s="16"/>
      <c r="H62" s="54"/>
      <c r="I62" s="48"/>
      <c r="J62" s="48"/>
      <c r="K62" s="48"/>
      <c r="L62" s="48"/>
      <c r="M62" s="48"/>
      <c r="N62" s="48"/>
      <c r="O62" s="188"/>
      <c r="P62" s="55"/>
      <c r="Q62" s="16"/>
      <c r="R62" s="16"/>
      <c r="S62" s="54"/>
      <c r="T62" s="48"/>
      <c r="U62" s="48"/>
      <c r="V62" s="48"/>
      <c r="W62" s="48"/>
      <c r="X62" s="48"/>
      <c r="Y62" s="48"/>
      <c r="Z62" s="188"/>
      <c r="AA62" s="55"/>
      <c r="AB62" s="16"/>
      <c r="AC62" s="16"/>
      <c r="AD62" s="54"/>
      <c r="AE62" s="48"/>
      <c r="AF62" s="48"/>
      <c r="AG62" s="48"/>
      <c r="AH62" s="48"/>
      <c r="AI62" s="48"/>
      <c r="AJ62" s="48"/>
      <c r="AK62" s="188"/>
      <c r="AL62" s="55"/>
      <c r="AM62" s="16"/>
      <c r="AN62" s="16"/>
      <c r="AO62" s="54"/>
      <c r="AP62" s="48"/>
      <c r="AQ62" s="48"/>
      <c r="AR62" s="48"/>
      <c r="AS62" s="48"/>
      <c r="AT62" s="48"/>
      <c r="AU62" s="48"/>
      <c r="AV62" s="188"/>
      <c r="AW62" s="55"/>
      <c r="AX62" s="16"/>
      <c r="AY62" s="16"/>
      <c r="AZ62" s="54"/>
      <c r="BA62" s="48"/>
      <c r="BB62" s="48"/>
      <c r="BC62" s="48"/>
      <c r="BD62" s="48"/>
      <c r="BE62" s="48"/>
      <c r="BF62" s="48"/>
      <c r="BG62" s="188"/>
      <c r="BH62" s="55"/>
      <c r="BI62" s="16"/>
      <c r="BJ62" s="16"/>
      <c r="BK62" s="54"/>
      <c r="BL62" s="48"/>
      <c r="BM62" s="48"/>
      <c r="BN62" s="48"/>
      <c r="BO62" s="48"/>
      <c r="BP62" s="48"/>
      <c r="BQ62" s="48"/>
      <c r="BR62" s="188"/>
      <c r="BS62" s="55"/>
      <c r="BT62" s="16"/>
      <c r="BU62" s="16"/>
      <c r="BV62" s="54"/>
      <c r="BW62" s="48"/>
      <c r="BX62" s="48"/>
      <c r="BY62" s="48"/>
      <c r="BZ62" s="48"/>
      <c r="CA62" s="48"/>
      <c r="CB62" s="48"/>
      <c r="CC62" s="188"/>
      <c r="CD62" s="55"/>
      <c r="CE62" s="16"/>
      <c r="CF62" s="16"/>
      <c r="CG62" s="54"/>
      <c r="CH62" s="48"/>
      <c r="CI62" s="48"/>
      <c r="CJ62" s="48"/>
      <c r="CK62" s="48"/>
      <c r="CL62" s="48"/>
      <c r="CM62" s="48"/>
      <c r="CN62" s="188"/>
      <c r="CO62" s="55"/>
      <c r="CP62" s="16"/>
      <c r="CQ62" s="16"/>
      <c r="CR62" s="54"/>
      <c r="CS62" s="48"/>
      <c r="CT62" s="48"/>
      <c r="CU62" s="48"/>
      <c r="CV62" s="48"/>
      <c r="CW62" s="48"/>
      <c r="CX62" s="48"/>
      <c r="CY62" s="188"/>
      <c r="CZ62" s="55"/>
      <c r="DA62" s="16"/>
      <c r="DB62" s="16"/>
      <c r="DC62" s="54"/>
      <c r="DD62" s="48"/>
      <c r="DE62" s="48"/>
      <c r="DF62" s="48"/>
      <c r="DG62" s="48"/>
      <c r="DH62" s="48"/>
      <c r="DI62" s="48"/>
      <c r="DJ62" s="188"/>
      <c r="DK62" s="55"/>
      <c r="DL62" s="16"/>
      <c r="DM62" s="16"/>
      <c r="DN62" s="54"/>
      <c r="DO62" s="48"/>
      <c r="DP62" s="48"/>
      <c r="DQ62" s="48"/>
      <c r="DR62" s="48"/>
      <c r="DS62" s="48"/>
      <c r="DT62" s="48"/>
      <c r="DU62" s="188"/>
      <c r="DV62" s="55"/>
      <c r="DW62" s="16"/>
      <c r="DX62" s="16"/>
      <c r="DY62" s="54"/>
      <c r="DZ62" s="48"/>
      <c r="EA62" s="48"/>
      <c r="EB62" s="48"/>
      <c r="EC62" s="48"/>
      <c r="ED62" s="48"/>
      <c r="EE62" s="48"/>
      <c r="EF62" s="188"/>
      <c r="EG62" s="55"/>
      <c r="EH62" s="16"/>
      <c r="EI62" s="16"/>
      <c r="EJ62" s="54"/>
      <c r="EK62" s="48"/>
      <c r="EL62" s="48"/>
      <c r="EM62" s="48"/>
      <c r="EN62" s="48"/>
      <c r="EO62" s="48"/>
      <c r="EP62" s="48"/>
      <c r="EQ62" s="188"/>
      <c r="ER62" s="55"/>
      <c r="ES62" s="16"/>
      <c r="ET62" s="16"/>
      <c r="EU62" s="54"/>
      <c r="EV62" s="48"/>
      <c r="EW62" s="48"/>
      <c r="EX62" s="48"/>
      <c r="EY62" s="48"/>
      <c r="EZ62" s="48"/>
      <c r="FA62" s="48"/>
      <c r="FB62" s="188"/>
      <c r="FC62" s="55"/>
      <c r="FD62" s="16"/>
      <c r="FE62" s="16"/>
      <c r="FF62" s="54"/>
      <c r="FG62" s="48"/>
      <c r="FH62" s="48"/>
      <c r="FI62" s="48"/>
      <c r="FJ62" s="48"/>
      <c r="FK62" s="48"/>
      <c r="FL62" s="48"/>
      <c r="FM62" s="188"/>
      <c r="FN62" s="55"/>
      <c r="FO62" s="16"/>
      <c r="FP62" s="16"/>
      <c r="FQ62" s="54"/>
      <c r="FR62" s="48"/>
      <c r="FS62" s="48"/>
      <c r="FT62" s="48"/>
      <c r="FU62" s="48"/>
      <c r="FV62" s="48"/>
      <c r="FW62" s="48"/>
      <c r="FX62" s="188"/>
      <c r="FY62" s="55"/>
      <c r="FZ62" s="16"/>
      <c r="GA62" s="16"/>
      <c r="GB62" s="54"/>
      <c r="GC62" s="48"/>
      <c r="GD62" s="48"/>
      <c r="GE62" s="48"/>
      <c r="GF62" s="48"/>
      <c r="GG62" s="48"/>
      <c r="GH62" s="48"/>
      <c r="GI62" s="188"/>
      <c r="GJ62" s="55"/>
      <c r="GK62" s="16"/>
      <c r="GL62" s="16"/>
      <c r="GM62" s="54"/>
      <c r="GN62" s="48"/>
      <c r="GO62" s="48"/>
      <c r="GP62" s="48"/>
      <c r="GQ62" s="48"/>
      <c r="GR62" s="48"/>
      <c r="GS62" s="48"/>
      <c r="GT62" s="188"/>
      <c r="GU62" s="55"/>
      <c r="GV62" s="16"/>
      <c r="GW62" s="16"/>
      <c r="GX62" s="54"/>
      <c r="GY62" s="48"/>
      <c r="GZ62" s="48"/>
      <c r="HA62" s="48"/>
      <c r="HB62" s="48"/>
      <c r="HC62" s="48"/>
      <c r="HD62" s="48"/>
      <c r="HE62" s="188"/>
      <c r="HF62" s="55"/>
      <c r="HG62" s="16"/>
      <c r="HH62" s="16"/>
      <c r="HI62" s="54"/>
      <c r="HJ62" s="48"/>
      <c r="HK62" s="48"/>
      <c r="HL62" s="48"/>
      <c r="HM62" s="48"/>
      <c r="HN62" s="48"/>
      <c r="HO62" s="48"/>
      <c r="HP62" s="188"/>
      <c r="HQ62" s="55"/>
      <c r="HR62" s="16"/>
      <c r="HS62" s="16"/>
    </row>
    <row r="63" spans="1:227" x14ac:dyDescent="0.3">
      <c r="A63" s="57"/>
      <c r="B63" s="140"/>
      <c r="C63" s="58"/>
      <c r="D63" s="58"/>
      <c r="E63" s="188"/>
      <c r="F63" s="188"/>
      <c r="G63" s="16"/>
      <c r="H63" s="54"/>
      <c r="I63" s="48"/>
      <c r="J63" s="48"/>
      <c r="K63" s="48"/>
      <c r="L63" s="48"/>
      <c r="M63" s="48"/>
      <c r="N63" s="48"/>
      <c r="O63" s="188"/>
      <c r="P63" s="55"/>
      <c r="Q63" s="16"/>
      <c r="R63" s="16"/>
      <c r="S63" s="54"/>
      <c r="T63" s="48"/>
      <c r="U63" s="48"/>
      <c r="V63" s="48"/>
      <c r="W63" s="48"/>
      <c r="X63" s="48"/>
      <c r="Y63" s="48"/>
      <c r="Z63" s="188"/>
      <c r="AA63" s="55"/>
      <c r="AB63" s="16"/>
      <c r="AC63" s="16"/>
      <c r="AD63" s="54"/>
      <c r="AE63" s="48"/>
      <c r="AF63" s="48"/>
      <c r="AG63" s="48"/>
      <c r="AH63" s="48"/>
      <c r="AI63" s="48"/>
      <c r="AJ63" s="48"/>
      <c r="AK63" s="188"/>
      <c r="AL63" s="55"/>
      <c r="AM63" s="16"/>
      <c r="AN63" s="16"/>
      <c r="AO63" s="54"/>
      <c r="AP63" s="48"/>
      <c r="AQ63" s="48"/>
      <c r="AR63" s="48"/>
      <c r="AS63" s="48"/>
      <c r="AT63" s="48"/>
      <c r="AU63" s="48"/>
      <c r="AV63" s="188"/>
      <c r="AW63" s="55"/>
      <c r="AX63" s="16"/>
      <c r="AY63" s="16"/>
      <c r="AZ63" s="54"/>
      <c r="BA63" s="48"/>
      <c r="BB63" s="48"/>
      <c r="BC63" s="48"/>
      <c r="BD63" s="48"/>
      <c r="BE63" s="48"/>
      <c r="BF63" s="48"/>
      <c r="BG63" s="188"/>
      <c r="BH63" s="55"/>
      <c r="BI63" s="16"/>
      <c r="BJ63" s="16"/>
      <c r="BK63" s="54"/>
      <c r="BL63" s="48"/>
      <c r="BM63" s="48"/>
      <c r="BN63" s="48"/>
      <c r="BO63" s="48"/>
      <c r="BP63" s="48"/>
      <c r="BQ63" s="48"/>
      <c r="BR63" s="188"/>
      <c r="BS63" s="55"/>
      <c r="BT63" s="16"/>
      <c r="BU63" s="16"/>
      <c r="BV63" s="54"/>
      <c r="BW63" s="48"/>
      <c r="BX63" s="48"/>
      <c r="BY63" s="48"/>
      <c r="BZ63" s="48"/>
      <c r="CA63" s="48"/>
      <c r="CB63" s="48"/>
      <c r="CC63" s="188"/>
      <c r="CD63" s="55"/>
      <c r="CE63" s="16"/>
      <c r="CF63" s="16"/>
      <c r="CG63" s="54"/>
      <c r="CH63" s="48"/>
      <c r="CI63" s="48"/>
      <c r="CJ63" s="48"/>
      <c r="CK63" s="48"/>
      <c r="CL63" s="48"/>
      <c r="CM63" s="48"/>
      <c r="CN63" s="188"/>
      <c r="CO63" s="55"/>
      <c r="CP63" s="16"/>
      <c r="CQ63" s="16"/>
      <c r="CR63" s="54"/>
      <c r="CS63" s="48"/>
      <c r="CT63" s="48"/>
      <c r="CU63" s="48"/>
      <c r="CV63" s="48"/>
      <c r="CW63" s="48"/>
      <c r="CX63" s="48"/>
      <c r="CY63" s="188"/>
      <c r="CZ63" s="55"/>
      <c r="DA63" s="16"/>
      <c r="DB63" s="16"/>
      <c r="DC63" s="54"/>
      <c r="DD63" s="48"/>
      <c r="DE63" s="48"/>
      <c r="DF63" s="48"/>
      <c r="DG63" s="48"/>
      <c r="DH63" s="48"/>
      <c r="DI63" s="48"/>
      <c r="DJ63" s="188"/>
      <c r="DK63" s="55"/>
      <c r="DL63" s="16"/>
      <c r="DM63" s="16"/>
      <c r="DN63" s="54"/>
      <c r="DO63" s="48"/>
      <c r="DP63" s="48"/>
      <c r="DQ63" s="48"/>
      <c r="DR63" s="48"/>
      <c r="DS63" s="48"/>
      <c r="DT63" s="48"/>
      <c r="DU63" s="188"/>
      <c r="DV63" s="55"/>
      <c r="DW63" s="16"/>
      <c r="DX63" s="16"/>
      <c r="DY63" s="54"/>
      <c r="DZ63" s="48"/>
      <c r="EA63" s="48"/>
      <c r="EB63" s="48"/>
      <c r="EC63" s="48"/>
      <c r="ED63" s="48"/>
      <c r="EE63" s="48"/>
      <c r="EF63" s="188"/>
      <c r="EG63" s="55"/>
      <c r="EH63" s="16"/>
      <c r="EI63" s="16"/>
      <c r="EJ63" s="54"/>
      <c r="EK63" s="48"/>
      <c r="EL63" s="48"/>
      <c r="EM63" s="48"/>
      <c r="EN63" s="48"/>
      <c r="EO63" s="48"/>
      <c r="EP63" s="48"/>
      <c r="EQ63" s="188"/>
      <c r="ER63" s="55"/>
      <c r="ES63" s="16"/>
      <c r="ET63" s="16"/>
      <c r="EU63" s="54"/>
      <c r="EV63" s="48"/>
      <c r="EW63" s="48"/>
      <c r="EX63" s="48"/>
      <c r="EY63" s="48"/>
      <c r="EZ63" s="48"/>
      <c r="FA63" s="48"/>
      <c r="FB63" s="188"/>
      <c r="FC63" s="55"/>
      <c r="FD63" s="16"/>
      <c r="FE63" s="16"/>
      <c r="FF63" s="54"/>
      <c r="FG63" s="48"/>
      <c r="FH63" s="48"/>
      <c r="FI63" s="48"/>
      <c r="FJ63" s="48"/>
      <c r="FK63" s="48"/>
      <c r="FL63" s="48"/>
      <c r="FM63" s="188"/>
      <c r="FN63" s="55"/>
      <c r="FO63" s="16"/>
      <c r="FP63" s="16"/>
      <c r="FQ63" s="54"/>
      <c r="FR63" s="48"/>
      <c r="FS63" s="48"/>
      <c r="FT63" s="48"/>
      <c r="FU63" s="48"/>
      <c r="FV63" s="48"/>
      <c r="FW63" s="48"/>
      <c r="FX63" s="188"/>
      <c r="FY63" s="55"/>
      <c r="FZ63" s="16"/>
      <c r="GA63" s="16"/>
      <c r="GB63" s="54"/>
      <c r="GC63" s="48"/>
      <c r="GD63" s="48"/>
      <c r="GE63" s="48"/>
      <c r="GF63" s="48"/>
      <c r="GG63" s="48"/>
      <c r="GH63" s="48"/>
      <c r="GI63" s="188"/>
      <c r="GJ63" s="55"/>
      <c r="GK63" s="16"/>
      <c r="GL63" s="16"/>
      <c r="GM63" s="54"/>
      <c r="GN63" s="48"/>
      <c r="GO63" s="48"/>
      <c r="GP63" s="48"/>
      <c r="GQ63" s="48"/>
      <c r="GR63" s="48"/>
      <c r="GS63" s="48"/>
      <c r="GT63" s="188"/>
      <c r="GU63" s="55"/>
      <c r="GV63" s="16"/>
      <c r="GW63" s="16"/>
      <c r="GX63" s="54"/>
      <c r="GY63" s="48"/>
      <c r="GZ63" s="48"/>
      <c r="HA63" s="48"/>
      <c r="HB63" s="48"/>
      <c r="HC63" s="48"/>
      <c r="HD63" s="48"/>
      <c r="HE63" s="188"/>
      <c r="HF63" s="55"/>
      <c r="HG63" s="16"/>
      <c r="HH63" s="16"/>
      <c r="HI63" s="54"/>
      <c r="HJ63" s="48"/>
      <c r="HK63" s="48"/>
      <c r="HL63" s="48"/>
      <c r="HM63" s="48"/>
      <c r="HN63" s="48"/>
      <c r="HO63" s="48"/>
      <c r="HP63" s="188"/>
      <c r="HQ63" s="55"/>
      <c r="HR63" s="16"/>
      <c r="HS63" s="16"/>
    </row>
    <row r="64" spans="1:227" x14ac:dyDescent="0.3">
      <c r="A64" s="57"/>
      <c r="B64" s="140"/>
      <c r="C64" s="58"/>
      <c r="D64" s="58"/>
      <c r="E64" s="188"/>
      <c r="F64" s="188"/>
      <c r="G64" s="16"/>
      <c r="H64" s="54"/>
      <c r="I64" s="48"/>
      <c r="J64" s="48"/>
      <c r="K64" s="48"/>
      <c r="L64" s="48"/>
      <c r="M64" s="48"/>
      <c r="N64" s="48"/>
      <c r="O64" s="188"/>
      <c r="P64" s="55"/>
      <c r="Q64" s="16"/>
      <c r="R64" s="16"/>
      <c r="S64" s="54"/>
      <c r="T64" s="48"/>
      <c r="U64" s="48"/>
      <c r="V64" s="48"/>
      <c r="W64" s="48"/>
      <c r="X64" s="48"/>
      <c r="Y64" s="48"/>
      <c r="Z64" s="188"/>
      <c r="AA64" s="55"/>
      <c r="AB64" s="16"/>
      <c r="AC64" s="16"/>
      <c r="AD64" s="54"/>
      <c r="AE64" s="48"/>
      <c r="AF64" s="48"/>
      <c r="AG64" s="48"/>
      <c r="AH64" s="48"/>
      <c r="AI64" s="48"/>
      <c r="AJ64" s="48"/>
      <c r="AK64" s="188"/>
      <c r="AL64" s="55"/>
      <c r="AM64" s="16"/>
      <c r="AN64" s="16"/>
      <c r="AO64" s="54"/>
      <c r="AP64" s="48"/>
      <c r="AQ64" s="48"/>
      <c r="AR64" s="48"/>
      <c r="AS64" s="48"/>
      <c r="AT64" s="48"/>
      <c r="AU64" s="48"/>
      <c r="AV64" s="188"/>
      <c r="AW64" s="55"/>
      <c r="AX64" s="16"/>
      <c r="AY64" s="16"/>
      <c r="AZ64" s="54"/>
      <c r="BA64" s="48"/>
      <c r="BB64" s="48"/>
      <c r="BC64" s="48"/>
      <c r="BD64" s="48"/>
      <c r="BE64" s="48"/>
      <c r="BF64" s="48"/>
      <c r="BG64" s="188"/>
      <c r="BH64" s="55"/>
      <c r="BI64" s="16"/>
      <c r="BJ64" s="16"/>
      <c r="BK64" s="54"/>
      <c r="BL64" s="48"/>
      <c r="BM64" s="48"/>
      <c r="BN64" s="48"/>
      <c r="BO64" s="48"/>
      <c r="BP64" s="48"/>
      <c r="BQ64" s="48"/>
      <c r="BR64" s="188"/>
      <c r="BS64" s="55"/>
      <c r="BT64" s="16"/>
      <c r="BU64" s="16"/>
      <c r="BV64" s="54"/>
      <c r="BW64" s="48"/>
      <c r="BX64" s="48"/>
      <c r="BY64" s="48"/>
      <c r="BZ64" s="48"/>
      <c r="CA64" s="48"/>
      <c r="CB64" s="48"/>
      <c r="CC64" s="188"/>
      <c r="CD64" s="55"/>
      <c r="CE64" s="16"/>
      <c r="CF64" s="16"/>
      <c r="CG64" s="54"/>
      <c r="CH64" s="48"/>
      <c r="CI64" s="48"/>
      <c r="CJ64" s="48"/>
      <c r="CK64" s="48"/>
      <c r="CL64" s="48"/>
      <c r="CM64" s="48"/>
      <c r="CN64" s="188"/>
      <c r="CO64" s="55"/>
      <c r="CP64" s="16"/>
      <c r="CQ64" s="16"/>
      <c r="CR64" s="54"/>
      <c r="CS64" s="48"/>
      <c r="CT64" s="48"/>
      <c r="CU64" s="48"/>
      <c r="CV64" s="48"/>
      <c r="CW64" s="48"/>
      <c r="CX64" s="48"/>
      <c r="CY64" s="188"/>
      <c r="CZ64" s="55"/>
      <c r="DA64" s="16"/>
      <c r="DB64" s="16"/>
      <c r="DC64" s="54"/>
      <c r="DD64" s="48"/>
      <c r="DE64" s="48"/>
      <c r="DF64" s="48"/>
      <c r="DG64" s="48"/>
      <c r="DH64" s="48"/>
      <c r="DI64" s="48"/>
      <c r="DJ64" s="188"/>
      <c r="DK64" s="55"/>
      <c r="DL64" s="16"/>
      <c r="DM64" s="16"/>
      <c r="DN64" s="54"/>
      <c r="DO64" s="48"/>
      <c r="DP64" s="48"/>
      <c r="DQ64" s="48"/>
      <c r="DR64" s="48"/>
      <c r="DS64" s="48"/>
      <c r="DT64" s="48"/>
      <c r="DU64" s="188"/>
      <c r="DV64" s="55"/>
      <c r="DW64" s="16"/>
      <c r="DX64" s="16"/>
      <c r="DY64" s="54"/>
      <c r="DZ64" s="48"/>
      <c r="EA64" s="48"/>
      <c r="EB64" s="48"/>
      <c r="EC64" s="48"/>
      <c r="ED64" s="48"/>
      <c r="EE64" s="48"/>
      <c r="EF64" s="188"/>
      <c r="EG64" s="55"/>
      <c r="EH64" s="16"/>
      <c r="EI64" s="16"/>
      <c r="EJ64" s="54"/>
      <c r="EK64" s="48"/>
      <c r="EL64" s="48"/>
      <c r="EM64" s="48"/>
      <c r="EN64" s="48"/>
      <c r="EO64" s="48"/>
      <c r="EP64" s="48"/>
      <c r="EQ64" s="188"/>
      <c r="ER64" s="55"/>
      <c r="ES64" s="16"/>
      <c r="ET64" s="16"/>
      <c r="EU64" s="54"/>
      <c r="EV64" s="48"/>
      <c r="EW64" s="48"/>
      <c r="EX64" s="48"/>
      <c r="EY64" s="48"/>
      <c r="EZ64" s="48"/>
      <c r="FA64" s="48"/>
      <c r="FB64" s="188"/>
      <c r="FC64" s="55"/>
      <c r="FD64" s="16"/>
      <c r="FE64" s="16"/>
      <c r="FF64" s="54"/>
      <c r="FG64" s="48"/>
      <c r="FH64" s="48"/>
      <c r="FI64" s="48"/>
      <c r="FJ64" s="48"/>
      <c r="FK64" s="48"/>
      <c r="FL64" s="48"/>
      <c r="FM64" s="188"/>
      <c r="FN64" s="55"/>
      <c r="FO64" s="16"/>
      <c r="FP64" s="16"/>
      <c r="FQ64" s="54"/>
      <c r="FR64" s="48"/>
      <c r="FS64" s="48"/>
      <c r="FT64" s="48"/>
      <c r="FU64" s="48"/>
      <c r="FV64" s="48"/>
      <c r="FW64" s="48"/>
      <c r="FX64" s="188"/>
      <c r="FY64" s="55"/>
      <c r="FZ64" s="16"/>
      <c r="GA64" s="16"/>
      <c r="GB64" s="54"/>
      <c r="GC64" s="48"/>
      <c r="GD64" s="48"/>
      <c r="GE64" s="48"/>
      <c r="GF64" s="48"/>
      <c r="GG64" s="48"/>
      <c r="GH64" s="48"/>
      <c r="GI64" s="188"/>
      <c r="GJ64" s="55"/>
      <c r="GK64" s="16"/>
      <c r="GL64" s="16"/>
      <c r="GM64" s="54"/>
      <c r="GN64" s="48"/>
      <c r="GO64" s="48"/>
      <c r="GP64" s="48"/>
      <c r="GQ64" s="48"/>
      <c r="GR64" s="48"/>
      <c r="GS64" s="48"/>
      <c r="GT64" s="188"/>
      <c r="GU64" s="55"/>
      <c r="GV64" s="16"/>
      <c r="GW64" s="16"/>
      <c r="GX64" s="54"/>
      <c r="GY64" s="48"/>
      <c r="GZ64" s="48"/>
      <c r="HA64" s="48"/>
      <c r="HB64" s="48"/>
      <c r="HC64" s="48"/>
      <c r="HD64" s="48"/>
      <c r="HE64" s="188"/>
      <c r="HF64" s="55"/>
      <c r="HG64" s="16"/>
      <c r="HH64" s="16"/>
      <c r="HI64" s="54"/>
      <c r="HJ64" s="48"/>
      <c r="HK64" s="48"/>
      <c r="HL64" s="48"/>
      <c r="HM64" s="48"/>
      <c r="HN64" s="48"/>
      <c r="HO64" s="48"/>
      <c r="HP64" s="188"/>
      <c r="HQ64" s="55"/>
      <c r="HR64" s="16"/>
      <c r="HS64" s="16"/>
    </row>
    <row r="65" spans="1:227" x14ac:dyDescent="0.3">
      <c r="A65" s="57"/>
      <c r="B65" s="140"/>
      <c r="C65" s="58"/>
      <c r="D65" s="58"/>
      <c r="E65" s="188"/>
      <c r="F65" s="188"/>
      <c r="G65" s="16"/>
      <c r="H65" s="54"/>
      <c r="I65" s="48"/>
      <c r="J65" s="48"/>
      <c r="K65" s="48"/>
      <c r="L65" s="48"/>
      <c r="M65" s="48"/>
      <c r="N65" s="48"/>
      <c r="O65" s="188"/>
      <c r="P65" s="55"/>
      <c r="Q65" s="16"/>
      <c r="R65" s="16"/>
      <c r="S65" s="54"/>
      <c r="T65" s="48"/>
      <c r="U65" s="48"/>
      <c r="V65" s="48"/>
      <c r="W65" s="48"/>
      <c r="X65" s="48"/>
      <c r="Y65" s="48"/>
      <c r="Z65" s="188"/>
      <c r="AA65" s="55"/>
      <c r="AB65" s="16"/>
      <c r="AC65" s="16"/>
      <c r="AD65" s="54"/>
      <c r="AE65" s="48"/>
      <c r="AF65" s="48"/>
      <c r="AG65" s="48"/>
      <c r="AH65" s="48"/>
      <c r="AI65" s="48"/>
      <c r="AJ65" s="48"/>
      <c r="AK65" s="188"/>
      <c r="AL65" s="55"/>
      <c r="AM65" s="16"/>
      <c r="AN65" s="16"/>
      <c r="AO65" s="54"/>
      <c r="AP65" s="48"/>
      <c r="AQ65" s="48"/>
      <c r="AR65" s="48"/>
      <c r="AS65" s="48"/>
      <c r="AT65" s="48"/>
      <c r="AU65" s="48"/>
      <c r="AV65" s="188"/>
      <c r="AW65" s="55"/>
      <c r="AX65" s="16"/>
      <c r="AY65" s="16"/>
      <c r="AZ65" s="54"/>
      <c r="BA65" s="48"/>
      <c r="BB65" s="48"/>
      <c r="BC65" s="48"/>
      <c r="BD65" s="48"/>
      <c r="BE65" s="48"/>
      <c r="BF65" s="48"/>
      <c r="BG65" s="188"/>
      <c r="BH65" s="55"/>
      <c r="BI65" s="16"/>
      <c r="BJ65" s="16"/>
      <c r="BK65" s="54"/>
      <c r="BL65" s="48"/>
      <c r="BM65" s="48"/>
      <c r="BN65" s="48"/>
      <c r="BO65" s="48"/>
      <c r="BP65" s="48"/>
      <c r="BQ65" s="48"/>
      <c r="BR65" s="188"/>
      <c r="BS65" s="55"/>
      <c r="BT65" s="16"/>
      <c r="BU65" s="16"/>
      <c r="BV65" s="54"/>
      <c r="BW65" s="48"/>
      <c r="BX65" s="48"/>
      <c r="BY65" s="48"/>
      <c r="BZ65" s="48"/>
      <c r="CA65" s="48"/>
      <c r="CB65" s="48"/>
      <c r="CC65" s="188"/>
      <c r="CD65" s="55"/>
      <c r="CE65" s="16"/>
      <c r="CF65" s="16"/>
      <c r="CG65" s="54"/>
      <c r="CH65" s="48"/>
      <c r="CI65" s="48"/>
      <c r="CJ65" s="48"/>
      <c r="CK65" s="48"/>
      <c r="CL65" s="48"/>
      <c r="CM65" s="48"/>
      <c r="CN65" s="188"/>
      <c r="CO65" s="55"/>
      <c r="CP65" s="16"/>
      <c r="CQ65" s="16"/>
      <c r="CR65" s="54"/>
      <c r="CS65" s="48"/>
      <c r="CT65" s="48"/>
      <c r="CU65" s="48"/>
      <c r="CV65" s="48"/>
      <c r="CW65" s="48"/>
      <c r="CX65" s="48"/>
      <c r="CY65" s="188"/>
      <c r="CZ65" s="55"/>
      <c r="DA65" s="16"/>
      <c r="DB65" s="16"/>
      <c r="DC65" s="54"/>
      <c r="DD65" s="48"/>
      <c r="DE65" s="48"/>
      <c r="DF65" s="48"/>
      <c r="DG65" s="48"/>
      <c r="DH65" s="48"/>
      <c r="DI65" s="48"/>
      <c r="DJ65" s="188"/>
      <c r="DK65" s="55"/>
      <c r="DL65" s="16"/>
      <c r="DM65" s="16"/>
      <c r="DN65" s="54"/>
      <c r="DO65" s="48"/>
      <c r="DP65" s="48"/>
      <c r="DQ65" s="48"/>
      <c r="DR65" s="48"/>
      <c r="DS65" s="48"/>
      <c r="DT65" s="48"/>
      <c r="DU65" s="188"/>
      <c r="DV65" s="55"/>
      <c r="DW65" s="16"/>
      <c r="DX65" s="16"/>
      <c r="DY65" s="54"/>
      <c r="DZ65" s="48"/>
      <c r="EA65" s="48"/>
      <c r="EB65" s="48"/>
      <c r="EC65" s="48"/>
      <c r="ED65" s="48"/>
      <c r="EE65" s="48"/>
      <c r="EF65" s="188"/>
      <c r="EG65" s="55"/>
      <c r="EH65" s="16"/>
      <c r="EI65" s="16"/>
      <c r="EJ65" s="54"/>
      <c r="EK65" s="48"/>
      <c r="EL65" s="48"/>
      <c r="EM65" s="48"/>
      <c r="EN65" s="48"/>
      <c r="EO65" s="48"/>
      <c r="EP65" s="48"/>
      <c r="EQ65" s="188"/>
      <c r="ER65" s="55"/>
      <c r="ES65" s="16"/>
      <c r="ET65" s="16"/>
      <c r="EU65" s="54"/>
      <c r="EV65" s="48"/>
      <c r="EW65" s="48"/>
      <c r="EX65" s="48"/>
      <c r="EY65" s="48"/>
      <c r="EZ65" s="48"/>
      <c r="FA65" s="48"/>
      <c r="FB65" s="188"/>
      <c r="FC65" s="55"/>
      <c r="FD65" s="16"/>
      <c r="FE65" s="16"/>
      <c r="FF65" s="54"/>
      <c r="FG65" s="48"/>
      <c r="FH65" s="48"/>
      <c r="FI65" s="48"/>
      <c r="FJ65" s="48"/>
      <c r="FK65" s="48"/>
      <c r="FL65" s="48"/>
      <c r="FM65" s="188"/>
      <c r="FN65" s="55"/>
      <c r="FO65" s="16"/>
      <c r="FP65" s="16"/>
      <c r="FQ65" s="54"/>
      <c r="FR65" s="48"/>
      <c r="FS65" s="48"/>
      <c r="FT65" s="48"/>
      <c r="FU65" s="48"/>
      <c r="FV65" s="48"/>
      <c r="FW65" s="48"/>
      <c r="FX65" s="188"/>
      <c r="FY65" s="55"/>
      <c r="FZ65" s="16"/>
      <c r="GA65" s="16"/>
      <c r="GB65" s="54"/>
      <c r="GC65" s="48"/>
      <c r="GD65" s="48"/>
      <c r="GE65" s="48"/>
      <c r="GF65" s="48"/>
      <c r="GG65" s="48"/>
      <c r="GH65" s="48"/>
      <c r="GI65" s="188"/>
      <c r="GJ65" s="55"/>
      <c r="GK65" s="16"/>
      <c r="GL65" s="16"/>
      <c r="GM65" s="54"/>
      <c r="GN65" s="48"/>
      <c r="GO65" s="48"/>
      <c r="GP65" s="48"/>
      <c r="GQ65" s="48"/>
      <c r="GR65" s="48"/>
      <c r="GS65" s="48"/>
      <c r="GT65" s="188"/>
      <c r="GU65" s="55"/>
      <c r="GV65" s="16"/>
      <c r="GW65" s="16"/>
      <c r="GX65" s="54"/>
      <c r="GY65" s="48"/>
      <c r="GZ65" s="48"/>
      <c r="HA65" s="48"/>
      <c r="HB65" s="48"/>
      <c r="HC65" s="48"/>
      <c r="HD65" s="48"/>
      <c r="HE65" s="188"/>
      <c r="HF65" s="55"/>
      <c r="HG65" s="16"/>
      <c r="HH65" s="16"/>
      <c r="HI65" s="54"/>
      <c r="HJ65" s="48"/>
      <c r="HK65" s="48"/>
      <c r="HL65" s="48"/>
      <c r="HM65" s="48"/>
      <c r="HN65" s="48"/>
      <c r="HO65" s="48"/>
      <c r="HP65" s="188"/>
      <c r="HQ65" s="55"/>
      <c r="HR65" s="16"/>
      <c r="HS65" s="16"/>
    </row>
    <row r="66" spans="1:227" x14ac:dyDescent="0.3">
      <c r="A66" s="57"/>
      <c r="B66" s="140"/>
      <c r="C66" s="58"/>
      <c r="D66" s="58"/>
      <c r="E66" s="188"/>
      <c r="F66" s="188"/>
      <c r="G66" s="16"/>
      <c r="H66" s="54"/>
      <c r="I66" s="48"/>
      <c r="J66" s="48"/>
      <c r="K66" s="48"/>
      <c r="L66" s="48"/>
      <c r="M66" s="48"/>
      <c r="N66" s="48"/>
      <c r="O66" s="188"/>
      <c r="P66" s="55"/>
      <c r="Q66" s="16"/>
      <c r="R66" s="16"/>
      <c r="S66" s="54"/>
      <c r="T66" s="48"/>
      <c r="U66" s="48"/>
      <c r="V66" s="48"/>
      <c r="W66" s="48"/>
      <c r="X66" s="48"/>
      <c r="Y66" s="48"/>
      <c r="Z66" s="188"/>
      <c r="AA66" s="55"/>
      <c r="AB66" s="16"/>
      <c r="AC66" s="16"/>
      <c r="AD66" s="54"/>
      <c r="AE66" s="48"/>
      <c r="AF66" s="48"/>
      <c r="AG66" s="48"/>
      <c r="AH66" s="48"/>
      <c r="AI66" s="48"/>
      <c r="AJ66" s="48"/>
      <c r="AK66" s="188"/>
      <c r="AL66" s="55"/>
      <c r="AM66" s="16"/>
      <c r="AN66" s="16"/>
      <c r="AO66" s="54"/>
      <c r="AP66" s="48"/>
      <c r="AQ66" s="48"/>
      <c r="AR66" s="48"/>
      <c r="AS66" s="48"/>
      <c r="AT66" s="48"/>
      <c r="AU66" s="48"/>
      <c r="AV66" s="188"/>
      <c r="AW66" s="55"/>
      <c r="AX66" s="16"/>
      <c r="AY66" s="16"/>
      <c r="AZ66" s="54"/>
      <c r="BA66" s="48"/>
      <c r="BB66" s="48"/>
      <c r="BC66" s="48"/>
      <c r="BD66" s="48"/>
      <c r="BE66" s="48"/>
      <c r="BF66" s="48"/>
      <c r="BG66" s="188"/>
      <c r="BH66" s="55"/>
      <c r="BI66" s="16"/>
      <c r="BJ66" s="16"/>
      <c r="BK66" s="54"/>
      <c r="BL66" s="48"/>
      <c r="BM66" s="48"/>
      <c r="BN66" s="48"/>
      <c r="BO66" s="48"/>
      <c r="BP66" s="48"/>
      <c r="BQ66" s="48"/>
      <c r="BR66" s="188"/>
      <c r="BS66" s="55"/>
      <c r="BT66" s="16"/>
      <c r="BU66" s="16"/>
      <c r="BV66" s="54"/>
      <c r="BW66" s="48"/>
      <c r="BX66" s="48"/>
      <c r="BY66" s="48"/>
      <c r="BZ66" s="48"/>
      <c r="CA66" s="48"/>
      <c r="CB66" s="48"/>
      <c r="CC66" s="188"/>
      <c r="CD66" s="55"/>
      <c r="CE66" s="16"/>
      <c r="CF66" s="16"/>
      <c r="CG66" s="54"/>
      <c r="CH66" s="48"/>
      <c r="CI66" s="48"/>
      <c r="CJ66" s="48"/>
      <c r="CK66" s="48"/>
      <c r="CL66" s="48"/>
      <c r="CM66" s="48"/>
      <c r="CN66" s="188"/>
      <c r="CO66" s="55"/>
      <c r="CP66" s="16"/>
      <c r="CQ66" s="16"/>
      <c r="CR66" s="54"/>
      <c r="CS66" s="48"/>
      <c r="CT66" s="48"/>
      <c r="CU66" s="48"/>
      <c r="CV66" s="48"/>
      <c r="CW66" s="48"/>
      <c r="CX66" s="48"/>
      <c r="CY66" s="188"/>
      <c r="CZ66" s="55"/>
      <c r="DA66" s="16"/>
      <c r="DB66" s="16"/>
      <c r="DC66" s="54"/>
      <c r="DD66" s="48"/>
      <c r="DE66" s="48"/>
      <c r="DF66" s="48"/>
      <c r="DG66" s="48"/>
      <c r="DH66" s="48"/>
      <c r="DI66" s="48"/>
      <c r="DJ66" s="188"/>
      <c r="DK66" s="55"/>
      <c r="DL66" s="16"/>
      <c r="DM66" s="16"/>
      <c r="DN66" s="54"/>
      <c r="DO66" s="48"/>
      <c r="DP66" s="48"/>
      <c r="DQ66" s="48"/>
      <c r="DR66" s="48"/>
      <c r="DS66" s="48"/>
      <c r="DT66" s="48"/>
      <c r="DU66" s="188"/>
      <c r="DV66" s="55"/>
      <c r="DW66" s="16"/>
      <c r="DX66" s="16"/>
      <c r="DY66" s="54"/>
      <c r="DZ66" s="48"/>
      <c r="EA66" s="48"/>
      <c r="EB66" s="48"/>
      <c r="EC66" s="48"/>
      <c r="ED66" s="48"/>
      <c r="EE66" s="48"/>
      <c r="EF66" s="188"/>
      <c r="EG66" s="55"/>
      <c r="EH66" s="16"/>
      <c r="EI66" s="16"/>
      <c r="EJ66" s="54"/>
      <c r="EK66" s="48"/>
      <c r="EL66" s="48"/>
      <c r="EM66" s="48"/>
      <c r="EN66" s="48"/>
      <c r="EO66" s="48"/>
      <c r="EP66" s="48"/>
      <c r="EQ66" s="188"/>
      <c r="ER66" s="55"/>
      <c r="ES66" s="16"/>
      <c r="ET66" s="16"/>
      <c r="EU66" s="54"/>
      <c r="EV66" s="48"/>
      <c r="EW66" s="48"/>
      <c r="EX66" s="48"/>
      <c r="EY66" s="48"/>
      <c r="EZ66" s="48"/>
      <c r="FA66" s="48"/>
      <c r="FB66" s="188"/>
      <c r="FC66" s="55"/>
      <c r="FD66" s="16"/>
      <c r="FE66" s="16"/>
      <c r="FF66" s="54"/>
      <c r="FG66" s="48"/>
      <c r="FH66" s="48"/>
      <c r="FI66" s="48"/>
      <c r="FJ66" s="48"/>
      <c r="FK66" s="48"/>
      <c r="FL66" s="48"/>
      <c r="FM66" s="188"/>
      <c r="FN66" s="55"/>
      <c r="FO66" s="16"/>
      <c r="FP66" s="16"/>
      <c r="FQ66" s="54"/>
      <c r="FR66" s="48"/>
      <c r="FS66" s="48"/>
      <c r="FT66" s="48"/>
      <c r="FU66" s="48"/>
      <c r="FV66" s="48"/>
      <c r="FW66" s="48"/>
      <c r="FX66" s="188"/>
      <c r="FY66" s="55"/>
      <c r="FZ66" s="16"/>
      <c r="GA66" s="16"/>
      <c r="GB66" s="54"/>
      <c r="GC66" s="48"/>
      <c r="GD66" s="48"/>
      <c r="GE66" s="48"/>
      <c r="GF66" s="48"/>
      <c r="GG66" s="48"/>
      <c r="GH66" s="48"/>
      <c r="GI66" s="188"/>
      <c r="GJ66" s="55"/>
      <c r="GK66" s="16"/>
      <c r="GL66" s="16"/>
      <c r="GM66" s="54"/>
      <c r="GN66" s="48"/>
      <c r="GO66" s="48"/>
      <c r="GP66" s="48"/>
      <c r="GQ66" s="48"/>
      <c r="GR66" s="48"/>
      <c r="GS66" s="48"/>
      <c r="GT66" s="188"/>
      <c r="GU66" s="55"/>
      <c r="GV66" s="16"/>
      <c r="GW66" s="16"/>
      <c r="GX66" s="54"/>
      <c r="GY66" s="48"/>
      <c r="GZ66" s="48"/>
      <c r="HA66" s="48"/>
      <c r="HB66" s="48"/>
      <c r="HC66" s="48"/>
      <c r="HD66" s="48"/>
      <c r="HE66" s="188"/>
      <c r="HF66" s="55"/>
      <c r="HG66" s="16"/>
      <c r="HH66" s="16"/>
      <c r="HI66" s="54"/>
      <c r="HJ66" s="48"/>
      <c r="HK66" s="48"/>
      <c r="HL66" s="48"/>
      <c r="HM66" s="48"/>
      <c r="HN66" s="48"/>
      <c r="HO66" s="48"/>
      <c r="HP66" s="188"/>
      <c r="HQ66" s="55"/>
      <c r="HR66" s="16"/>
      <c r="HS66" s="16"/>
    </row>
    <row r="67" spans="1:227" x14ac:dyDescent="0.3">
      <c r="A67" s="57"/>
      <c r="B67" s="140"/>
      <c r="C67" s="58"/>
      <c r="D67" s="58"/>
      <c r="E67" s="188"/>
      <c r="F67" s="188"/>
      <c r="G67" s="16"/>
      <c r="H67" s="54"/>
      <c r="I67" s="48"/>
      <c r="J67" s="48"/>
      <c r="K67" s="48"/>
      <c r="L67" s="48"/>
      <c r="M67" s="48"/>
      <c r="N67" s="48"/>
      <c r="O67" s="188"/>
      <c r="P67" s="55"/>
      <c r="Q67" s="16"/>
      <c r="R67" s="16"/>
      <c r="S67" s="54"/>
      <c r="T67" s="48"/>
      <c r="U67" s="48"/>
      <c r="V67" s="48"/>
      <c r="W67" s="48"/>
      <c r="X67" s="48"/>
      <c r="Y67" s="48"/>
      <c r="Z67" s="188"/>
      <c r="AA67" s="55"/>
      <c r="AB67" s="16"/>
      <c r="AC67" s="16"/>
      <c r="AD67" s="54"/>
      <c r="AE67" s="48"/>
      <c r="AF67" s="48"/>
      <c r="AG67" s="48"/>
      <c r="AH67" s="48"/>
      <c r="AI67" s="48"/>
      <c r="AJ67" s="48"/>
      <c r="AK67" s="188"/>
      <c r="AL67" s="55"/>
      <c r="AM67" s="16"/>
      <c r="AN67" s="16"/>
      <c r="AO67" s="54"/>
      <c r="AP67" s="48"/>
      <c r="AQ67" s="48"/>
      <c r="AR67" s="48"/>
      <c r="AS67" s="48"/>
      <c r="AT67" s="48"/>
      <c r="AU67" s="48"/>
      <c r="AV67" s="188"/>
      <c r="AW67" s="55"/>
      <c r="AX67" s="16"/>
      <c r="AY67" s="16"/>
      <c r="AZ67" s="54"/>
      <c r="BA67" s="48"/>
      <c r="BB67" s="48"/>
      <c r="BC67" s="48"/>
      <c r="BD67" s="48"/>
      <c r="BE67" s="48"/>
      <c r="BF67" s="48"/>
      <c r="BG67" s="188"/>
      <c r="BH67" s="55"/>
      <c r="BI67" s="16"/>
      <c r="BJ67" s="16"/>
      <c r="BK67" s="54"/>
      <c r="BL67" s="48"/>
      <c r="BM67" s="48"/>
      <c r="BN67" s="48"/>
      <c r="BO67" s="48"/>
      <c r="BP67" s="48"/>
      <c r="BQ67" s="48"/>
      <c r="BR67" s="188"/>
      <c r="BS67" s="55"/>
      <c r="BT67" s="16"/>
      <c r="BU67" s="16"/>
      <c r="BV67" s="54"/>
      <c r="BW67" s="48"/>
      <c r="BX67" s="48"/>
      <c r="BY67" s="48"/>
      <c r="BZ67" s="48"/>
      <c r="CA67" s="48"/>
      <c r="CB67" s="48"/>
      <c r="CC67" s="188"/>
      <c r="CD67" s="55"/>
      <c r="CE67" s="16"/>
      <c r="CF67" s="16"/>
      <c r="CG67" s="54"/>
      <c r="CH67" s="48"/>
      <c r="CI67" s="48"/>
      <c r="CJ67" s="48"/>
      <c r="CK67" s="48"/>
      <c r="CL67" s="48"/>
      <c r="CM67" s="48"/>
      <c r="CN67" s="188"/>
      <c r="CO67" s="55"/>
      <c r="CP67" s="16"/>
      <c r="CQ67" s="16"/>
      <c r="CR67" s="54"/>
      <c r="CS67" s="48"/>
      <c r="CT67" s="48"/>
      <c r="CU67" s="48"/>
      <c r="CV67" s="48"/>
      <c r="CW67" s="48"/>
      <c r="CX67" s="48"/>
      <c r="CY67" s="188"/>
      <c r="CZ67" s="55"/>
      <c r="DA67" s="16"/>
      <c r="DB67" s="16"/>
      <c r="DC67" s="54"/>
      <c r="DD67" s="48"/>
      <c r="DE67" s="48"/>
      <c r="DF67" s="48"/>
      <c r="DG67" s="48"/>
      <c r="DH67" s="48"/>
      <c r="DI67" s="48"/>
      <c r="DJ67" s="188"/>
      <c r="DK67" s="55"/>
      <c r="DL67" s="16"/>
      <c r="DM67" s="16"/>
      <c r="DN67" s="54"/>
      <c r="DO67" s="48"/>
      <c r="DP67" s="48"/>
      <c r="DQ67" s="48"/>
      <c r="DR67" s="48"/>
      <c r="DS67" s="48"/>
      <c r="DT67" s="48"/>
      <c r="DU67" s="188"/>
      <c r="DV67" s="55"/>
      <c r="DW67" s="16"/>
      <c r="DX67" s="16"/>
      <c r="DY67" s="54"/>
      <c r="DZ67" s="48"/>
      <c r="EA67" s="48"/>
      <c r="EB67" s="48"/>
      <c r="EC67" s="48"/>
      <c r="ED67" s="48"/>
      <c r="EE67" s="48"/>
      <c r="EF67" s="188"/>
      <c r="EG67" s="55"/>
      <c r="EH67" s="16"/>
      <c r="EI67" s="16"/>
      <c r="EJ67" s="54"/>
      <c r="EK67" s="48"/>
      <c r="EL67" s="48"/>
      <c r="EM67" s="48"/>
      <c r="EN67" s="48"/>
      <c r="EO67" s="48"/>
      <c r="EP67" s="48"/>
      <c r="EQ67" s="188"/>
      <c r="ER67" s="55"/>
      <c r="ES67" s="16"/>
      <c r="ET67" s="16"/>
      <c r="EU67" s="54"/>
      <c r="EV67" s="48"/>
      <c r="EW67" s="48"/>
      <c r="EX67" s="48"/>
      <c r="EY67" s="48"/>
      <c r="EZ67" s="48"/>
      <c r="FA67" s="48"/>
      <c r="FB67" s="188"/>
      <c r="FC67" s="55"/>
      <c r="FD67" s="16"/>
      <c r="FE67" s="16"/>
      <c r="FF67" s="54"/>
      <c r="FG67" s="48"/>
      <c r="FH67" s="48"/>
      <c r="FI67" s="48"/>
      <c r="FJ67" s="48"/>
      <c r="FK67" s="48"/>
      <c r="FL67" s="48"/>
      <c r="FM67" s="188"/>
      <c r="FN67" s="55"/>
      <c r="FO67" s="16"/>
      <c r="FP67" s="16"/>
      <c r="FQ67" s="54"/>
      <c r="FR67" s="48"/>
      <c r="FS67" s="48"/>
      <c r="FT67" s="48"/>
      <c r="FU67" s="48"/>
      <c r="FV67" s="48"/>
      <c r="FW67" s="48"/>
      <c r="FX67" s="188"/>
      <c r="FY67" s="55"/>
      <c r="FZ67" s="16"/>
      <c r="GA67" s="16"/>
      <c r="GB67" s="54"/>
      <c r="GC67" s="48"/>
      <c r="GD67" s="48"/>
      <c r="GE67" s="48"/>
      <c r="GF67" s="48"/>
      <c r="GG67" s="48"/>
      <c r="GH67" s="48"/>
      <c r="GI67" s="188"/>
      <c r="GJ67" s="55"/>
      <c r="GK67" s="16"/>
      <c r="GL67" s="16"/>
      <c r="GM67" s="54"/>
      <c r="GN67" s="48"/>
      <c r="GO67" s="48"/>
      <c r="GP67" s="48"/>
      <c r="GQ67" s="48"/>
      <c r="GR67" s="48"/>
      <c r="GS67" s="48"/>
      <c r="GT67" s="188"/>
      <c r="GU67" s="55"/>
      <c r="GV67" s="16"/>
      <c r="GW67" s="16"/>
      <c r="GX67" s="54"/>
      <c r="GY67" s="48"/>
      <c r="GZ67" s="48"/>
      <c r="HA67" s="48"/>
      <c r="HB67" s="48"/>
      <c r="HC67" s="48"/>
      <c r="HD67" s="48"/>
      <c r="HE67" s="188"/>
      <c r="HF67" s="55"/>
      <c r="HG67" s="16"/>
      <c r="HH67" s="16"/>
      <c r="HI67" s="54"/>
      <c r="HJ67" s="48"/>
      <c r="HK67" s="48"/>
      <c r="HL67" s="48"/>
      <c r="HM67" s="48"/>
      <c r="HN67" s="48"/>
      <c r="HO67" s="48"/>
      <c r="HP67" s="188"/>
      <c r="HQ67" s="55"/>
      <c r="HR67" s="16"/>
      <c r="HS67" s="16"/>
    </row>
    <row r="68" spans="1:227" x14ac:dyDescent="0.3">
      <c r="A68" s="57"/>
      <c r="B68" s="140"/>
      <c r="C68" s="58"/>
      <c r="D68" s="58"/>
      <c r="E68" s="188"/>
      <c r="F68" s="188"/>
      <c r="G68" s="16"/>
      <c r="H68" s="54"/>
      <c r="I68" s="48"/>
      <c r="J68" s="48"/>
      <c r="K68" s="48"/>
      <c r="L68" s="48"/>
      <c r="M68" s="48"/>
      <c r="N68" s="48"/>
      <c r="O68" s="188"/>
      <c r="P68" s="55"/>
      <c r="Q68" s="16"/>
      <c r="R68" s="16"/>
      <c r="S68" s="54"/>
      <c r="T68" s="48"/>
      <c r="U68" s="48"/>
      <c r="V68" s="48"/>
      <c r="W68" s="48"/>
      <c r="X68" s="48"/>
      <c r="Y68" s="48"/>
      <c r="Z68" s="188"/>
      <c r="AA68" s="55"/>
      <c r="AB68" s="16"/>
      <c r="AC68" s="16"/>
      <c r="AD68" s="54"/>
      <c r="AE68" s="48"/>
      <c r="AF68" s="48"/>
      <c r="AG68" s="48"/>
      <c r="AH68" s="48"/>
      <c r="AI68" s="48"/>
      <c r="AJ68" s="48"/>
      <c r="AK68" s="188"/>
      <c r="AL68" s="55"/>
      <c r="AM68" s="16"/>
      <c r="AN68" s="16"/>
      <c r="AO68" s="54"/>
      <c r="AP68" s="48"/>
      <c r="AQ68" s="48"/>
      <c r="AR68" s="48"/>
      <c r="AS68" s="48"/>
      <c r="AT68" s="48"/>
      <c r="AU68" s="48"/>
      <c r="AV68" s="188"/>
      <c r="AW68" s="55"/>
      <c r="AX68" s="16"/>
      <c r="AY68" s="16"/>
      <c r="AZ68" s="54"/>
      <c r="BA68" s="48"/>
      <c r="BB68" s="48"/>
      <c r="BC68" s="48"/>
      <c r="BD68" s="48"/>
      <c r="BE68" s="48"/>
      <c r="BF68" s="48"/>
      <c r="BG68" s="188"/>
      <c r="BH68" s="55"/>
      <c r="BI68" s="16"/>
      <c r="BJ68" s="16"/>
      <c r="BK68" s="54"/>
      <c r="BL68" s="48"/>
      <c r="BM68" s="48"/>
      <c r="BN68" s="48"/>
      <c r="BO68" s="48"/>
      <c r="BP68" s="48"/>
      <c r="BQ68" s="48"/>
      <c r="BR68" s="188"/>
      <c r="BS68" s="55"/>
      <c r="BT68" s="16"/>
      <c r="BU68" s="16"/>
      <c r="BV68" s="54"/>
      <c r="BW68" s="48"/>
      <c r="BX68" s="48"/>
      <c r="BY68" s="48"/>
      <c r="BZ68" s="48"/>
      <c r="CA68" s="48"/>
      <c r="CB68" s="48"/>
      <c r="CC68" s="188"/>
      <c r="CD68" s="55"/>
      <c r="CE68" s="16"/>
      <c r="CF68" s="16"/>
      <c r="CG68" s="54"/>
      <c r="CH68" s="48"/>
      <c r="CI68" s="48"/>
      <c r="CJ68" s="48"/>
      <c r="CK68" s="48"/>
      <c r="CL68" s="48"/>
      <c r="CM68" s="48"/>
      <c r="CN68" s="188"/>
      <c r="CO68" s="55"/>
      <c r="CP68" s="16"/>
      <c r="CQ68" s="16"/>
      <c r="CR68" s="54"/>
      <c r="CS68" s="48"/>
      <c r="CT68" s="48"/>
      <c r="CU68" s="48"/>
      <c r="CV68" s="48"/>
      <c r="CW68" s="48"/>
      <c r="CX68" s="48"/>
      <c r="CY68" s="188"/>
      <c r="CZ68" s="55"/>
      <c r="DA68" s="16"/>
      <c r="DB68" s="16"/>
      <c r="DC68" s="54"/>
      <c r="DD68" s="48"/>
      <c r="DE68" s="48"/>
      <c r="DF68" s="48"/>
      <c r="DG68" s="48"/>
      <c r="DH68" s="48"/>
      <c r="DI68" s="48"/>
      <c r="DJ68" s="188"/>
      <c r="DK68" s="55"/>
      <c r="DL68" s="16"/>
      <c r="DM68" s="16"/>
      <c r="DN68" s="54"/>
      <c r="DO68" s="48"/>
      <c r="DP68" s="48"/>
      <c r="DQ68" s="48"/>
      <c r="DR68" s="48"/>
      <c r="DS68" s="48"/>
      <c r="DT68" s="48"/>
      <c r="DU68" s="188"/>
      <c r="DV68" s="55"/>
      <c r="DW68" s="16"/>
      <c r="DX68" s="16"/>
      <c r="DY68" s="54"/>
      <c r="DZ68" s="48"/>
      <c r="EA68" s="48"/>
      <c r="EB68" s="48"/>
      <c r="EC68" s="48"/>
      <c r="ED68" s="48"/>
      <c r="EE68" s="48"/>
      <c r="EF68" s="188"/>
      <c r="EG68" s="55"/>
      <c r="EH68" s="16"/>
      <c r="EI68" s="16"/>
      <c r="EJ68" s="54"/>
      <c r="EK68" s="48"/>
      <c r="EL68" s="48"/>
      <c r="EM68" s="48"/>
      <c r="EN68" s="48"/>
      <c r="EO68" s="48"/>
      <c r="EP68" s="48"/>
      <c r="EQ68" s="188"/>
      <c r="ER68" s="55"/>
      <c r="ES68" s="16"/>
      <c r="ET68" s="16"/>
      <c r="EU68" s="54"/>
      <c r="EV68" s="48"/>
      <c r="EW68" s="48"/>
      <c r="EX68" s="48"/>
      <c r="EY68" s="48"/>
      <c r="EZ68" s="48"/>
      <c r="FA68" s="48"/>
      <c r="FB68" s="188"/>
      <c r="FC68" s="55"/>
      <c r="FD68" s="16"/>
      <c r="FE68" s="16"/>
      <c r="FF68" s="54"/>
      <c r="FG68" s="48"/>
      <c r="FH68" s="48"/>
      <c r="FI68" s="48"/>
      <c r="FJ68" s="48"/>
      <c r="FK68" s="48"/>
      <c r="FL68" s="48"/>
      <c r="FM68" s="188"/>
      <c r="FN68" s="55"/>
      <c r="FO68" s="16"/>
      <c r="FP68" s="16"/>
      <c r="FQ68" s="54"/>
      <c r="FR68" s="48"/>
      <c r="FS68" s="48"/>
      <c r="FT68" s="48"/>
      <c r="FU68" s="48"/>
      <c r="FV68" s="48"/>
      <c r="FW68" s="48"/>
      <c r="FX68" s="188"/>
      <c r="FY68" s="55"/>
      <c r="FZ68" s="16"/>
      <c r="GA68" s="16"/>
      <c r="GB68" s="54"/>
      <c r="GC68" s="48"/>
      <c r="GD68" s="48"/>
      <c r="GE68" s="48"/>
      <c r="GF68" s="48"/>
      <c r="GG68" s="48"/>
      <c r="GH68" s="48"/>
      <c r="GI68" s="188"/>
      <c r="GJ68" s="55"/>
      <c r="GK68" s="16"/>
      <c r="GL68" s="16"/>
      <c r="GM68" s="54"/>
      <c r="GN68" s="48"/>
      <c r="GO68" s="48"/>
      <c r="GP68" s="48"/>
      <c r="GQ68" s="48"/>
      <c r="GR68" s="48"/>
      <c r="GS68" s="48"/>
      <c r="GT68" s="188"/>
      <c r="GU68" s="55"/>
      <c r="GV68" s="16"/>
      <c r="GW68" s="16"/>
      <c r="GX68" s="54"/>
      <c r="GY68" s="48"/>
      <c r="GZ68" s="48"/>
      <c r="HA68" s="48"/>
      <c r="HB68" s="48"/>
      <c r="HC68" s="48"/>
      <c r="HD68" s="48"/>
      <c r="HE68" s="188"/>
      <c r="HF68" s="55"/>
      <c r="HG68" s="16"/>
      <c r="HH68" s="16"/>
      <c r="HI68" s="54"/>
      <c r="HJ68" s="48"/>
      <c r="HK68" s="48"/>
      <c r="HL68" s="48"/>
      <c r="HM68" s="48"/>
      <c r="HN68" s="48"/>
      <c r="HO68" s="48"/>
      <c r="HP68" s="188"/>
      <c r="HQ68" s="55"/>
      <c r="HR68" s="16"/>
      <c r="HS68" s="16"/>
    </row>
    <row r="69" spans="1:227" x14ac:dyDescent="0.3">
      <c r="A69" s="57"/>
      <c r="B69" s="140"/>
      <c r="C69" s="58"/>
      <c r="D69" s="58"/>
    </row>
    <row r="70" spans="1:227" x14ac:dyDescent="0.3">
      <c r="A70" s="57"/>
      <c r="B70" s="140"/>
      <c r="C70" s="58"/>
      <c r="D70" s="58"/>
    </row>
    <row r="71" spans="1:227" x14ac:dyDescent="0.3">
      <c r="A71" s="57"/>
      <c r="B71" s="140"/>
      <c r="C71" s="58"/>
      <c r="D71" s="58"/>
    </row>
    <row r="72" spans="1:227" x14ac:dyDescent="0.3">
      <c r="A72" s="57"/>
      <c r="B72" s="140"/>
      <c r="C72" s="58"/>
      <c r="D72" s="58"/>
    </row>
    <row r="73" spans="1:227" x14ac:dyDescent="0.3">
      <c r="A73" s="57"/>
      <c r="B73" s="140"/>
      <c r="C73" s="58"/>
      <c r="D73" s="58"/>
      <c r="E73" s="188"/>
      <c r="F73" s="188"/>
      <c r="G73" s="16"/>
      <c r="H73" s="54"/>
      <c r="I73" s="48"/>
      <c r="J73" s="48"/>
      <c r="K73" s="48"/>
      <c r="L73" s="48"/>
      <c r="M73" s="48"/>
      <c r="N73" s="48"/>
      <c r="O73" s="188"/>
      <c r="P73" s="55"/>
      <c r="Q73" s="16"/>
      <c r="R73" s="16"/>
      <c r="S73" s="54"/>
      <c r="T73" s="48"/>
      <c r="U73" s="48"/>
      <c r="V73" s="48"/>
      <c r="W73" s="48"/>
      <c r="X73" s="48"/>
      <c r="Y73" s="48"/>
      <c r="Z73" s="188"/>
      <c r="AA73" s="55"/>
      <c r="AB73" s="16"/>
      <c r="AC73" s="16"/>
      <c r="AD73" s="54"/>
      <c r="AE73" s="48"/>
      <c r="AF73" s="48"/>
      <c r="AG73" s="48"/>
      <c r="AH73" s="48"/>
      <c r="AI73" s="48"/>
      <c r="AJ73" s="48"/>
      <c r="AK73" s="188"/>
      <c r="AL73" s="55"/>
      <c r="AM73" s="16"/>
      <c r="AN73" s="16"/>
      <c r="AO73" s="54"/>
      <c r="AP73" s="48"/>
      <c r="AQ73" s="48"/>
      <c r="AR73" s="48"/>
      <c r="AS73" s="48"/>
      <c r="AT73" s="48"/>
      <c r="AU73" s="48"/>
      <c r="AV73" s="188"/>
      <c r="AW73" s="55"/>
      <c r="AX73" s="16"/>
      <c r="AY73" s="16"/>
      <c r="AZ73" s="54"/>
      <c r="BA73" s="48"/>
      <c r="BB73" s="48"/>
      <c r="BC73" s="48"/>
      <c r="BD73" s="48"/>
      <c r="BE73" s="48"/>
      <c r="BF73" s="48"/>
      <c r="BG73" s="188"/>
      <c r="BH73" s="55"/>
      <c r="BI73" s="16"/>
      <c r="BJ73" s="16"/>
      <c r="BK73" s="54"/>
      <c r="BL73" s="48"/>
      <c r="BM73" s="48"/>
      <c r="BN73" s="48"/>
      <c r="BO73" s="48"/>
      <c r="BP73" s="48"/>
      <c r="BQ73" s="48"/>
      <c r="BR73" s="188"/>
      <c r="BS73" s="55"/>
      <c r="BT73" s="16"/>
      <c r="BU73" s="16"/>
      <c r="BV73" s="54"/>
      <c r="BW73" s="48"/>
      <c r="BX73" s="48"/>
      <c r="BY73" s="48"/>
      <c r="BZ73" s="48"/>
      <c r="CA73" s="48"/>
      <c r="CB73" s="48"/>
      <c r="CC73" s="188"/>
      <c r="CD73" s="55"/>
      <c r="CE73" s="16"/>
      <c r="CF73" s="16"/>
      <c r="CG73" s="54"/>
      <c r="CH73" s="48"/>
      <c r="CI73" s="48"/>
      <c r="CJ73" s="48"/>
      <c r="CK73" s="48"/>
      <c r="CL73" s="48"/>
      <c r="CM73" s="48"/>
      <c r="CN73" s="188"/>
      <c r="CO73" s="55"/>
      <c r="CP73" s="16"/>
      <c r="CQ73" s="16"/>
      <c r="CR73" s="54"/>
      <c r="CS73" s="48"/>
      <c r="CT73" s="48"/>
      <c r="CU73" s="48"/>
      <c r="CV73" s="48"/>
      <c r="CW73" s="48"/>
      <c r="CX73" s="48"/>
      <c r="CY73" s="188"/>
      <c r="CZ73" s="55"/>
      <c r="DA73" s="16"/>
      <c r="DB73" s="16"/>
      <c r="DC73" s="54"/>
      <c r="DD73" s="48"/>
      <c r="DE73" s="48"/>
      <c r="DF73" s="48"/>
      <c r="DG73" s="48"/>
      <c r="DH73" s="48"/>
      <c r="DI73" s="48"/>
      <c r="DJ73" s="188"/>
      <c r="DK73" s="55"/>
      <c r="DL73" s="16"/>
      <c r="DM73" s="16"/>
      <c r="DN73" s="54"/>
      <c r="DO73" s="48"/>
      <c r="DP73" s="48"/>
      <c r="DQ73" s="48"/>
      <c r="DR73" s="48"/>
      <c r="DS73" s="48"/>
      <c r="DT73" s="48"/>
      <c r="DU73" s="188"/>
      <c r="DV73" s="55"/>
      <c r="DW73" s="16"/>
      <c r="DX73" s="16"/>
      <c r="DY73" s="54"/>
      <c r="DZ73" s="48"/>
      <c r="EA73" s="48"/>
      <c r="EB73" s="48"/>
      <c r="EC73" s="48"/>
      <c r="ED73" s="48"/>
      <c r="EE73" s="48"/>
      <c r="EF73" s="188"/>
      <c r="EG73" s="55"/>
      <c r="EH73" s="16"/>
      <c r="EI73" s="16"/>
      <c r="EJ73" s="54"/>
      <c r="EK73" s="48"/>
      <c r="EL73" s="48"/>
      <c r="EM73" s="48"/>
      <c r="EN73" s="48"/>
      <c r="EO73" s="48"/>
      <c r="EP73" s="48"/>
      <c r="EQ73" s="188"/>
      <c r="ER73" s="55"/>
      <c r="ES73" s="16"/>
      <c r="ET73" s="16"/>
      <c r="EU73" s="54"/>
      <c r="EV73" s="48"/>
      <c r="EW73" s="48"/>
      <c r="EX73" s="48"/>
      <c r="EY73" s="48"/>
      <c r="EZ73" s="48"/>
      <c r="FA73" s="48"/>
      <c r="FB73" s="188"/>
      <c r="FC73" s="55"/>
      <c r="FD73" s="16"/>
      <c r="FE73" s="16"/>
      <c r="FF73" s="54"/>
      <c r="FG73" s="48"/>
      <c r="FH73" s="48"/>
      <c r="FI73" s="48"/>
      <c r="FJ73" s="48"/>
      <c r="FK73" s="48"/>
      <c r="FL73" s="48"/>
      <c r="FM73" s="188"/>
      <c r="FN73" s="55"/>
      <c r="FO73" s="16"/>
      <c r="FP73" s="16"/>
      <c r="FQ73" s="54"/>
      <c r="FR73" s="48"/>
      <c r="FS73" s="48"/>
      <c r="FT73" s="48"/>
      <c r="FU73" s="48"/>
      <c r="FV73" s="48"/>
      <c r="FW73" s="48"/>
      <c r="FX73" s="188"/>
      <c r="FY73" s="55"/>
      <c r="FZ73" s="16"/>
      <c r="GA73" s="16"/>
      <c r="GB73" s="54"/>
      <c r="GC73" s="48"/>
      <c r="GD73" s="48"/>
      <c r="GE73" s="48"/>
      <c r="GF73" s="48"/>
      <c r="GG73" s="48"/>
      <c r="GH73" s="48"/>
      <c r="GI73" s="188"/>
      <c r="GJ73" s="55"/>
      <c r="GK73" s="16"/>
      <c r="GL73" s="16"/>
      <c r="GM73" s="54"/>
      <c r="GN73" s="48"/>
      <c r="GO73" s="48"/>
      <c r="GP73" s="48"/>
      <c r="GQ73" s="48"/>
      <c r="GR73" s="48"/>
      <c r="GS73" s="48"/>
      <c r="GT73" s="188"/>
      <c r="GU73" s="55"/>
      <c r="GV73" s="16"/>
      <c r="GW73" s="16"/>
      <c r="GX73" s="54"/>
      <c r="GY73" s="48"/>
      <c r="GZ73" s="48"/>
      <c r="HA73" s="48"/>
      <c r="HB73" s="48"/>
      <c r="HC73" s="48"/>
      <c r="HD73" s="48"/>
      <c r="HE73" s="188"/>
      <c r="HF73" s="55"/>
      <c r="HG73" s="16"/>
      <c r="HH73" s="16"/>
      <c r="HI73" s="54"/>
      <c r="HJ73" s="48"/>
      <c r="HK73" s="48"/>
      <c r="HL73" s="48"/>
      <c r="HM73" s="48"/>
      <c r="HN73" s="48"/>
      <c r="HO73" s="48"/>
      <c r="HP73" s="188"/>
      <c r="HQ73" s="55"/>
      <c r="HR73" s="16"/>
      <c r="HS73" s="16"/>
    </row>
    <row r="74" spans="1:227" x14ac:dyDescent="0.3">
      <c r="A74" s="57"/>
      <c r="B74" s="140"/>
      <c r="C74" s="58"/>
      <c r="D74" s="58"/>
      <c r="E74" s="188"/>
      <c r="F74" s="188"/>
      <c r="G74" s="16"/>
      <c r="H74" s="54"/>
      <c r="I74" s="48"/>
      <c r="J74" s="48"/>
      <c r="K74" s="48"/>
      <c r="L74" s="48"/>
      <c r="M74" s="48"/>
      <c r="N74" s="48"/>
      <c r="O74" s="188"/>
      <c r="P74" s="55"/>
      <c r="Q74" s="16"/>
      <c r="R74" s="16"/>
      <c r="S74" s="54"/>
      <c r="T74" s="48"/>
      <c r="U74" s="48"/>
      <c r="V74" s="48"/>
      <c r="W74" s="48"/>
      <c r="X74" s="48"/>
      <c r="Y74" s="48"/>
      <c r="Z74" s="188"/>
      <c r="AA74" s="55"/>
      <c r="AB74" s="16"/>
      <c r="AC74" s="16"/>
      <c r="AD74" s="54"/>
      <c r="AE74" s="48"/>
      <c r="AF74" s="48"/>
      <c r="AG74" s="48"/>
      <c r="AH74" s="48"/>
      <c r="AI74" s="48"/>
      <c r="AJ74" s="48"/>
      <c r="AK74" s="188"/>
      <c r="AL74" s="55"/>
      <c r="AM74" s="16"/>
      <c r="AN74" s="16"/>
      <c r="AO74" s="54"/>
      <c r="AP74" s="48"/>
      <c r="AQ74" s="48"/>
      <c r="AR74" s="48"/>
      <c r="AS74" s="48"/>
      <c r="AT74" s="48"/>
      <c r="AU74" s="48"/>
      <c r="AV74" s="188"/>
      <c r="AW74" s="55"/>
      <c r="AX74" s="16"/>
      <c r="AY74" s="16"/>
      <c r="AZ74" s="54"/>
      <c r="BA74" s="48"/>
      <c r="BB74" s="48"/>
      <c r="BC74" s="48"/>
      <c r="BD74" s="48"/>
      <c r="BE74" s="48"/>
      <c r="BF74" s="48"/>
      <c r="BG74" s="188"/>
      <c r="BH74" s="55"/>
      <c r="BI74" s="16"/>
      <c r="BJ74" s="16"/>
      <c r="BK74" s="54"/>
      <c r="BL74" s="48"/>
      <c r="BM74" s="48"/>
      <c r="BN74" s="48"/>
      <c r="BO74" s="48"/>
      <c r="BP74" s="48"/>
      <c r="BQ74" s="48"/>
      <c r="BR74" s="188"/>
      <c r="BS74" s="55"/>
      <c r="BT74" s="16"/>
      <c r="BU74" s="16"/>
      <c r="BV74" s="54"/>
      <c r="BW74" s="48"/>
      <c r="BX74" s="48"/>
      <c r="BY74" s="48"/>
      <c r="BZ74" s="48"/>
      <c r="CA74" s="48"/>
      <c r="CB74" s="48"/>
      <c r="CC74" s="188"/>
      <c r="CD74" s="55"/>
      <c r="CE74" s="16"/>
      <c r="CF74" s="16"/>
      <c r="CG74" s="54"/>
      <c r="CH74" s="48"/>
      <c r="CI74" s="48"/>
      <c r="CJ74" s="48"/>
      <c r="CK74" s="48"/>
      <c r="CL74" s="48"/>
      <c r="CM74" s="48"/>
      <c r="CN74" s="188"/>
      <c r="CO74" s="55"/>
      <c r="CP74" s="16"/>
      <c r="CQ74" s="16"/>
      <c r="CR74" s="54"/>
      <c r="CS74" s="48"/>
      <c r="CT74" s="48"/>
      <c r="CU74" s="48"/>
      <c r="CV74" s="48"/>
      <c r="CW74" s="48"/>
      <c r="CX74" s="48"/>
      <c r="CY74" s="188"/>
      <c r="CZ74" s="55"/>
      <c r="DA74" s="16"/>
      <c r="DB74" s="16"/>
      <c r="DC74" s="54"/>
      <c r="DD74" s="48"/>
      <c r="DE74" s="48"/>
      <c r="DF74" s="48"/>
      <c r="DG74" s="48"/>
      <c r="DH74" s="48"/>
      <c r="DI74" s="48"/>
      <c r="DJ74" s="188"/>
      <c r="DK74" s="55"/>
      <c r="DL74" s="16"/>
      <c r="DM74" s="16"/>
      <c r="DN74" s="54"/>
      <c r="DO74" s="48"/>
      <c r="DP74" s="48"/>
      <c r="DQ74" s="48"/>
      <c r="DR74" s="48"/>
      <c r="DS74" s="48"/>
      <c r="DT74" s="48"/>
      <c r="DU74" s="188"/>
      <c r="DV74" s="55"/>
      <c r="DW74" s="16"/>
      <c r="DX74" s="16"/>
      <c r="DY74" s="54"/>
      <c r="DZ74" s="48"/>
      <c r="EA74" s="48"/>
      <c r="EB74" s="48"/>
      <c r="EC74" s="48"/>
      <c r="ED74" s="48"/>
      <c r="EE74" s="48"/>
      <c r="EF74" s="188"/>
      <c r="EG74" s="55"/>
      <c r="EH74" s="16"/>
      <c r="EI74" s="16"/>
      <c r="EJ74" s="54"/>
      <c r="EK74" s="48"/>
      <c r="EL74" s="48"/>
      <c r="EM74" s="48"/>
      <c r="EN74" s="48"/>
      <c r="EO74" s="48"/>
      <c r="EP74" s="48"/>
      <c r="EQ74" s="188"/>
      <c r="ER74" s="55"/>
      <c r="ES74" s="16"/>
      <c r="ET74" s="16"/>
      <c r="EU74" s="54"/>
      <c r="EV74" s="48"/>
      <c r="EW74" s="48"/>
      <c r="EX74" s="48"/>
      <c r="EY74" s="48"/>
      <c r="EZ74" s="48"/>
      <c r="FA74" s="48"/>
      <c r="FB74" s="188"/>
      <c r="FC74" s="55"/>
      <c r="FD74" s="16"/>
      <c r="FE74" s="16"/>
      <c r="FF74" s="54"/>
      <c r="FG74" s="48"/>
      <c r="FH74" s="48"/>
      <c r="FI74" s="48"/>
      <c r="FJ74" s="48"/>
      <c r="FK74" s="48"/>
      <c r="FL74" s="48"/>
      <c r="FM74" s="188"/>
      <c r="FN74" s="55"/>
      <c r="FO74" s="16"/>
      <c r="FP74" s="16"/>
      <c r="FQ74" s="54"/>
      <c r="FR74" s="48"/>
      <c r="FS74" s="48"/>
      <c r="FT74" s="48"/>
      <c r="FU74" s="48"/>
      <c r="FV74" s="48"/>
      <c r="FW74" s="48"/>
      <c r="FX74" s="188"/>
      <c r="FY74" s="55"/>
      <c r="FZ74" s="16"/>
      <c r="GA74" s="16"/>
      <c r="GB74" s="54"/>
      <c r="GC74" s="48"/>
      <c r="GD74" s="48"/>
      <c r="GE74" s="48"/>
      <c r="GF74" s="48"/>
      <c r="GG74" s="48"/>
      <c r="GH74" s="48"/>
      <c r="GI74" s="188"/>
      <c r="GJ74" s="55"/>
      <c r="GK74" s="16"/>
      <c r="GL74" s="16"/>
      <c r="GM74" s="54"/>
      <c r="GN74" s="48"/>
      <c r="GO74" s="48"/>
      <c r="GP74" s="48"/>
      <c r="GQ74" s="48"/>
      <c r="GR74" s="48"/>
      <c r="GS74" s="48"/>
      <c r="GT74" s="188"/>
      <c r="GU74" s="55"/>
      <c r="GV74" s="16"/>
      <c r="GW74" s="16"/>
      <c r="GX74" s="54"/>
      <c r="GY74" s="48"/>
      <c r="GZ74" s="48"/>
      <c r="HA74" s="48"/>
      <c r="HB74" s="48"/>
      <c r="HC74" s="48"/>
      <c r="HD74" s="48"/>
      <c r="HE74" s="188"/>
      <c r="HF74" s="55"/>
      <c r="HG74" s="16"/>
      <c r="HH74" s="16"/>
      <c r="HI74" s="54"/>
      <c r="HJ74" s="48"/>
      <c r="HK74" s="48"/>
      <c r="HL74" s="48"/>
      <c r="HM74" s="48"/>
      <c r="HN74" s="48"/>
      <c r="HO74" s="48"/>
      <c r="HP74" s="188"/>
      <c r="HQ74" s="55"/>
      <c r="HR74" s="16"/>
      <c r="HS74" s="16"/>
    </row>
    <row r="75" spans="1:227" x14ac:dyDescent="0.3">
      <c r="A75" s="57"/>
      <c r="B75" s="140"/>
      <c r="C75" s="58"/>
      <c r="D75" s="58"/>
      <c r="E75" s="188"/>
      <c r="F75" s="188"/>
      <c r="G75" s="16"/>
      <c r="H75" s="54"/>
      <c r="I75" s="48"/>
      <c r="J75" s="48"/>
      <c r="K75" s="48"/>
      <c r="L75" s="48"/>
      <c r="M75" s="48"/>
      <c r="N75" s="48"/>
      <c r="O75" s="188"/>
      <c r="P75" s="55"/>
      <c r="Q75" s="16"/>
      <c r="R75" s="16"/>
      <c r="S75" s="54"/>
      <c r="T75" s="48"/>
      <c r="U75" s="48"/>
      <c r="V75" s="48"/>
      <c r="W75" s="48"/>
      <c r="X75" s="48"/>
      <c r="Y75" s="48"/>
      <c r="Z75" s="188"/>
      <c r="AA75" s="55"/>
      <c r="AB75" s="16"/>
      <c r="AC75" s="16"/>
      <c r="AD75" s="54"/>
      <c r="AE75" s="48"/>
      <c r="AF75" s="48"/>
      <c r="AG75" s="48"/>
      <c r="AH75" s="48"/>
      <c r="AI75" s="48"/>
      <c r="AJ75" s="48"/>
      <c r="AK75" s="188"/>
      <c r="AL75" s="55"/>
      <c r="AM75" s="16"/>
      <c r="AN75" s="16"/>
      <c r="AO75" s="54"/>
      <c r="AP75" s="48"/>
      <c r="AQ75" s="48"/>
      <c r="AR75" s="48"/>
      <c r="AS75" s="48"/>
      <c r="AT75" s="48"/>
      <c r="AU75" s="48"/>
      <c r="AV75" s="188"/>
      <c r="AW75" s="55"/>
      <c r="AX75" s="16"/>
      <c r="AY75" s="16"/>
      <c r="AZ75" s="54"/>
      <c r="BA75" s="48"/>
      <c r="BB75" s="48"/>
      <c r="BC75" s="48"/>
      <c r="BD75" s="48"/>
      <c r="BE75" s="48"/>
      <c r="BF75" s="48"/>
      <c r="BG75" s="188"/>
      <c r="BH75" s="55"/>
      <c r="BI75" s="16"/>
      <c r="BJ75" s="16"/>
      <c r="BK75" s="54"/>
      <c r="BL75" s="48"/>
      <c r="BM75" s="48"/>
      <c r="BN75" s="48"/>
      <c r="BO75" s="48"/>
      <c r="BP75" s="48"/>
      <c r="BQ75" s="48"/>
      <c r="BR75" s="188"/>
      <c r="BS75" s="55"/>
      <c r="BT75" s="16"/>
      <c r="BU75" s="16"/>
      <c r="BV75" s="54"/>
      <c r="BW75" s="48"/>
      <c r="BX75" s="48"/>
      <c r="BY75" s="48"/>
      <c r="BZ75" s="48"/>
      <c r="CA75" s="48"/>
      <c r="CB75" s="48"/>
      <c r="CC75" s="188"/>
      <c r="CD75" s="55"/>
      <c r="CE75" s="16"/>
      <c r="CF75" s="16"/>
      <c r="CG75" s="54"/>
      <c r="CH75" s="48"/>
      <c r="CI75" s="48"/>
      <c r="CJ75" s="48"/>
      <c r="CK75" s="48"/>
      <c r="CL75" s="48"/>
      <c r="CM75" s="48"/>
      <c r="CN75" s="188"/>
      <c r="CO75" s="55"/>
      <c r="CP75" s="16"/>
      <c r="CQ75" s="16"/>
      <c r="CR75" s="54"/>
      <c r="CS75" s="48"/>
      <c r="CT75" s="48"/>
      <c r="CU75" s="48"/>
      <c r="CV75" s="48"/>
      <c r="CW75" s="48"/>
      <c r="CX75" s="48"/>
      <c r="CY75" s="188"/>
      <c r="CZ75" s="55"/>
      <c r="DA75" s="16"/>
      <c r="DB75" s="16"/>
      <c r="DC75" s="54"/>
      <c r="DD75" s="48"/>
      <c r="DE75" s="48"/>
      <c r="DF75" s="48"/>
      <c r="DG75" s="48"/>
      <c r="DH75" s="48"/>
      <c r="DI75" s="48"/>
      <c r="DJ75" s="188"/>
      <c r="DK75" s="55"/>
      <c r="DL75" s="16"/>
      <c r="DM75" s="16"/>
      <c r="DN75" s="54"/>
      <c r="DO75" s="48"/>
      <c r="DP75" s="48"/>
      <c r="DQ75" s="48"/>
      <c r="DR75" s="48"/>
      <c r="DS75" s="48"/>
      <c r="DT75" s="48"/>
      <c r="DU75" s="188"/>
      <c r="DV75" s="55"/>
      <c r="DW75" s="16"/>
      <c r="DX75" s="16"/>
      <c r="DY75" s="54"/>
      <c r="DZ75" s="48"/>
      <c r="EA75" s="48"/>
      <c r="EB75" s="48"/>
      <c r="EC75" s="48"/>
      <c r="ED75" s="48"/>
      <c r="EE75" s="48"/>
      <c r="EF75" s="188"/>
      <c r="EG75" s="55"/>
      <c r="EH75" s="16"/>
      <c r="EI75" s="16"/>
      <c r="EJ75" s="54"/>
      <c r="EK75" s="48"/>
      <c r="EL75" s="48"/>
      <c r="EM75" s="48"/>
      <c r="EN75" s="48"/>
      <c r="EO75" s="48"/>
      <c r="EP75" s="48"/>
      <c r="EQ75" s="188"/>
      <c r="ER75" s="55"/>
      <c r="ES75" s="16"/>
      <c r="ET75" s="16"/>
      <c r="EU75" s="54"/>
      <c r="EV75" s="48"/>
      <c r="EW75" s="48"/>
      <c r="EX75" s="48"/>
      <c r="EY75" s="48"/>
      <c r="EZ75" s="48"/>
      <c r="FA75" s="48"/>
      <c r="FB75" s="188"/>
      <c r="FC75" s="55"/>
      <c r="FD75" s="16"/>
      <c r="FE75" s="16"/>
      <c r="FF75" s="54"/>
      <c r="FG75" s="48"/>
      <c r="FH75" s="48"/>
      <c r="FI75" s="48"/>
      <c r="FJ75" s="48"/>
      <c r="FK75" s="48"/>
      <c r="FL75" s="48"/>
      <c r="FM75" s="188"/>
      <c r="FN75" s="55"/>
      <c r="FO75" s="16"/>
      <c r="FP75" s="16"/>
      <c r="FQ75" s="54"/>
      <c r="FR75" s="48"/>
      <c r="FS75" s="48"/>
      <c r="FT75" s="48"/>
      <c r="FU75" s="48"/>
      <c r="FV75" s="48"/>
      <c r="FW75" s="48"/>
      <c r="FX75" s="188"/>
      <c r="FY75" s="55"/>
      <c r="FZ75" s="16"/>
      <c r="GA75" s="16"/>
      <c r="GB75" s="54"/>
      <c r="GC75" s="48"/>
      <c r="GD75" s="48"/>
      <c r="GE75" s="48"/>
      <c r="GF75" s="48"/>
      <c r="GG75" s="48"/>
      <c r="GH75" s="48"/>
      <c r="GI75" s="188"/>
      <c r="GJ75" s="55"/>
      <c r="GK75" s="16"/>
      <c r="GL75" s="16"/>
      <c r="GM75" s="54"/>
      <c r="GN75" s="48"/>
      <c r="GO75" s="48"/>
      <c r="GP75" s="48"/>
      <c r="GQ75" s="48"/>
      <c r="GR75" s="48"/>
      <c r="GS75" s="48"/>
      <c r="GT75" s="188"/>
      <c r="GU75" s="55"/>
      <c r="GV75" s="16"/>
      <c r="GW75" s="16"/>
      <c r="GX75" s="54"/>
      <c r="GY75" s="48"/>
      <c r="GZ75" s="48"/>
      <c r="HA75" s="48"/>
      <c r="HB75" s="48"/>
      <c r="HC75" s="48"/>
      <c r="HD75" s="48"/>
      <c r="HE75" s="188"/>
      <c r="HF75" s="55"/>
      <c r="HG75" s="16"/>
      <c r="HH75" s="16"/>
      <c r="HI75" s="54"/>
      <c r="HJ75" s="48"/>
      <c r="HK75" s="48"/>
      <c r="HL75" s="48"/>
      <c r="HM75" s="48"/>
      <c r="HN75" s="48"/>
      <c r="HO75" s="48"/>
      <c r="HP75" s="188"/>
      <c r="HQ75" s="55"/>
      <c r="HR75" s="16"/>
      <c r="HS75" s="16"/>
    </row>
    <row r="76" spans="1:227" x14ac:dyDescent="0.3">
      <c r="A76" s="57"/>
      <c r="B76" s="140"/>
      <c r="C76" s="58"/>
      <c r="D76" s="58"/>
      <c r="E76" s="188"/>
      <c r="F76" s="188"/>
      <c r="G76" s="16"/>
      <c r="H76" s="54"/>
      <c r="I76" s="48"/>
      <c r="J76" s="48"/>
      <c r="K76" s="48"/>
      <c r="L76" s="48"/>
      <c r="M76" s="48"/>
      <c r="N76" s="48"/>
      <c r="O76" s="188"/>
      <c r="P76" s="55"/>
      <c r="Q76" s="16"/>
      <c r="R76" s="16"/>
      <c r="S76" s="54"/>
      <c r="T76" s="48"/>
      <c r="U76" s="48"/>
      <c r="V76" s="48"/>
      <c r="W76" s="48"/>
      <c r="X76" s="48"/>
      <c r="Y76" s="48"/>
      <c r="Z76" s="188"/>
      <c r="AA76" s="55"/>
      <c r="AB76" s="16"/>
      <c r="AC76" s="16"/>
      <c r="AD76" s="54"/>
      <c r="AE76" s="48"/>
      <c r="AF76" s="48"/>
      <c r="AG76" s="48"/>
      <c r="AH76" s="48"/>
      <c r="AI76" s="48"/>
      <c r="AJ76" s="48"/>
      <c r="AK76" s="188"/>
      <c r="AL76" s="55"/>
      <c r="AM76" s="16"/>
      <c r="AN76" s="16"/>
      <c r="AO76" s="54"/>
      <c r="AP76" s="48"/>
      <c r="AQ76" s="48"/>
      <c r="AR76" s="48"/>
      <c r="AS76" s="48"/>
      <c r="AT76" s="48"/>
      <c r="AU76" s="48"/>
      <c r="AV76" s="188"/>
      <c r="AW76" s="55"/>
      <c r="AX76" s="16"/>
      <c r="AY76" s="16"/>
      <c r="AZ76" s="54"/>
      <c r="BA76" s="48"/>
      <c r="BB76" s="48"/>
      <c r="BC76" s="48"/>
      <c r="BD76" s="48"/>
      <c r="BE76" s="48"/>
      <c r="BF76" s="48"/>
      <c r="BG76" s="188"/>
      <c r="BH76" s="55"/>
      <c r="BI76" s="16"/>
      <c r="BJ76" s="16"/>
      <c r="BK76" s="54"/>
      <c r="BL76" s="48"/>
      <c r="BM76" s="48"/>
      <c r="BN76" s="48"/>
      <c r="BO76" s="48"/>
      <c r="BP76" s="48"/>
      <c r="BQ76" s="48"/>
      <c r="BR76" s="188"/>
      <c r="BS76" s="55"/>
      <c r="BT76" s="16"/>
      <c r="BU76" s="16"/>
      <c r="BV76" s="54"/>
      <c r="BW76" s="48"/>
      <c r="BX76" s="48"/>
      <c r="BY76" s="48"/>
      <c r="BZ76" s="48"/>
      <c r="CA76" s="48"/>
      <c r="CB76" s="48"/>
      <c r="CC76" s="188"/>
      <c r="CD76" s="55"/>
      <c r="CE76" s="16"/>
      <c r="CF76" s="16"/>
      <c r="CG76" s="54"/>
      <c r="CH76" s="48"/>
      <c r="CI76" s="48"/>
      <c r="CJ76" s="48"/>
      <c r="CK76" s="48"/>
      <c r="CL76" s="48"/>
      <c r="CM76" s="48"/>
      <c r="CN76" s="188"/>
      <c r="CO76" s="55"/>
      <c r="CP76" s="16"/>
      <c r="CQ76" s="16"/>
      <c r="CR76" s="54"/>
      <c r="CS76" s="48"/>
      <c r="CT76" s="48"/>
      <c r="CU76" s="48"/>
      <c r="CV76" s="48"/>
      <c r="CW76" s="48"/>
      <c r="CX76" s="48"/>
      <c r="CY76" s="188"/>
      <c r="CZ76" s="55"/>
      <c r="DA76" s="16"/>
      <c r="DB76" s="16"/>
      <c r="DC76" s="54"/>
      <c r="DD76" s="48"/>
      <c r="DE76" s="48"/>
      <c r="DF76" s="48"/>
      <c r="DG76" s="48"/>
      <c r="DH76" s="48"/>
      <c r="DI76" s="48"/>
      <c r="DJ76" s="188"/>
      <c r="DK76" s="55"/>
      <c r="DL76" s="16"/>
      <c r="DM76" s="16"/>
      <c r="DN76" s="54"/>
      <c r="DO76" s="48"/>
      <c r="DP76" s="48"/>
      <c r="DQ76" s="48"/>
      <c r="DR76" s="48"/>
      <c r="DS76" s="48"/>
      <c r="DT76" s="48"/>
      <c r="DU76" s="188"/>
      <c r="DV76" s="55"/>
      <c r="DW76" s="16"/>
      <c r="DX76" s="16"/>
      <c r="DY76" s="54"/>
      <c r="DZ76" s="48"/>
      <c r="EA76" s="48"/>
      <c r="EB76" s="48"/>
      <c r="EC76" s="48"/>
      <c r="ED76" s="48"/>
      <c r="EE76" s="48"/>
      <c r="EF76" s="188"/>
      <c r="EG76" s="55"/>
      <c r="EH76" s="16"/>
      <c r="EI76" s="16"/>
      <c r="EJ76" s="54"/>
      <c r="EK76" s="48"/>
      <c r="EL76" s="48"/>
      <c r="EM76" s="48"/>
      <c r="EN76" s="48"/>
      <c r="EO76" s="48"/>
      <c r="EP76" s="48"/>
      <c r="EQ76" s="188"/>
      <c r="ER76" s="55"/>
      <c r="ES76" s="16"/>
      <c r="ET76" s="16"/>
      <c r="EU76" s="54"/>
      <c r="EV76" s="48"/>
      <c r="EW76" s="48"/>
      <c r="EX76" s="48"/>
      <c r="EY76" s="48"/>
      <c r="EZ76" s="48"/>
      <c r="FA76" s="48"/>
      <c r="FB76" s="188"/>
      <c r="FC76" s="55"/>
      <c r="FD76" s="16"/>
      <c r="FE76" s="16"/>
      <c r="FF76" s="54"/>
      <c r="FG76" s="48"/>
      <c r="FH76" s="48"/>
      <c r="FI76" s="48"/>
      <c r="FJ76" s="48"/>
      <c r="FK76" s="48"/>
      <c r="FL76" s="48"/>
      <c r="FM76" s="188"/>
      <c r="FN76" s="55"/>
      <c r="FO76" s="16"/>
      <c r="FP76" s="16"/>
      <c r="FQ76" s="54"/>
      <c r="FR76" s="48"/>
      <c r="FS76" s="48"/>
      <c r="FT76" s="48"/>
      <c r="FU76" s="48"/>
      <c r="FV76" s="48"/>
      <c r="FW76" s="48"/>
      <c r="FX76" s="188"/>
      <c r="FY76" s="55"/>
      <c r="FZ76" s="16"/>
      <c r="GA76" s="16"/>
      <c r="GB76" s="54"/>
      <c r="GC76" s="48"/>
      <c r="GD76" s="48"/>
      <c r="GE76" s="48"/>
      <c r="GF76" s="48"/>
      <c r="GG76" s="48"/>
      <c r="GH76" s="48"/>
      <c r="GI76" s="188"/>
      <c r="GJ76" s="55"/>
      <c r="GK76" s="16"/>
      <c r="GL76" s="16"/>
      <c r="GM76" s="54"/>
      <c r="GN76" s="48"/>
      <c r="GO76" s="48"/>
      <c r="GP76" s="48"/>
      <c r="GQ76" s="48"/>
      <c r="GR76" s="48"/>
      <c r="GS76" s="48"/>
      <c r="GT76" s="188"/>
      <c r="GU76" s="55"/>
      <c r="GV76" s="16"/>
      <c r="GW76" s="16"/>
      <c r="GX76" s="54"/>
      <c r="GY76" s="48"/>
      <c r="GZ76" s="48"/>
      <c r="HA76" s="48"/>
      <c r="HB76" s="48"/>
      <c r="HC76" s="48"/>
      <c r="HD76" s="48"/>
      <c r="HE76" s="188"/>
      <c r="HF76" s="55"/>
      <c r="HG76" s="16"/>
      <c r="HH76" s="16"/>
      <c r="HI76" s="54"/>
      <c r="HJ76" s="48"/>
      <c r="HK76" s="48"/>
      <c r="HL76" s="48"/>
      <c r="HM76" s="48"/>
      <c r="HN76" s="48"/>
      <c r="HO76" s="48"/>
      <c r="HP76" s="188"/>
      <c r="HQ76" s="55"/>
      <c r="HR76" s="16"/>
      <c r="HS76" s="16"/>
    </row>
    <row r="77" spans="1:227" x14ac:dyDescent="0.3">
      <c r="A77" s="57"/>
      <c r="B77" s="142"/>
      <c r="C77" s="60"/>
      <c r="D77" s="60"/>
      <c r="E77" s="188"/>
      <c r="F77" s="188"/>
      <c r="G77" s="16"/>
      <c r="H77" s="54"/>
      <c r="I77" s="48"/>
      <c r="J77" s="48"/>
      <c r="K77" s="48"/>
      <c r="L77" s="48"/>
      <c r="M77" s="48"/>
      <c r="N77" s="48"/>
      <c r="O77" s="188"/>
      <c r="P77" s="55"/>
      <c r="Q77" s="16"/>
      <c r="R77" s="16"/>
      <c r="S77" s="54"/>
      <c r="T77" s="48"/>
      <c r="U77" s="48"/>
      <c r="V77" s="48"/>
      <c r="W77" s="48"/>
      <c r="X77" s="48"/>
      <c r="Y77" s="48"/>
      <c r="Z77" s="188"/>
      <c r="AA77" s="55"/>
      <c r="AB77" s="16"/>
      <c r="AC77" s="16"/>
      <c r="AD77" s="54"/>
      <c r="AE77" s="48"/>
      <c r="AF77" s="48"/>
      <c r="AG77" s="48"/>
      <c r="AH77" s="48"/>
      <c r="AI77" s="48"/>
      <c r="AJ77" s="48"/>
      <c r="AK77" s="188"/>
      <c r="AL77" s="55"/>
      <c r="AM77" s="16"/>
      <c r="AN77" s="16"/>
      <c r="AO77" s="54"/>
      <c r="AP77" s="48"/>
      <c r="AQ77" s="48"/>
      <c r="AR77" s="48"/>
      <c r="AS77" s="48"/>
      <c r="AT77" s="48"/>
      <c r="AU77" s="48"/>
      <c r="AV77" s="188"/>
      <c r="AW77" s="55"/>
      <c r="AX77" s="16"/>
      <c r="AY77" s="16"/>
      <c r="AZ77" s="54"/>
      <c r="BA77" s="48"/>
      <c r="BB77" s="48"/>
      <c r="BC77" s="48"/>
      <c r="BD77" s="48"/>
      <c r="BE77" s="48"/>
      <c r="BF77" s="48"/>
      <c r="BG77" s="188"/>
      <c r="BH77" s="55"/>
      <c r="BI77" s="16"/>
      <c r="BJ77" s="16"/>
      <c r="BK77" s="54"/>
      <c r="BL77" s="48"/>
      <c r="BM77" s="48"/>
      <c r="BN77" s="48"/>
      <c r="BO77" s="48"/>
      <c r="BP77" s="48"/>
      <c r="BQ77" s="48"/>
      <c r="BR77" s="188"/>
      <c r="BS77" s="55"/>
      <c r="BT77" s="16"/>
      <c r="BU77" s="16"/>
      <c r="BV77" s="54"/>
      <c r="BW77" s="48"/>
      <c r="BX77" s="48"/>
      <c r="BY77" s="48"/>
      <c r="BZ77" s="48"/>
      <c r="CA77" s="48"/>
      <c r="CB77" s="48"/>
      <c r="CC77" s="188"/>
      <c r="CD77" s="55"/>
      <c r="CE77" s="16"/>
      <c r="CF77" s="16"/>
      <c r="CG77" s="54"/>
      <c r="CH77" s="48"/>
      <c r="CI77" s="48"/>
      <c r="CJ77" s="48"/>
      <c r="CK77" s="48"/>
      <c r="CL77" s="48"/>
      <c r="CM77" s="48"/>
      <c r="CN77" s="188"/>
      <c r="CO77" s="55"/>
      <c r="CP77" s="16"/>
      <c r="CQ77" s="16"/>
      <c r="CR77" s="54"/>
      <c r="CS77" s="48"/>
      <c r="CT77" s="48"/>
      <c r="CU77" s="48"/>
      <c r="CV77" s="48"/>
      <c r="CW77" s="48"/>
      <c r="CX77" s="48"/>
      <c r="CY77" s="188"/>
      <c r="CZ77" s="55"/>
      <c r="DA77" s="16"/>
      <c r="DB77" s="16"/>
      <c r="DC77" s="54"/>
      <c r="DD77" s="48"/>
      <c r="DE77" s="48"/>
      <c r="DF77" s="48"/>
      <c r="DG77" s="48"/>
      <c r="DH77" s="48"/>
      <c r="DI77" s="48"/>
      <c r="DJ77" s="188"/>
      <c r="DK77" s="55"/>
      <c r="DL77" s="16"/>
      <c r="DM77" s="16"/>
      <c r="DN77" s="54"/>
      <c r="DO77" s="48"/>
      <c r="DP77" s="48"/>
      <c r="DQ77" s="48"/>
      <c r="DR77" s="48"/>
      <c r="DS77" s="48"/>
      <c r="DT77" s="48"/>
      <c r="DU77" s="188"/>
      <c r="DV77" s="55"/>
      <c r="DW77" s="16"/>
      <c r="DX77" s="16"/>
      <c r="DY77" s="54"/>
      <c r="DZ77" s="48"/>
      <c r="EA77" s="48"/>
      <c r="EB77" s="48"/>
      <c r="EC77" s="48"/>
      <c r="ED77" s="48"/>
      <c r="EE77" s="48"/>
      <c r="EF77" s="188"/>
      <c r="EG77" s="55"/>
      <c r="EH77" s="16"/>
      <c r="EI77" s="16"/>
      <c r="EJ77" s="54"/>
      <c r="EK77" s="48"/>
      <c r="EL77" s="48"/>
      <c r="EM77" s="48"/>
      <c r="EN77" s="48"/>
      <c r="EO77" s="48"/>
      <c r="EP77" s="48"/>
      <c r="EQ77" s="188"/>
      <c r="ER77" s="55"/>
      <c r="ES77" s="16"/>
      <c r="ET77" s="16"/>
      <c r="EU77" s="54"/>
      <c r="EV77" s="48"/>
      <c r="EW77" s="48"/>
      <c r="EX77" s="48"/>
      <c r="EY77" s="48"/>
      <c r="EZ77" s="48"/>
      <c r="FA77" s="48"/>
      <c r="FB77" s="188"/>
      <c r="FC77" s="55"/>
      <c r="FD77" s="16"/>
      <c r="FE77" s="16"/>
      <c r="FF77" s="54"/>
      <c r="FG77" s="48"/>
      <c r="FH77" s="48"/>
      <c r="FI77" s="48"/>
      <c r="FJ77" s="48"/>
      <c r="FK77" s="48"/>
      <c r="FL77" s="48"/>
      <c r="FM77" s="188"/>
      <c r="FN77" s="55"/>
      <c r="FO77" s="16"/>
      <c r="FP77" s="16"/>
      <c r="FQ77" s="54"/>
      <c r="FR77" s="48"/>
      <c r="FS77" s="48"/>
      <c r="FT77" s="48"/>
      <c r="FU77" s="48"/>
      <c r="FV77" s="48"/>
      <c r="FW77" s="48"/>
      <c r="FX77" s="188"/>
      <c r="FY77" s="55"/>
      <c r="FZ77" s="16"/>
      <c r="GA77" s="16"/>
      <c r="GB77" s="54"/>
      <c r="GC77" s="48"/>
      <c r="GD77" s="48"/>
      <c r="GE77" s="48"/>
      <c r="GF77" s="48"/>
      <c r="GG77" s="48"/>
      <c r="GH77" s="48"/>
      <c r="GI77" s="188"/>
      <c r="GJ77" s="55"/>
      <c r="GK77" s="16"/>
      <c r="GL77" s="16"/>
      <c r="GM77" s="54"/>
      <c r="GN77" s="48"/>
      <c r="GO77" s="48"/>
      <c r="GP77" s="48"/>
      <c r="GQ77" s="48"/>
      <c r="GR77" s="48"/>
      <c r="GS77" s="48"/>
      <c r="GT77" s="188"/>
      <c r="GU77" s="55"/>
      <c r="GV77" s="16"/>
      <c r="GW77" s="16"/>
      <c r="GX77" s="54"/>
      <c r="GY77" s="48"/>
      <c r="GZ77" s="48"/>
      <c r="HA77" s="48"/>
      <c r="HB77" s="48"/>
      <c r="HC77" s="48"/>
      <c r="HD77" s="48"/>
      <c r="HE77" s="188"/>
      <c r="HF77" s="55"/>
      <c r="HG77" s="16"/>
      <c r="HH77" s="16"/>
      <c r="HI77" s="54"/>
      <c r="HJ77" s="48"/>
      <c r="HK77" s="48"/>
      <c r="HL77" s="48"/>
      <c r="HM77" s="48"/>
      <c r="HN77" s="48"/>
      <c r="HO77" s="48"/>
      <c r="HP77" s="188"/>
      <c r="HQ77" s="55"/>
      <c r="HR77" s="16"/>
      <c r="HS77" s="16"/>
    </row>
    <row r="78" spans="1:227" x14ac:dyDescent="0.3">
      <c r="A78" s="62"/>
      <c r="B78" s="63"/>
      <c r="C78" s="64"/>
      <c r="D78" s="64"/>
      <c r="E78" s="188"/>
      <c r="F78" s="188"/>
      <c r="G78" s="16"/>
      <c r="H78" s="54"/>
      <c r="I78" s="48"/>
      <c r="J78" s="48"/>
      <c r="K78" s="48"/>
      <c r="L78" s="48"/>
      <c r="M78" s="48"/>
      <c r="N78" s="48"/>
      <c r="O78" s="188"/>
      <c r="P78" s="55"/>
      <c r="Q78" s="16"/>
      <c r="R78" s="16"/>
      <c r="S78" s="54"/>
      <c r="T78" s="48"/>
      <c r="U78" s="48"/>
      <c r="V78" s="48"/>
      <c r="W78" s="48"/>
      <c r="X78" s="48"/>
      <c r="Y78" s="48"/>
      <c r="Z78" s="188"/>
      <c r="AA78" s="55"/>
      <c r="AB78" s="16"/>
      <c r="AC78" s="16"/>
      <c r="AD78" s="54"/>
      <c r="AE78" s="48"/>
      <c r="AF78" s="48"/>
      <c r="AG78" s="48"/>
      <c r="AH78" s="48"/>
      <c r="AI78" s="48"/>
      <c r="AJ78" s="48"/>
      <c r="AK78" s="188"/>
      <c r="AL78" s="55"/>
      <c r="AM78" s="16"/>
      <c r="AN78" s="16"/>
      <c r="AO78" s="54"/>
      <c r="AP78" s="48"/>
      <c r="AQ78" s="48"/>
      <c r="AR78" s="48"/>
      <c r="AS78" s="48"/>
      <c r="AT78" s="48"/>
      <c r="AU78" s="48"/>
      <c r="AV78" s="188"/>
      <c r="AW78" s="55"/>
      <c r="AX78" s="16"/>
      <c r="AY78" s="16"/>
      <c r="AZ78" s="54"/>
      <c r="BA78" s="48"/>
      <c r="BB78" s="48"/>
      <c r="BC78" s="48"/>
      <c r="BD78" s="48"/>
      <c r="BE78" s="48"/>
      <c r="BF78" s="48"/>
      <c r="BG78" s="188"/>
      <c r="BH78" s="55"/>
      <c r="BI78" s="16"/>
      <c r="BJ78" s="16"/>
      <c r="BK78" s="54"/>
      <c r="BL78" s="48"/>
      <c r="BM78" s="48"/>
      <c r="BN78" s="48"/>
      <c r="BO78" s="48"/>
      <c r="BP78" s="48"/>
      <c r="BQ78" s="48"/>
      <c r="BR78" s="188"/>
      <c r="BS78" s="55"/>
      <c r="BT78" s="16"/>
      <c r="BU78" s="16"/>
      <c r="BV78" s="54"/>
      <c r="BW78" s="48"/>
      <c r="BX78" s="48"/>
      <c r="BY78" s="48"/>
      <c r="BZ78" s="48"/>
      <c r="CA78" s="48"/>
      <c r="CB78" s="48"/>
      <c r="CC78" s="188"/>
      <c r="CD78" s="55"/>
      <c r="CE78" s="16"/>
      <c r="CF78" s="16"/>
      <c r="CG78" s="54"/>
      <c r="CH78" s="48"/>
      <c r="CI78" s="48"/>
      <c r="CJ78" s="48"/>
      <c r="CK78" s="48"/>
      <c r="CL78" s="48"/>
      <c r="CM78" s="48"/>
      <c r="CN78" s="188"/>
      <c r="CO78" s="55"/>
      <c r="CP78" s="16"/>
      <c r="CQ78" s="16"/>
      <c r="CR78" s="54"/>
      <c r="CS78" s="48"/>
      <c r="CT78" s="48"/>
      <c r="CU78" s="48"/>
      <c r="CV78" s="48"/>
      <c r="CW78" s="48"/>
      <c r="CX78" s="48"/>
      <c r="CY78" s="188"/>
      <c r="CZ78" s="55"/>
      <c r="DA78" s="16"/>
      <c r="DB78" s="16"/>
      <c r="DC78" s="54"/>
      <c r="DD78" s="48"/>
      <c r="DE78" s="48"/>
      <c r="DF78" s="48"/>
      <c r="DG78" s="48"/>
      <c r="DH78" s="48"/>
      <c r="DI78" s="48"/>
      <c r="DJ78" s="188"/>
      <c r="DK78" s="55"/>
      <c r="DL78" s="16"/>
      <c r="DM78" s="16"/>
      <c r="DN78" s="54"/>
      <c r="DO78" s="48"/>
      <c r="DP78" s="48"/>
      <c r="DQ78" s="48"/>
      <c r="DR78" s="48"/>
      <c r="DS78" s="48"/>
      <c r="DT78" s="48"/>
      <c r="DU78" s="188"/>
      <c r="DV78" s="55"/>
      <c r="DW78" s="16"/>
      <c r="DX78" s="16"/>
      <c r="DY78" s="54"/>
      <c r="DZ78" s="48"/>
      <c r="EA78" s="48"/>
      <c r="EB78" s="48"/>
      <c r="EC78" s="48"/>
      <c r="ED78" s="48"/>
      <c r="EE78" s="48"/>
      <c r="EF78" s="188"/>
      <c r="EG78" s="55"/>
      <c r="EH78" s="16"/>
      <c r="EI78" s="16"/>
      <c r="EJ78" s="54"/>
      <c r="EK78" s="48"/>
      <c r="EL78" s="48"/>
      <c r="EM78" s="48"/>
      <c r="EN78" s="48"/>
      <c r="EO78" s="48"/>
      <c r="EP78" s="48"/>
      <c r="EQ78" s="188"/>
      <c r="ER78" s="55"/>
      <c r="ES78" s="16"/>
      <c r="ET78" s="16"/>
      <c r="EU78" s="54"/>
      <c r="EV78" s="48"/>
      <c r="EW78" s="48"/>
      <c r="EX78" s="48"/>
      <c r="EY78" s="48"/>
      <c r="EZ78" s="48"/>
      <c r="FA78" s="48"/>
      <c r="FB78" s="188"/>
      <c r="FC78" s="55"/>
      <c r="FD78" s="16"/>
      <c r="FE78" s="16"/>
      <c r="FF78" s="54"/>
      <c r="FG78" s="48"/>
      <c r="FH78" s="48"/>
      <c r="FI78" s="48"/>
      <c r="FJ78" s="48"/>
      <c r="FK78" s="48"/>
      <c r="FL78" s="48"/>
      <c r="FM78" s="188"/>
      <c r="FN78" s="55"/>
      <c r="FO78" s="16"/>
      <c r="FP78" s="16"/>
      <c r="FQ78" s="54"/>
      <c r="FR78" s="48"/>
      <c r="FS78" s="48"/>
      <c r="FT78" s="48"/>
      <c r="FU78" s="48"/>
      <c r="FV78" s="48"/>
      <c r="FW78" s="48"/>
      <c r="FX78" s="188"/>
      <c r="FY78" s="55"/>
      <c r="FZ78" s="16"/>
      <c r="GA78" s="16"/>
      <c r="GB78" s="54"/>
      <c r="GC78" s="48"/>
      <c r="GD78" s="48"/>
      <c r="GE78" s="48"/>
      <c r="GF78" s="48"/>
      <c r="GG78" s="48"/>
      <c r="GH78" s="48"/>
      <c r="GI78" s="188"/>
      <c r="GJ78" s="55"/>
      <c r="GK78" s="16"/>
      <c r="GL78" s="16"/>
      <c r="GM78" s="54"/>
      <c r="GN78" s="48"/>
      <c r="GO78" s="48"/>
      <c r="GP78" s="48"/>
      <c r="GQ78" s="48"/>
      <c r="GR78" s="48"/>
      <c r="GS78" s="48"/>
      <c r="GT78" s="188"/>
      <c r="GU78" s="55"/>
      <c r="GV78" s="16"/>
      <c r="GW78" s="16"/>
      <c r="GX78" s="54"/>
      <c r="GY78" s="48"/>
      <c r="GZ78" s="48"/>
      <c r="HA78" s="48"/>
      <c r="HB78" s="48"/>
      <c r="HC78" s="48"/>
      <c r="HD78" s="48"/>
      <c r="HE78" s="188"/>
      <c r="HF78" s="55"/>
      <c r="HG78" s="16"/>
      <c r="HH78" s="16"/>
      <c r="HI78" s="54"/>
      <c r="HJ78" s="48"/>
      <c r="HK78" s="48"/>
      <c r="HL78" s="48"/>
      <c r="HM78" s="48"/>
      <c r="HN78" s="48"/>
      <c r="HO78" s="48"/>
      <c r="HP78" s="188"/>
      <c r="HQ78" s="55"/>
      <c r="HR78" s="16"/>
      <c r="HS78" s="16"/>
    </row>
    <row r="79" spans="1:227" x14ac:dyDescent="0.3">
      <c r="B79" s="16"/>
      <c r="C79" s="55"/>
      <c r="D79" s="55"/>
      <c r="E79" s="188"/>
      <c r="F79" s="188"/>
      <c r="G79" s="16"/>
      <c r="H79" s="54"/>
      <c r="I79" s="48"/>
      <c r="J79" s="48"/>
      <c r="K79" s="48"/>
      <c r="L79" s="48"/>
      <c r="M79" s="48"/>
      <c r="N79" s="48"/>
      <c r="O79" s="188"/>
      <c r="P79" s="55"/>
      <c r="Q79" s="16"/>
      <c r="R79" s="16"/>
      <c r="S79" s="54"/>
      <c r="T79" s="48"/>
      <c r="U79" s="48"/>
      <c r="V79" s="48"/>
      <c r="W79" s="48"/>
      <c r="X79" s="48"/>
      <c r="Y79" s="48"/>
      <c r="Z79" s="188"/>
      <c r="AA79" s="55"/>
      <c r="AB79" s="16"/>
      <c r="AC79" s="16"/>
      <c r="AD79" s="54"/>
      <c r="AE79" s="48"/>
      <c r="AF79" s="48"/>
      <c r="AG79" s="48"/>
      <c r="AH79" s="48"/>
      <c r="AI79" s="48"/>
      <c r="AJ79" s="48"/>
      <c r="AK79" s="188"/>
      <c r="AL79" s="55"/>
      <c r="AM79" s="16"/>
      <c r="AN79" s="16"/>
      <c r="AO79" s="54"/>
      <c r="AP79" s="48"/>
      <c r="AQ79" s="48"/>
      <c r="AR79" s="48"/>
      <c r="AS79" s="48"/>
      <c r="AT79" s="48"/>
      <c r="AU79" s="48"/>
      <c r="AV79" s="188"/>
      <c r="AW79" s="55"/>
      <c r="AX79" s="16"/>
      <c r="AY79" s="16"/>
      <c r="AZ79" s="54"/>
      <c r="BA79" s="48"/>
      <c r="BB79" s="48"/>
      <c r="BC79" s="48"/>
      <c r="BD79" s="48"/>
      <c r="BE79" s="48"/>
      <c r="BF79" s="48"/>
      <c r="BG79" s="188"/>
      <c r="BH79" s="55"/>
      <c r="BI79" s="16"/>
      <c r="BJ79" s="16"/>
      <c r="BK79" s="54"/>
      <c r="BL79" s="48"/>
      <c r="BM79" s="48"/>
      <c r="BN79" s="48"/>
      <c r="BO79" s="48"/>
      <c r="BP79" s="48"/>
      <c r="BQ79" s="48"/>
      <c r="BR79" s="188"/>
      <c r="BS79" s="55"/>
      <c r="BT79" s="16"/>
      <c r="BU79" s="16"/>
      <c r="BV79" s="54"/>
      <c r="BW79" s="48"/>
      <c r="BX79" s="48"/>
      <c r="BY79" s="48"/>
      <c r="BZ79" s="48"/>
      <c r="CA79" s="48"/>
      <c r="CB79" s="48"/>
      <c r="CC79" s="188"/>
      <c r="CD79" s="55"/>
      <c r="CE79" s="16"/>
      <c r="CF79" s="16"/>
      <c r="CG79" s="54"/>
      <c r="CH79" s="48"/>
      <c r="CI79" s="48"/>
      <c r="CJ79" s="48"/>
      <c r="CK79" s="48"/>
      <c r="CL79" s="48"/>
      <c r="CM79" s="48"/>
      <c r="CN79" s="188"/>
      <c r="CO79" s="55"/>
      <c r="CP79" s="16"/>
      <c r="CQ79" s="16"/>
      <c r="CR79" s="54"/>
      <c r="CS79" s="48"/>
      <c r="CT79" s="48"/>
      <c r="CU79" s="48"/>
      <c r="CV79" s="48"/>
      <c r="CW79" s="48"/>
      <c r="CX79" s="48"/>
      <c r="CY79" s="188"/>
      <c r="CZ79" s="55"/>
      <c r="DA79" s="16"/>
      <c r="DB79" s="16"/>
      <c r="DC79" s="54"/>
      <c r="DD79" s="48"/>
      <c r="DE79" s="48"/>
      <c r="DF79" s="48"/>
      <c r="DG79" s="48"/>
      <c r="DH79" s="48"/>
      <c r="DI79" s="48"/>
      <c r="DJ79" s="188"/>
      <c r="DK79" s="55"/>
      <c r="DL79" s="16"/>
      <c r="DM79" s="16"/>
      <c r="DN79" s="54"/>
      <c r="DO79" s="48"/>
      <c r="DP79" s="48"/>
      <c r="DQ79" s="48"/>
      <c r="DR79" s="48"/>
      <c r="DS79" s="48"/>
      <c r="DT79" s="48"/>
      <c r="DU79" s="188"/>
      <c r="DV79" s="55"/>
      <c r="DW79" s="16"/>
      <c r="DX79" s="16"/>
      <c r="DY79" s="54"/>
      <c r="DZ79" s="48"/>
      <c r="EA79" s="48"/>
      <c r="EB79" s="48"/>
      <c r="EC79" s="48"/>
      <c r="ED79" s="48"/>
      <c r="EE79" s="48"/>
      <c r="EF79" s="188"/>
      <c r="EG79" s="55"/>
      <c r="EH79" s="16"/>
      <c r="EI79" s="16"/>
      <c r="EJ79" s="54"/>
      <c r="EK79" s="48"/>
      <c r="EL79" s="48"/>
      <c r="EM79" s="48"/>
      <c r="EN79" s="48"/>
      <c r="EO79" s="48"/>
      <c r="EP79" s="48"/>
      <c r="EQ79" s="188"/>
      <c r="ER79" s="55"/>
      <c r="ES79" s="16"/>
      <c r="ET79" s="16"/>
      <c r="EU79" s="54"/>
      <c r="EV79" s="48"/>
      <c r="EW79" s="48"/>
      <c r="EX79" s="48"/>
      <c r="EY79" s="48"/>
      <c r="EZ79" s="48"/>
      <c r="FA79" s="48"/>
      <c r="FB79" s="188"/>
      <c r="FC79" s="55"/>
      <c r="FD79" s="16"/>
      <c r="FE79" s="16"/>
      <c r="FF79" s="54"/>
      <c r="FG79" s="48"/>
      <c r="FH79" s="48"/>
      <c r="FI79" s="48"/>
      <c r="FJ79" s="48"/>
      <c r="FK79" s="48"/>
      <c r="FL79" s="48"/>
      <c r="FM79" s="188"/>
      <c r="FN79" s="55"/>
      <c r="FO79" s="16"/>
      <c r="FP79" s="16"/>
      <c r="FQ79" s="54"/>
      <c r="FR79" s="48"/>
      <c r="FS79" s="48"/>
      <c r="FT79" s="48"/>
      <c r="FU79" s="48"/>
      <c r="FV79" s="48"/>
      <c r="FW79" s="48"/>
      <c r="FX79" s="188"/>
      <c r="FY79" s="55"/>
      <c r="FZ79" s="16"/>
      <c r="GA79" s="16"/>
      <c r="GB79" s="54"/>
      <c r="GC79" s="48"/>
      <c r="GD79" s="48"/>
      <c r="GE79" s="48"/>
      <c r="GF79" s="48"/>
      <c r="GG79" s="48"/>
      <c r="GH79" s="48"/>
      <c r="GI79" s="188"/>
      <c r="GJ79" s="55"/>
      <c r="GK79" s="16"/>
      <c r="GL79" s="16"/>
      <c r="GM79" s="54"/>
      <c r="GN79" s="48"/>
      <c r="GO79" s="48"/>
      <c r="GP79" s="48"/>
      <c r="GQ79" s="48"/>
      <c r="GR79" s="48"/>
      <c r="GS79" s="48"/>
      <c r="GT79" s="188"/>
      <c r="GU79" s="55"/>
      <c r="GV79" s="16"/>
      <c r="GW79" s="16"/>
      <c r="GX79" s="54"/>
      <c r="GY79" s="48"/>
      <c r="GZ79" s="48"/>
      <c r="HA79" s="48"/>
      <c r="HB79" s="48"/>
      <c r="HC79" s="48"/>
      <c r="HD79" s="48"/>
      <c r="HE79" s="188"/>
      <c r="HF79" s="55"/>
      <c r="HG79" s="16"/>
      <c r="HH79" s="16"/>
      <c r="HI79" s="54"/>
      <c r="HJ79" s="48"/>
      <c r="HK79" s="48"/>
      <c r="HL79" s="48"/>
      <c r="HM79" s="48"/>
      <c r="HN79" s="48"/>
      <c r="HO79" s="48"/>
      <c r="HP79" s="188"/>
      <c r="HQ79" s="55"/>
      <c r="HR79" s="16"/>
      <c r="HS79" s="16"/>
    </row>
    <row r="80" spans="1:227" x14ac:dyDescent="0.3">
      <c r="E80" s="188"/>
      <c r="F80" s="188"/>
      <c r="G80" s="16"/>
      <c r="H80" s="54"/>
      <c r="I80" s="48"/>
      <c r="J80" s="48"/>
      <c r="K80" s="48"/>
      <c r="L80" s="48"/>
      <c r="M80" s="48"/>
      <c r="N80" s="48"/>
      <c r="O80" s="188"/>
      <c r="P80" s="55"/>
      <c r="Q80" s="16"/>
      <c r="R80" s="16"/>
      <c r="S80" s="54"/>
      <c r="T80" s="48"/>
      <c r="U80" s="48"/>
      <c r="V80" s="48"/>
      <c r="W80" s="48"/>
      <c r="X80" s="48"/>
      <c r="Y80" s="48"/>
      <c r="Z80" s="188"/>
      <c r="AA80" s="55"/>
      <c r="AB80" s="16"/>
      <c r="AC80" s="16"/>
      <c r="AD80" s="54"/>
      <c r="AE80" s="48"/>
      <c r="AF80" s="48"/>
      <c r="AG80" s="48"/>
      <c r="AH80" s="48"/>
      <c r="AI80" s="48"/>
      <c r="AJ80" s="48"/>
      <c r="AK80" s="188"/>
      <c r="AL80" s="55"/>
      <c r="AM80" s="16"/>
      <c r="AN80" s="16"/>
      <c r="AO80" s="54"/>
      <c r="AP80" s="48"/>
      <c r="AQ80" s="48"/>
      <c r="AR80" s="48"/>
      <c r="AS80" s="48"/>
      <c r="AT80" s="48"/>
      <c r="AU80" s="48"/>
      <c r="AV80" s="188"/>
      <c r="AW80" s="55"/>
      <c r="AX80" s="16"/>
      <c r="AY80" s="16"/>
      <c r="AZ80" s="54"/>
      <c r="BA80" s="48"/>
      <c r="BB80" s="48"/>
      <c r="BC80" s="48"/>
      <c r="BD80" s="48"/>
      <c r="BE80" s="48"/>
      <c r="BF80" s="48"/>
      <c r="BG80" s="188"/>
      <c r="BH80" s="55"/>
      <c r="BI80" s="16"/>
      <c r="BJ80" s="16"/>
      <c r="BK80" s="54"/>
      <c r="BL80" s="48"/>
      <c r="BM80" s="48"/>
      <c r="BN80" s="48"/>
      <c r="BO80" s="48"/>
      <c r="BP80" s="48"/>
      <c r="BQ80" s="48"/>
      <c r="BR80" s="188"/>
      <c r="BS80" s="55"/>
      <c r="BT80" s="16"/>
      <c r="BU80" s="16"/>
      <c r="BV80" s="54"/>
      <c r="BW80" s="48"/>
      <c r="BX80" s="48"/>
      <c r="BY80" s="48"/>
      <c r="BZ80" s="48"/>
      <c r="CA80" s="48"/>
      <c r="CB80" s="48"/>
      <c r="CC80" s="188"/>
      <c r="CD80" s="55"/>
      <c r="CE80" s="16"/>
      <c r="CF80" s="16"/>
      <c r="CG80" s="54"/>
      <c r="CH80" s="48"/>
      <c r="CI80" s="48"/>
      <c r="CJ80" s="48"/>
      <c r="CK80" s="48"/>
      <c r="CL80" s="48"/>
      <c r="CM80" s="48"/>
      <c r="CN80" s="188"/>
      <c r="CO80" s="55"/>
      <c r="CP80" s="16"/>
      <c r="CQ80" s="16"/>
      <c r="CR80" s="54"/>
      <c r="CS80" s="48"/>
      <c r="CT80" s="48"/>
      <c r="CU80" s="48"/>
      <c r="CV80" s="48"/>
      <c r="CW80" s="48"/>
      <c r="CX80" s="48"/>
      <c r="CY80" s="188"/>
      <c r="CZ80" s="55"/>
      <c r="DA80" s="16"/>
      <c r="DB80" s="16"/>
      <c r="DC80" s="54"/>
      <c r="DD80" s="48"/>
      <c r="DE80" s="48"/>
      <c r="DF80" s="48"/>
      <c r="DG80" s="48"/>
      <c r="DH80" s="48"/>
      <c r="DI80" s="48"/>
      <c r="DJ80" s="188"/>
      <c r="DK80" s="55"/>
      <c r="DL80" s="16"/>
      <c r="DM80" s="16"/>
      <c r="DN80" s="54"/>
      <c r="DO80" s="48"/>
      <c r="DP80" s="48"/>
      <c r="DQ80" s="48"/>
      <c r="DR80" s="48"/>
      <c r="DS80" s="48"/>
      <c r="DT80" s="48"/>
      <c r="DU80" s="188"/>
      <c r="DV80" s="55"/>
      <c r="DW80" s="16"/>
      <c r="DX80" s="16"/>
      <c r="DY80" s="54"/>
      <c r="DZ80" s="48"/>
      <c r="EA80" s="48"/>
      <c r="EB80" s="48"/>
      <c r="EC80" s="48"/>
      <c r="ED80" s="48"/>
      <c r="EE80" s="48"/>
      <c r="EF80" s="188"/>
      <c r="EG80" s="55"/>
      <c r="EH80" s="16"/>
      <c r="EI80" s="16"/>
      <c r="EJ80" s="54"/>
      <c r="EK80" s="48"/>
      <c r="EL80" s="48"/>
      <c r="EM80" s="48"/>
      <c r="EN80" s="48"/>
      <c r="EO80" s="48"/>
      <c r="EP80" s="48"/>
      <c r="EQ80" s="188"/>
      <c r="ER80" s="55"/>
      <c r="ES80" s="16"/>
      <c r="ET80" s="16"/>
      <c r="EU80" s="54"/>
      <c r="EV80" s="48"/>
      <c r="EW80" s="48"/>
      <c r="EX80" s="48"/>
      <c r="EY80" s="48"/>
      <c r="EZ80" s="48"/>
      <c r="FA80" s="48"/>
      <c r="FB80" s="188"/>
      <c r="FC80" s="55"/>
      <c r="FD80" s="16"/>
      <c r="FE80" s="16"/>
      <c r="FF80" s="54"/>
      <c r="FG80" s="48"/>
      <c r="FH80" s="48"/>
      <c r="FI80" s="48"/>
      <c r="FJ80" s="48"/>
      <c r="FK80" s="48"/>
      <c r="FL80" s="48"/>
      <c r="FM80" s="188"/>
      <c r="FN80" s="55"/>
      <c r="FO80" s="16"/>
      <c r="FP80" s="16"/>
      <c r="FQ80" s="54"/>
      <c r="FR80" s="48"/>
      <c r="FS80" s="48"/>
      <c r="FT80" s="48"/>
      <c r="FU80" s="48"/>
      <c r="FV80" s="48"/>
      <c r="FW80" s="48"/>
      <c r="FX80" s="188"/>
      <c r="FY80" s="55"/>
      <c r="FZ80" s="16"/>
      <c r="GA80" s="16"/>
      <c r="GB80" s="54"/>
      <c r="GC80" s="48"/>
      <c r="GD80" s="48"/>
      <c r="GE80" s="48"/>
      <c r="GF80" s="48"/>
      <c r="GG80" s="48"/>
      <c r="GH80" s="48"/>
      <c r="GI80" s="188"/>
      <c r="GJ80" s="55"/>
      <c r="GK80" s="16"/>
      <c r="GL80" s="16"/>
      <c r="GM80" s="54"/>
      <c r="GN80" s="48"/>
      <c r="GO80" s="48"/>
      <c r="GP80" s="48"/>
      <c r="GQ80" s="48"/>
      <c r="GR80" s="48"/>
      <c r="GS80" s="48"/>
      <c r="GT80" s="188"/>
      <c r="GU80" s="55"/>
      <c r="GV80" s="16"/>
      <c r="GW80" s="16"/>
      <c r="GX80" s="54"/>
      <c r="GY80" s="48"/>
      <c r="GZ80" s="48"/>
      <c r="HA80" s="48"/>
      <c r="HB80" s="48"/>
      <c r="HC80" s="48"/>
      <c r="HD80" s="48"/>
      <c r="HE80" s="188"/>
      <c r="HF80" s="55"/>
      <c r="HG80" s="16"/>
      <c r="HH80" s="16"/>
      <c r="HI80" s="54"/>
      <c r="HJ80" s="48"/>
      <c r="HK80" s="48"/>
      <c r="HL80" s="48"/>
      <c r="HM80" s="48"/>
      <c r="HN80" s="48"/>
      <c r="HO80" s="48"/>
      <c r="HP80" s="188"/>
      <c r="HQ80" s="55"/>
      <c r="HR80" s="16"/>
      <c r="HS80" s="16"/>
    </row>
    <row r="81" spans="2:227" x14ac:dyDescent="0.3">
      <c r="E81" s="188"/>
      <c r="F81" s="188"/>
      <c r="G81" s="16"/>
      <c r="H81" s="54"/>
      <c r="I81" s="48"/>
      <c r="J81" s="48"/>
      <c r="K81" s="48"/>
      <c r="L81" s="48"/>
      <c r="M81" s="48"/>
      <c r="N81" s="48"/>
      <c r="O81" s="188"/>
      <c r="P81" s="55"/>
      <c r="Q81" s="16"/>
      <c r="R81" s="16"/>
      <c r="S81" s="54"/>
      <c r="T81" s="48"/>
      <c r="U81" s="48"/>
      <c r="V81" s="48"/>
      <c r="W81" s="48"/>
      <c r="X81" s="48"/>
      <c r="Y81" s="48"/>
      <c r="Z81" s="188"/>
      <c r="AA81" s="55"/>
      <c r="AB81" s="16"/>
      <c r="AC81" s="16"/>
      <c r="AD81" s="54"/>
      <c r="AE81" s="48"/>
      <c r="AF81" s="48"/>
      <c r="AG81" s="48"/>
      <c r="AH81" s="48"/>
      <c r="AI81" s="48"/>
      <c r="AJ81" s="48"/>
      <c r="AK81" s="188"/>
      <c r="AL81" s="55"/>
      <c r="AM81" s="16"/>
      <c r="AN81" s="16"/>
      <c r="AO81" s="54"/>
      <c r="AP81" s="48"/>
      <c r="AQ81" s="48"/>
      <c r="AR81" s="48"/>
      <c r="AS81" s="48"/>
      <c r="AT81" s="48"/>
      <c r="AU81" s="48"/>
      <c r="AV81" s="188"/>
      <c r="AW81" s="55"/>
      <c r="AX81" s="16"/>
      <c r="AY81" s="16"/>
      <c r="AZ81" s="54"/>
      <c r="BA81" s="48"/>
      <c r="BB81" s="48"/>
      <c r="BC81" s="48"/>
      <c r="BD81" s="48"/>
      <c r="BE81" s="48"/>
      <c r="BF81" s="48"/>
      <c r="BG81" s="188"/>
      <c r="BH81" s="55"/>
      <c r="BI81" s="16"/>
      <c r="BJ81" s="16"/>
      <c r="BK81" s="54"/>
      <c r="BL81" s="48"/>
      <c r="BM81" s="48"/>
      <c r="BN81" s="48"/>
      <c r="BO81" s="48"/>
      <c r="BP81" s="48"/>
      <c r="BQ81" s="48"/>
      <c r="BR81" s="188"/>
      <c r="BS81" s="55"/>
      <c r="BT81" s="16"/>
      <c r="BU81" s="16"/>
      <c r="BV81" s="54"/>
      <c r="BW81" s="48"/>
      <c r="BX81" s="48"/>
      <c r="BY81" s="48"/>
      <c r="BZ81" s="48"/>
      <c r="CA81" s="48"/>
      <c r="CB81" s="48"/>
      <c r="CC81" s="188"/>
      <c r="CD81" s="55"/>
      <c r="CE81" s="16"/>
      <c r="CF81" s="16"/>
      <c r="CG81" s="54"/>
      <c r="CH81" s="48"/>
      <c r="CI81" s="48"/>
      <c r="CJ81" s="48"/>
      <c r="CK81" s="48"/>
      <c r="CL81" s="48"/>
      <c r="CM81" s="48"/>
      <c r="CN81" s="188"/>
      <c r="CO81" s="55"/>
      <c r="CP81" s="16"/>
      <c r="CQ81" s="16"/>
      <c r="CR81" s="54"/>
      <c r="CS81" s="48"/>
      <c r="CT81" s="48"/>
      <c r="CU81" s="48"/>
      <c r="CV81" s="48"/>
      <c r="CW81" s="48"/>
      <c r="CX81" s="48"/>
      <c r="CY81" s="188"/>
      <c r="CZ81" s="55"/>
      <c r="DA81" s="16"/>
      <c r="DB81" s="16"/>
      <c r="DC81" s="54"/>
      <c r="DD81" s="48"/>
      <c r="DE81" s="48"/>
      <c r="DF81" s="48"/>
      <c r="DG81" s="48"/>
      <c r="DH81" s="48"/>
      <c r="DI81" s="48"/>
      <c r="DJ81" s="188"/>
      <c r="DK81" s="55"/>
      <c r="DL81" s="16"/>
      <c r="DM81" s="16"/>
      <c r="DN81" s="54"/>
      <c r="DO81" s="48"/>
      <c r="DP81" s="48"/>
      <c r="DQ81" s="48"/>
      <c r="DR81" s="48"/>
      <c r="DS81" s="48"/>
      <c r="DT81" s="48"/>
      <c r="DU81" s="188"/>
      <c r="DV81" s="55"/>
      <c r="DW81" s="16"/>
      <c r="DX81" s="16"/>
      <c r="DY81" s="54"/>
      <c r="DZ81" s="48"/>
      <c r="EA81" s="48"/>
      <c r="EB81" s="48"/>
      <c r="EC81" s="48"/>
      <c r="ED81" s="48"/>
      <c r="EE81" s="48"/>
      <c r="EF81" s="188"/>
      <c r="EG81" s="55"/>
      <c r="EH81" s="16"/>
      <c r="EI81" s="16"/>
      <c r="EJ81" s="54"/>
      <c r="EK81" s="48"/>
      <c r="EL81" s="48"/>
      <c r="EM81" s="48"/>
      <c r="EN81" s="48"/>
      <c r="EO81" s="48"/>
      <c r="EP81" s="48"/>
      <c r="EQ81" s="188"/>
      <c r="ER81" s="55"/>
      <c r="ES81" s="16"/>
      <c r="ET81" s="16"/>
      <c r="EU81" s="54"/>
      <c r="EV81" s="48"/>
      <c r="EW81" s="48"/>
      <c r="EX81" s="48"/>
      <c r="EY81" s="48"/>
      <c r="EZ81" s="48"/>
      <c r="FA81" s="48"/>
      <c r="FB81" s="188"/>
      <c r="FC81" s="55"/>
      <c r="FD81" s="16"/>
      <c r="FE81" s="16"/>
      <c r="FF81" s="54"/>
      <c r="FG81" s="48"/>
      <c r="FH81" s="48"/>
      <c r="FI81" s="48"/>
      <c r="FJ81" s="48"/>
      <c r="FK81" s="48"/>
      <c r="FL81" s="48"/>
      <c r="FM81" s="188"/>
      <c r="FN81" s="55"/>
      <c r="FO81" s="16"/>
      <c r="FP81" s="16"/>
      <c r="FQ81" s="54"/>
      <c r="FR81" s="48"/>
      <c r="FS81" s="48"/>
      <c r="FT81" s="48"/>
      <c r="FU81" s="48"/>
      <c r="FV81" s="48"/>
      <c r="FW81" s="48"/>
      <c r="FX81" s="188"/>
      <c r="FY81" s="55"/>
      <c r="FZ81" s="16"/>
      <c r="GA81" s="16"/>
      <c r="GB81" s="54"/>
      <c r="GC81" s="48"/>
      <c r="GD81" s="48"/>
      <c r="GE81" s="48"/>
      <c r="GF81" s="48"/>
      <c r="GG81" s="48"/>
      <c r="GH81" s="48"/>
      <c r="GI81" s="188"/>
      <c r="GJ81" s="55"/>
      <c r="GK81" s="16"/>
      <c r="GL81" s="16"/>
      <c r="GM81" s="54"/>
      <c r="GN81" s="48"/>
      <c r="GO81" s="48"/>
      <c r="GP81" s="48"/>
      <c r="GQ81" s="48"/>
      <c r="GR81" s="48"/>
      <c r="GS81" s="48"/>
      <c r="GT81" s="188"/>
      <c r="GU81" s="55"/>
      <c r="GV81" s="16"/>
      <c r="GW81" s="16"/>
      <c r="GX81" s="54"/>
      <c r="GY81" s="48"/>
      <c r="GZ81" s="48"/>
      <c r="HA81" s="48"/>
      <c r="HB81" s="48"/>
      <c r="HC81" s="48"/>
      <c r="HD81" s="48"/>
      <c r="HE81" s="188"/>
      <c r="HF81" s="55"/>
      <c r="HG81" s="16"/>
      <c r="HH81" s="16"/>
      <c r="HI81" s="54"/>
      <c r="HJ81" s="48"/>
      <c r="HK81" s="48"/>
      <c r="HL81" s="48"/>
      <c r="HM81" s="48"/>
      <c r="HN81" s="48"/>
      <c r="HO81" s="48"/>
      <c r="HP81" s="188"/>
      <c r="HQ81" s="55"/>
      <c r="HR81" s="16"/>
      <c r="HS81" s="16"/>
    </row>
    <row r="88" spans="2:227" s="66" customFormat="1" x14ac:dyDescent="0.3">
      <c r="B88" s="30"/>
      <c r="C88" s="67"/>
      <c r="D88" s="67"/>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row>
    <row r="89" spans="2:227" s="66" customFormat="1" x14ac:dyDescent="0.3">
      <c r="B89" s="30"/>
      <c r="C89" s="67"/>
      <c r="D89" s="67"/>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row>
    <row r="90" spans="2:227" s="66" customFormat="1" x14ac:dyDescent="0.3">
      <c r="B90" s="30"/>
      <c r="C90" s="67"/>
      <c r="D90" s="67"/>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row>
    <row r="91" spans="2:227" s="66" customFormat="1" x14ac:dyDescent="0.3">
      <c r="B91" s="30"/>
      <c r="C91" s="67"/>
      <c r="D91" s="67"/>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row>
    <row r="92" spans="2:227" s="66" customFormat="1" x14ac:dyDescent="0.3">
      <c r="B92" s="30"/>
      <c r="C92" s="67"/>
      <c r="D92" s="67"/>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row>
    <row r="93" spans="2:227" s="66" customFormat="1" x14ac:dyDescent="0.3">
      <c r="B93" s="30"/>
      <c r="C93" s="67"/>
      <c r="D93" s="67"/>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row>
    <row r="94" spans="2:227" s="66" customFormat="1" x14ac:dyDescent="0.3">
      <c r="B94" s="30"/>
      <c r="C94" s="67"/>
      <c r="D94" s="67"/>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row>
    <row r="95" spans="2:227" s="66" customFormat="1" x14ac:dyDescent="0.3">
      <c r="B95" s="30"/>
      <c r="C95" s="67"/>
      <c r="D95" s="67"/>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row>
    <row r="96" spans="2:227" s="66" customFormat="1" x14ac:dyDescent="0.3">
      <c r="B96" s="30"/>
      <c r="C96" s="67"/>
      <c r="D96" s="67"/>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row>
    <row r="97" spans="1:227" s="66" customFormat="1" x14ac:dyDescent="0.3">
      <c r="B97" s="30"/>
      <c r="C97" s="67"/>
      <c r="D97" s="67"/>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row>
    <row r="98" spans="1:227" s="66" customFormat="1" x14ac:dyDescent="0.3">
      <c r="B98" s="30"/>
      <c r="C98" s="67"/>
      <c r="D98" s="67"/>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row>
    <row r="99" spans="1:227" s="66" customFormat="1" x14ac:dyDescent="0.3">
      <c r="B99" s="30"/>
      <c r="C99" s="67"/>
      <c r="D99" s="67"/>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row>
    <row r="100" spans="1:227" s="66" customFormat="1" x14ac:dyDescent="0.3">
      <c r="B100" s="30"/>
      <c r="C100" s="67"/>
      <c r="D100" s="67"/>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row>
    <row r="101" spans="1:227" s="66" customFormat="1" x14ac:dyDescent="0.3">
      <c r="B101" s="30"/>
      <c r="C101" s="67"/>
      <c r="D101" s="67"/>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row>
    <row r="102" spans="1:227" s="66" customFormat="1" x14ac:dyDescent="0.3">
      <c r="B102" s="30"/>
      <c r="C102" s="67"/>
      <c r="D102" s="67"/>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row>
    <row r="103" spans="1:227" s="66" customFormat="1" x14ac:dyDescent="0.3">
      <c r="B103" s="30"/>
      <c r="C103" s="67"/>
      <c r="D103" s="67"/>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row>
    <row r="104" spans="1:227" s="67" customFormat="1" x14ac:dyDescent="0.3">
      <c r="A104" s="66"/>
      <c r="B104" s="30"/>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row>
    <row r="105" spans="1:227" s="67" customFormat="1" x14ac:dyDescent="0.3">
      <c r="A105" s="66"/>
      <c r="B105" s="30"/>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row>
    <row r="106" spans="1:227" s="67" customFormat="1" x14ac:dyDescent="0.3">
      <c r="A106" s="66"/>
      <c r="B106" s="30"/>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row>
    <row r="107" spans="1:227" s="67" customFormat="1" x14ac:dyDescent="0.3">
      <c r="A107" s="66"/>
      <c r="B107" s="30"/>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row>
    <row r="108" spans="1:227" s="67" customFormat="1" x14ac:dyDescent="0.3">
      <c r="A108" s="66"/>
      <c r="B108" s="30"/>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row>
    <row r="109" spans="1:227" s="67" customFormat="1" x14ac:dyDescent="0.3">
      <c r="A109" s="66"/>
      <c r="B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row>
    <row r="110" spans="1:227" s="67" customFormat="1" x14ac:dyDescent="0.3">
      <c r="A110" s="66"/>
      <c r="B110" s="30"/>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row>
    <row r="111" spans="1:227" s="67" customFormat="1" x14ac:dyDescent="0.3">
      <c r="A111" s="66"/>
      <c r="B111" s="69"/>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row>
  </sheetData>
  <mergeCells count="8">
    <mergeCell ref="F11:G11"/>
    <mergeCell ref="F16:G16"/>
    <mergeCell ref="F12:G12"/>
    <mergeCell ref="A1:G1"/>
    <mergeCell ref="A2:G2"/>
    <mergeCell ref="B3:G3"/>
    <mergeCell ref="F6:G6"/>
    <mergeCell ref="B4:G4"/>
  </mergeCells>
  <pageMargins left="0.25" right="0.25" top="0.75" bottom="0.75" header="0.3" footer="0.3"/>
  <pageSetup paperSize="5" scale="80" orientation="landscape" useFirstPageNumber="1" r:id="rId1"/>
  <headerFooter alignWithMargins="0">
    <oddFooter>&amp;L&amp;"Arial,Bold"&amp;A
&amp;R&amp;"Arial,Bold"Page 2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38"/>
  <sheetViews>
    <sheetView zoomScale="110" zoomScaleNormal="110" workbookViewId="0">
      <selection activeCell="A6" sqref="A6"/>
    </sheetView>
  </sheetViews>
  <sheetFormatPr defaultColWidth="9.109375" defaultRowHeight="13.8" x14ac:dyDescent="0.25"/>
  <cols>
    <col min="1" max="1" width="5.88671875" style="70" customWidth="1"/>
    <col min="2" max="2" width="57.44140625" style="70" bestFit="1" customWidth="1"/>
    <col min="3" max="3" width="20.88671875" style="76" customWidth="1"/>
    <col min="4" max="5" width="13.88671875" style="70" customWidth="1"/>
    <col min="6" max="6" width="23.6640625" style="70" bestFit="1" customWidth="1"/>
    <col min="7" max="16384" width="9.109375" style="70"/>
  </cols>
  <sheetData>
    <row r="1" spans="1:7" ht="20.25" customHeight="1" x14ac:dyDescent="0.3">
      <c r="B1" s="427" t="s">
        <v>190</v>
      </c>
      <c r="C1" s="427"/>
    </row>
    <row r="2" spans="1:7" ht="20.25" customHeight="1" x14ac:dyDescent="0.3">
      <c r="B2" s="427" t="s">
        <v>191</v>
      </c>
      <c r="C2" s="427"/>
    </row>
    <row r="3" spans="1:7" ht="25.35" customHeight="1" x14ac:dyDescent="0.25">
      <c r="B3" s="428" t="s">
        <v>192</v>
      </c>
      <c r="C3" s="428"/>
    </row>
    <row r="4" spans="1:7" ht="25.35" customHeight="1" thickBot="1" x14ac:dyDescent="0.35">
      <c r="B4" s="429"/>
      <c r="C4" s="429"/>
    </row>
    <row r="5" spans="1:7" s="73" customFormat="1" ht="55.8" thickBot="1" x14ac:dyDescent="0.3">
      <c r="A5" s="302" t="s">
        <v>34</v>
      </c>
      <c r="B5" s="303" t="s">
        <v>193</v>
      </c>
      <c r="C5" s="304" t="s">
        <v>194</v>
      </c>
    </row>
    <row r="6" spans="1:7" ht="9" customHeight="1" x14ac:dyDescent="0.25">
      <c r="A6" s="71"/>
      <c r="B6" s="71"/>
      <c r="C6" s="74"/>
    </row>
    <row r="7" spans="1:7" ht="21" customHeight="1" x14ac:dyDescent="0.25">
      <c r="A7" s="122">
        <v>1</v>
      </c>
      <c r="B7" s="72" t="s">
        <v>195</v>
      </c>
      <c r="C7" s="178">
        <v>228</v>
      </c>
    </row>
    <row r="8" spans="1:7" ht="15" x14ac:dyDescent="0.25">
      <c r="A8" s="122">
        <v>2</v>
      </c>
      <c r="B8" s="72" t="s">
        <v>111</v>
      </c>
      <c r="C8" s="178">
        <v>215</v>
      </c>
      <c r="D8" s="73"/>
      <c r="E8" s="73"/>
      <c r="F8" s="73"/>
      <c r="G8" s="73"/>
    </row>
    <row r="9" spans="1:7" ht="15" x14ac:dyDescent="0.25">
      <c r="A9" s="122">
        <v>3</v>
      </c>
      <c r="B9" s="72" t="s">
        <v>196</v>
      </c>
      <c r="C9" s="178">
        <v>143</v>
      </c>
      <c r="D9" s="73"/>
      <c r="E9" s="73"/>
      <c r="F9" s="73"/>
      <c r="G9" s="73"/>
    </row>
    <row r="10" spans="1:7" ht="15" x14ac:dyDescent="0.25">
      <c r="A10" s="122">
        <v>4</v>
      </c>
      <c r="B10" s="72" t="s">
        <v>197</v>
      </c>
      <c r="C10" s="178">
        <v>150</v>
      </c>
      <c r="D10" s="73"/>
      <c r="E10" s="73"/>
      <c r="F10" s="73"/>
      <c r="G10" s="73"/>
    </row>
    <row r="11" spans="1:7" ht="15" x14ac:dyDescent="0.25">
      <c r="A11" s="122">
        <v>5</v>
      </c>
      <c r="B11" s="72" t="s">
        <v>198</v>
      </c>
      <c r="C11" s="178">
        <v>115</v>
      </c>
      <c r="D11" s="73"/>
      <c r="E11" s="73"/>
      <c r="F11" s="73"/>
      <c r="G11" s="73"/>
    </row>
    <row r="12" spans="1:7" ht="15" x14ac:dyDescent="0.25">
      <c r="A12" s="122">
        <v>6</v>
      </c>
      <c r="B12" s="72" t="s">
        <v>199</v>
      </c>
      <c r="C12" s="178">
        <v>102</v>
      </c>
      <c r="D12" s="73"/>
      <c r="E12" s="73"/>
      <c r="F12" s="73"/>
      <c r="G12" s="73"/>
    </row>
    <row r="13" spans="1:7" ht="15" x14ac:dyDescent="0.25">
      <c r="A13" s="122">
        <v>7</v>
      </c>
      <c r="B13" s="72" t="s">
        <v>112</v>
      </c>
      <c r="C13" s="178">
        <v>202</v>
      </c>
      <c r="D13" s="73"/>
      <c r="E13" s="73"/>
      <c r="F13" s="73"/>
      <c r="G13" s="73"/>
    </row>
    <row r="14" spans="1:7" ht="15" x14ac:dyDescent="0.25">
      <c r="A14" s="122">
        <v>8</v>
      </c>
      <c r="B14" s="72" t="s">
        <v>200</v>
      </c>
      <c r="C14" s="178">
        <v>152</v>
      </c>
      <c r="D14" s="73"/>
      <c r="E14" s="73"/>
      <c r="F14" s="73"/>
      <c r="G14" s="73"/>
    </row>
    <row r="15" spans="1:7" ht="15" x14ac:dyDescent="0.25">
      <c r="A15" s="122">
        <v>9</v>
      </c>
      <c r="B15" s="72" t="s">
        <v>201</v>
      </c>
      <c r="C15" s="178">
        <v>129</v>
      </c>
      <c r="D15" s="73"/>
      <c r="E15" s="73"/>
      <c r="F15" s="73"/>
      <c r="G15" s="73"/>
    </row>
    <row r="16" spans="1:7" ht="15" x14ac:dyDescent="0.25">
      <c r="A16" s="122">
        <v>10</v>
      </c>
      <c r="B16" s="72" t="s">
        <v>114</v>
      </c>
      <c r="C16" s="178">
        <v>185</v>
      </c>
      <c r="D16" s="73"/>
      <c r="E16" s="73"/>
      <c r="F16" s="73"/>
      <c r="G16" s="73"/>
    </row>
    <row r="17" spans="1:7" ht="15" x14ac:dyDescent="0.25">
      <c r="A17" s="122">
        <v>11</v>
      </c>
      <c r="B17" s="72" t="s">
        <v>202</v>
      </c>
      <c r="C17" s="178">
        <v>143</v>
      </c>
      <c r="D17" s="73"/>
      <c r="E17" s="73"/>
      <c r="F17" s="73"/>
      <c r="G17" s="73"/>
    </row>
    <row r="18" spans="1:7" ht="15" x14ac:dyDescent="0.25">
      <c r="A18" s="122">
        <v>12</v>
      </c>
      <c r="B18" s="72" t="s">
        <v>203</v>
      </c>
      <c r="C18" s="178">
        <v>119</v>
      </c>
      <c r="D18" s="73"/>
      <c r="E18" s="73"/>
      <c r="F18" s="73"/>
      <c r="G18" s="73"/>
    </row>
    <row r="19" spans="1:7" ht="15" x14ac:dyDescent="0.25">
      <c r="A19" s="122">
        <v>13</v>
      </c>
      <c r="B19" s="72" t="s">
        <v>204</v>
      </c>
      <c r="C19" s="178">
        <v>109</v>
      </c>
      <c r="D19" s="73"/>
      <c r="E19" s="73"/>
      <c r="F19" s="73"/>
      <c r="G19" s="73"/>
    </row>
    <row r="20" spans="1:7" ht="15" x14ac:dyDescent="0.25">
      <c r="A20" s="122">
        <v>14</v>
      </c>
      <c r="B20" s="72" t="s">
        <v>205</v>
      </c>
      <c r="C20" s="178">
        <v>119</v>
      </c>
      <c r="D20" s="73"/>
      <c r="E20" s="73"/>
      <c r="F20" s="73"/>
      <c r="G20" s="73"/>
    </row>
    <row r="21" spans="1:7" ht="15" x14ac:dyDescent="0.25">
      <c r="A21" s="122">
        <v>15</v>
      </c>
      <c r="B21" s="72" t="s">
        <v>206</v>
      </c>
      <c r="C21" s="178">
        <v>109</v>
      </c>
      <c r="D21" s="73"/>
      <c r="E21" s="73"/>
      <c r="F21" s="73"/>
      <c r="G21" s="73"/>
    </row>
    <row r="22" spans="1:7" ht="15" x14ac:dyDescent="0.25">
      <c r="A22" s="122">
        <v>16</v>
      </c>
      <c r="B22" s="72" t="s">
        <v>207</v>
      </c>
      <c r="C22" s="178">
        <v>109</v>
      </c>
      <c r="D22" s="73"/>
      <c r="E22" s="73"/>
      <c r="F22" s="73"/>
      <c r="G22" s="73"/>
    </row>
    <row r="23" spans="1:7" ht="15" x14ac:dyDescent="0.25">
      <c r="A23" s="122">
        <v>17</v>
      </c>
      <c r="B23" s="72" t="s">
        <v>208</v>
      </c>
      <c r="C23" s="178">
        <v>35</v>
      </c>
      <c r="D23" s="73"/>
      <c r="E23" s="73"/>
      <c r="F23" s="73"/>
      <c r="G23" s="73"/>
    </row>
    <row r="24" spans="1:7" ht="15" x14ac:dyDescent="0.25">
      <c r="A24" s="122">
        <v>18</v>
      </c>
      <c r="B24" s="72" t="s">
        <v>113</v>
      </c>
      <c r="C24" s="178">
        <v>164</v>
      </c>
      <c r="D24" s="73"/>
      <c r="E24" s="73"/>
      <c r="F24" s="73"/>
      <c r="G24" s="73"/>
    </row>
    <row r="25" spans="1:7" ht="15" x14ac:dyDescent="0.25">
      <c r="A25" s="122">
        <v>19</v>
      </c>
      <c r="B25" s="411" t="s">
        <v>209</v>
      </c>
      <c r="C25" s="412">
        <v>119</v>
      </c>
      <c r="D25" s="73"/>
      <c r="E25" s="73"/>
      <c r="F25" s="73"/>
      <c r="G25" s="73"/>
    </row>
    <row r="26" spans="1:7" ht="15" x14ac:dyDescent="0.25">
      <c r="A26" s="122">
        <v>20</v>
      </c>
      <c r="B26" s="411" t="s">
        <v>210</v>
      </c>
      <c r="C26" s="412">
        <v>109</v>
      </c>
      <c r="D26" s="73"/>
      <c r="E26" s="73"/>
      <c r="F26" s="73"/>
      <c r="G26" s="73"/>
    </row>
    <row r="27" spans="1:7" ht="15" x14ac:dyDescent="0.25">
      <c r="A27" s="122">
        <v>21</v>
      </c>
      <c r="B27" s="72" t="s">
        <v>211</v>
      </c>
      <c r="C27" s="178">
        <v>140</v>
      </c>
      <c r="D27" s="73"/>
      <c r="E27" s="73"/>
      <c r="F27" s="73"/>
      <c r="G27" s="73"/>
    </row>
    <row r="28" spans="1:7" ht="15" x14ac:dyDescent="0.25">
      <c r="A28" s="122">
        <v>22</v>
      </c>
      <c r="B28" s="72" t="s">
        <v>212</v>
      </c>
      <c r="C28" s="178">
        <v>160</v>
      </c>
      <c r="D28" s="73"/>
      <c r="E28" s="73"/>
      <c r="F28" s="73"/>
      <c r="G28" s="73"/>
    </row>
    <row r="29" spans="1:7" ht="15" x14ac:dyDescent="0.25">
      <c r="A29" s="122">
        <v>23</v>
      </c>
      <c r="B29" s="72" t="s">
        <v>213</v>
      </c>
      <c r="C29" s="178">
        <v>406</v>
      </c>
      <c r="D29" s="73"/>
      <c r="E29" s="73"/>
      <c r="F29" s="73"/>
      <c r="G29" s="73"/>
    </row>
    <row r="30" spans="1:7" ht="15" x14ac:dyDescent="0.25">
      <c r="A30" s="122">
        <v>24</v>
      </c>
      <c r="B30" s="72" t="s">
        <v>214</v>
      </c>
      <c r="C30" s="178">
        <v>298</v>
      </c>
      <c r="D30" s="73"/>
      <c r="E30" s="73"/>
      <c r="F30" s="73"/>
      <c r="G30" s="73"/>
    </row>
    <row r="31" spans="1:7" x14ac:dyDescent="0.25">
      <c r="A31" s="122">
        <v>25</v>
      </c>
      <c r="B31" s="72" t="s">
        <v>215</v>
      </c>
      <c r="C31" s="178">
        <v>234</v>
      </c>
    </row>
    <row r="32" spans="1:7" x14ac:dyDescent="0.25">
      <c r="A32" s="122">
        <v>26</v>
      </c>
      <c r="B32" s="72" t="s">
        <v>216</v>
      </c>
      <c r="C32" s="178">
        <v>200</v>
      </c>
    </row>
    <row r="33" spans="1:3" x14ac:dyDescent="0.25">
      <c r="A33" s="122"/>
      <c r="B33" s="72"/>
      <c r="C33" s="178"/>
    </row>
    <row r="34" spans="1:3" x14ac:dyDescent="0.25">
      <c r="A34" s="122"/>
      <c r="B34" s="72"/>
      <c r="C34" s="178"/>
    </row>
    <row r="37" spans="1:3" x14ac:dyDescent="0.25">
      <c r="A37" s="18"/>
      <c r="B37" s="426" t="s">
        <v>29</v>
      </c>
      <c r="C37" s="426"/>
    </row>
    <row r="38" spans="1:3" x14ac:dyDescent="0.25">
      <c r="A38" s="285">
        <v>1</v>
      </c>
      <c r="B38" s="425"/>
      <c r="C38" s="425"/>
    </row>
  </sheetData>
  <mergeCells count="6">
    <mergeCell ref="B38:C38"/>
    <mergeCell ref="B37:C37"/>
    <mergeCell ref="B1:C1"/>
    <mergeCell ref="B2:C2"/>
    <mergeCell ref="B3:C3"/>
    <mergeCell ref="B4:C4"/>
  </mergeCells>
  <pageMargins left="0.7" right="0.7" top="0.75" bottom="0.75" header="0.3" footer="0.3"/>
  <pageSetup scale="65" orientation="landscape" horizontalDpi="4294967295" verticalDpi="4294967295" r:id="rId1"/>
  <headerFooter>
    <oddFooter>&amp;L&amp;"Arial,Bold"&amp;A&amp;"Arial,Regular"
&amp;R&amp;"Arial,Bold"Page 7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5407A-18FB-4B6F-AFC5-A04F7DBC2DFE}">
  <sheetPr>
    <pageSetUpPr fitToPage="1"/>
  </sheetPr>
  <dimension ref="A1:M37"/>
  <sheetViews>
    <sheetView zoomScale="90" zoomScaleNormal="90" workbookViewId="0">
      <selection activeCell="A6" sqref="A6"/>
    </sheetView>
  </sheetViews>
  <sheetFormatPr defaultColWidth="9.109375" defaultRowHeight="13.8" x14ac:dyDescent="0.25"/>
  <cols>
    <col min="1" max="1" width="5.88671875" style="70" customWidth="1"/>
    <col min="2" max="2" width="56" style="70" customWidth="1"/>
    <col min="3" max="4" width="13.88671875" style="76" customWidth="1"/>
    <col min="5" max="16" width="13.88671875" style="70" customWidth="1"/>
    <col min="17" max="16384" width="9.109375" style="70"/>
  </cols>
  <sheetData>
    <row r="1" spans="1:13" ht="20.25" customHeight="1" x14ac:dyDescent="0.3">
      <c r="B1" s="427" t="s">
        <v>217</v>
      </c>
      <c r="C1" s="427"/>
      <c r="D1" s="427"/>
      <c r="E1" s="427"/>
      <c r="F1" s="427"/>
      <c r="G1" s="427"/>
      <c r="H1" s="427"/>
      <c r="I1" s="427"/>
      <c r="J1" s="427"/>
      <c r="K1" s="427"/>
      <c r="L1" s="427"/>
      <c r="M1" s="427"/>
    </row>
    <row r="2" spans="1:13" ht="20.25" customHeight="1" x14ac:dyDescent="0.3">
      <c r="B2" s="427" t="s">
        <v>218</v>
      </c>
      <c r="C2" s="427"/>
      <c r="D2" s="427"/>
      <c r="E2" s="427"/>
      <c r="F2" s="427"/>
      <c r="G2" s="427"/>
      <c r="H2" s="427"/>
      <c r="I2" s="427"/>
      <c r="J2" s="427"/>
      <c r="K2" s="427"/>
      <c r="L2" s="427"/>
      <c r="M2" s="427"/>
    </row>
    <row r="3" spans="1:13" ht="25.35" customHeight="1" x14ac:dyDescent="0.3">
      <c r="B3" s="428" t="s">
        <v>192</v>
      </c>
      <c r="C3" s="427"/>
      <c r="D3" s="427"/>
      <c r="E3" s="427"/>
      <c r="F3" s="427"/>
      <c r="G3" s="427"/>
      <c r="H3" s="427"/>
      <c r="I3" s="427"/>
      <c r="J3" s="427"/>
      <c r="K3" s="427"/>
      <c r="L3" s="427"/>
      <c r="M3" s="427"/>
    </row>
    <row r="4" spans="1:13" ht="25.35" customHeight="1" thickBot="1" x14ac:dyDescent="0.35">
      <c r="B4" s="429"/>
      <c r="C4" s="429"/>
      <c r="D4" s="429"/>
      <c r="E4" s="429"/>
      <c r="F4" s="429"/>
      <c r="G4" s="429"/>
      <c r="H4" s="429"/>
      <c r="I4" s="429"/>
      <c r="J4" s="429"/>
      <c r="K4" s="429"/>
      <c r="L4" s="429"/>
      <c r="M4" s="429"/>
    </row>
    <row r="5" spans="1:13" s="73" customFormat="1" ht="34.35" customHeight="1" thickBot="1" x14ac:dyDescent="0.3">
      <c r="A5" s="302" t="s">
        <v>34</v>
      </c>
      <c r="B5" s="303" t="s">
        <v>193</v>
      </c>
      <c r="C5" s="305" t="s">
        <v>219</v>
      </c>
      <c r="D5" s="305" t="s">
        <v>220</v>
      </c>
      <c r="E5" s="305" t="s">
        <v>221</v>
      </c>
      <c r="F5" s="305" t="s">
        <v>222</v>
      </c>
      <c r="G5" s="305" t="s">
        <v>223</v>
      </c>
      <c r="H5" s="305" t="s">
        <v>224</v>
      </c>
      <c r="I5" s="305" t="s">
        <v>225</v>
      </c>
      <c r="J5" s="305" t="s">
        <v>226</v>
      </c>
      <c r="K5" s="305" t="s">
        <v>227</v>
      </c>
      <c r="L5" s="305" t="s">
        <v>228</v>
      </c>
      <c r="M5" s="305" t="s">
        <v>229</v>
      </c>
    </row>
    <row r="6" spans="1:13" ht="9" customHeight="1" x14ac:dyDescent="0.25">
      <c r="A6" s="71"/>
      <c r="B6" s="71"/>
      <c r="C6" s="74"/>
      <c r="D6" s="74"/>
      <c r="E6" s="74"/>
      <c r="F6" s="74"/>
      <c r="G6" s="74"/>
      <c r="H6" s="74"/>
      <c r="I6" s="74"/>
      <c r="J6" s="74"/>
      <c r="K6" s="74"/>
      <c r="L6" s="74"/>
      <c r="M6" s="74"/>
    </row>
    <row r="7" spans="1:13" x14ac:dyDescent="0.25">
      <c r="A7" s="122">
        <v>1</v>
      </c>
      <c r="B7" s="72" t="str">
        <f>'7. Hourly Rate Card'!B7</f>
        <v>Sr. QA Project Manager</v>
      </c>
      <c r="C7" s="75">
        <v>250.8</v>
      </c>
      <c r="D7" s="75">
        <v>250.8</v>
      </c>
      <c r="E7" s="75">
        <v>250.8</v>
      </c>
      <c r="F7" s="75">
        <v>250.8</v>
      </c>
      <c r="G7" s="75">
        <v>250.8</v>
      </c>
      <c r="H7" s="75">
        <v>250.8</v>
      </c>
      <c r="I7" s="75">
        <v>250.8</v>
      </c>
      <c r="J7" s="75">
        <v>275.88000000000005</v>
      </c>
      <c r="K7" s="75">
        <v>275.88000000000005</v>
      </c>
      <c r="L7" s="75">
        <v>275.88000000000005</v>
      </c>
      <c r="M7" s="75">
        <v>275.88000000000005</v>
      </c>
    </row>
    <row r="8" spans="1:13" x14ac:dyDescent="0.25">
      <c r="A8" s="122">
        <v>2</v>
      </c>
      <c r="B8" s="72" t="str">
        <f>'7. Hourly Rate Card'!B8</f>
        <v>QA Project Manager</v>
      </c>
      <c r="C8" s="75">
        <v>236.50000000000003</v>
      </c>
      <c r="D8" s="75">
        <v>236.50000000000003</v>
      </c>
      <c r="E8" s="75">
        <v>236.50000000000003</v>
      </c>
      <c r="F8" s="75">
        <v>236.50000000000003</v>
      </c>
      <c r="G8" s="75">
        <v>236.50000000000003</v>
      </c>
      <c r="H8" s="75">
        <v>236.50000000000003</v>
      </c>
      <c r="I8" s="75">
        <v>236.50000000000003</v>
      </c>
      <c r="J8" s="75">
        <v>260.15000000000003</v>
      </c>
      <c r="K8" s="75">
        <v>260.15000000000003</v>
      </c>
      <c r="L8" s="75">
        <v>260.15000000000003</v>
      </c>
      <c r="M8" s="75">
        <v>260.15000000000003</v>
      </c>
    </row>
    <row r="9" spans="1:13" x14ac:dyDescent="0.25">
      <c r="A9" s="122">
        <v>3</v>
      </c>
      <c r="B9" s="72" t="str">
        <f>'7. Hourly Rate Card'!B9</f>
        <v>Junior Project Manager</v>
      </c>
      <c r="C9" s="75">
        <v>157.30000000000001</v>
      </c>
      <c r="D9" s="75">
        <v>157.30000000000001</v>
      </c>
      <c r="E9" s="75">
        <v>157.30000000000001</v>
      </c>
      <c r="F9" s="75">
        <v>157.30000000000001</v>
      </c>
      <c r="G9" s="75">
        <v>157.30000000000001</v>
      </c>
      <c r="H9" s="75">
        <v>157.30000000000001</v>
      </c>
      <c r="I9" s="75">
        <v>157.30000000000001</v>
      </c>
      <c r="J9" s="75">
        <v>173.03000000000003</v>
      </c>
      <c r="K9" s="75">
        <v>173.03000000000003</v>
      </c>
      <c r="L9" s="75">
        <v>173.03000000000003</v>
      </c>
      <c r="M9" s="75">
        <v>173.03000000000003</v>
      </c>
    </row>
    <row r="10" spans="1:13" x14ac:dyDescent="0.25">
      <c r="A10" s="122">
        <v>4</v>
      </c>
      <c r="B10" s="72" t="str">
        <f>'7. Hourly Rate Card'!B10</f>
        <v>PMO Lead</v>
      </c>
      <c r="C10" s="75">
        <v>165</v>
      </c>
      <c r="D10" s="75">
        <v>165</v>
      </c>
      <c r="E10" s="75">
        <v>165</v>
      </c>
      <c r="F10" s="75">
        <v>165</v>
      </c>
      <c r="G10" s="75">
        <v>165</v>
      </c>
      <c r="H10" s="75">
        <v>165</v>
      </c>
      <c r="I10" s="75">
        <v>165</v>
      </c>
      <c r="J10" s="75">
        <v>181.50000000000003</v>
      </c>
      <c r="K10" s="75">
        <v>181.50000000000003</v>
      </c>
      <c r="L10" s="75">
        <v>181.50000000000003</v>
      </c>
      <c r="M10" s="75">
        <v>181.50000000000003</v>
      </c>
    </row>
    <row r="11" spans="1:13" x14ac:dyDescent="0.25">
      <c r="A11" s="122">
        <v>5</v>
      </c>
      <c r="B11" s="72" t="str">
        <f>'7. Hourly Rate Card'!B11</f>
        <v>PMO Analyst</v>
      </c>
      <c r="C11" s="75">
        <v>126.50000000000001</v>
      </c>
      <c r="D11" s="75">
        <v>126.50000000000001</v>
      </c>
      <c r="E11" s="75">
        <v>126.50000000000001</v>
      </c>
      <c r="F11" s="75">
        <v>126.50000000000001</v>
      </c>
      <c r="G11" s="75">
        <v>126.50000000000001</v>
      </c>
      <c r="H11" s="75">
        <v>126.50000000000001</v>
      </c>
      <c r="I11" s="75">
        <v>126.50000000000001</v>
      </c>
      <c r="J11" s="75">
        <v>139.15000000000003</v>
      </c>
      <c r="K11" s="75">
        <v>139.15000000000003</v>
      </c>
      <c r="L11" s="75">
        <v>139.15000000000003</v>
      </c>
      <c r="M11" s="75">
        <v>139.15000000000003</v>
      </c>
    </row>
    <row r="12" spans="1:13" x14ac:dyDescent="0.25">
      <c r="A12" s="122">
        <v>6</v>
      </c>
      <c r="B12" s="72" t="str">
        <f>'7. Hourly Rate Card'!B12</f>
        <v>Project Administrator</v>
      </c>
      <c r="C12" s="75">
        <v>112.2</v>
      </c>
      <c r="D12" s="75">
        <v>112.2</v>
      </c>
      <c r="E12" s="75">
        <v>112.2</v>
      </c>
      <c r="F12" s="75">
        <v>112.2</v>
      </c>
      <c r="G12" s="75">
        <v>112.2</v>
      </c>
      <c r="H12" s="75">
        <v>112.2</v>
      </c>
      <c r="I12" s="75">
        <v>112.2</v>
      </c>
      <c r="J12" s="75">
        <v>123.42000000000002</v>
      </c>
      <c r="K12" s="75">
        <v>123.42000000000002</v>
      </c>
      <c r="L12" s="75">
        <v>123.42000000000002</v>
      </c>
      <c r="M12" s="75">
        <v>123.42000000000002</v>
      </c>
    </row>
    <row r="13" spans="1:13" x14ac:dyDescent="0.25">
      <c r="A13" s="122">
        <v>7</v>
      </c>
      <c r="B13" s="72" t="str">
        <f>'7. Hourly Rate Card'!B13</f>
        <v>QA Functional Manager</v>
      </c>
      <c r="C13" s="75">
        <v>222.20000000000002</v>
      </c>
      <c r="D13" s="75">
        <v>222.20000000000002</v>
      </c>
      <c r="E13" s="75">
        <v>222.20000000000002</v>
      </c>
      <c r="F13" s="75">
        <v>222.20000000000002</v>
      </c>
      <c r="G13" s="75">
        <v>222.20000000000002</v>
      </c>
      <c r="H13" s="75">
        <v>222.20000000000002</v>
      </c>
      <c r="I13" s="75">
        <v>222.20000000000002</v>
      </c>
      <c r="J13" s="75">
        <v>244.42000000000004</v>
      </c>
      <c r="K13" s="75">
        <v>244.42000000000004</v>
      </c>
      <c r="L13" s="75">
        <v>244.42000000000004</v>
      </c>
      <c r="M13" s="75">
        <v>244.42000000000004</v>
      </c>
    </row>
    <row r="14" spans="1:13" x14ac:dyDescent="0.25">
      <c r="A14" s="122">
        <v>8</v>
      </c>
      <c r="B14" s="72" t="str">
        <f>'7. Hourly Rate Card'!B14</f>
        <v>QA Functional Lead</v>
      </c>
      <c r="C14" s="75">
        <v>167.20000000000002</v>
      </c>
      <c r="D14" s="75">
        <v>167.20000000000002</v>
      </c>
      <c r="E14" s="75">
        <v>167.20000000000002</v>
      </c>
      <c r="F14" s="75">
        <v>167.20000000000002</v>
      </c>
      <c r="G14" s="75">
        <v>167.20000000000002</v>
      </c>
      <c r="H14" s="75">
        <v>167.20000000000002</v>
      </c>
      <c r="I14" s="75">
        <v>167.20000000000002</v>
      </c>
      <c r="J14" s="75">
        <v>183.92000000000004</v>
      </c>
      <c r="K14" s="75">
        <v>183.92000000000004</v>
      </c>
      <c r="L14" s="75">
        <v>183.92000000000004</v>
      </c>
      <c r="M14" s="75">
        <v>183.92000000000004</v>
      </c>
    </row>
    <row r="15" spans="1:13" x14ac:dyDescent="0.25">
      <c r="A15" s="122">
        <v>9</v>
      </c>
      <c r="B15" s="72" t="str">
        <f>'7. Hourly Rate Card'!B15</f>
        <v>QA Functional Analyst</v>
      </c>
      <c r="C15" s="75">
        <v>141.9</v>
      </c>
      <c r="D15" s="75">
        <v>141.9</v>
      </c>
      <c r="E15" s="75">
        <v>141.9</v>
      </c>
      <c r="F15" s="75">
        <v>141.9</v>
      </c>
      <c r="G15" s="75">
        <v>141.9</v>
      </c>
      <c r="H15" s="75">
        <v>141.9</v>
      </c>
      <c r="I15" s="75">
        <v>141.9</v>
      </c>
      <c r="J15" s="75">
        <v>156.09000000000003</v>
      </c>
      <c r="K15" s="75">
        <v>156.09000000000003</v>
      </c>
      <c r="L15" s="75">
        <v>156.09000000000003</v>
      </c>
      <c r="M15" s="75">
        <v>156.09000000000003</v>
      </c>
    </row>
    <row r="16" spans="1:13" x14ac:dyDescent="0.25">
      <c r="A16" s="122">
        <v>10</v>
      </c>
      <c r="B16" s="72" t="str">
        <f>'7. Hourly Rate Card'!B16</f>
        <v>QA Test Manager</v>
      </c>
      <c r="C16" s="75">
        <v>203.50000000000003</v>
      </c>
      <c r="D16" s="75">
        <v>203.50000000000003</v>
      </c>
      <c r="E16" s="75">
        <v>203.50000000000003</v>
      </c>
      <c r="F16" s="75">
        <v>203.50000000000003</v>
      </c>
      <c r="G16" s="75">
        <v>203.50000000000003</v>
      </c>
      <c r="H16" s="75">
        <v>203.50000000000003</v>
      </c>
      <c r="I16" s="75">
        <v>203.50000000000003</v>
      </c>
      <c r="J16" s="75">
        <v>223.85000000000005</v>
      </c>
      <c r="K16" s="75">
        <v>223.85000000000005</v>
      </c>
      <c r="L16" s="75">
        <v>223.85000000000005</v>
      </c>
      <c r="M16" s="75">
        <v>223.85000000000005</v>
      </c>
    </row>
    <row r="17" spans="1:13" x14ac:dyDescent="0.25">
      <c r="A17" s="122">
        <v>11</v>
      </c>
      <c r="B17" s="72" t="str">
        <f>'7. Hourly Rate Card'!B17</f>
        <v>QA Test Lead</v>
      </c>
      <c r="C17" s="75">
        <v>157.30000000000001</v>
      </c>
      <c r="D17" s="75">
        <v>157.30000000000001</v>
      </c>
      <c r="E17" s="75">
        <v>157.30000000000001</v>
      </c>
      <c r="F17" s="75">
        <v>157.30000000000001</v>
      </c>
      <c r="G17" s="75">
        <v>157.30000000000001</v>
      </c>
      <c r="H17" s="75">
        <v>157.30000000000001</v>
      </c>
      <c r="I17" s="75">
        <v>157.30000000000001</v>
      </c>
      <c r="J17" s="75">
        <v>173.03000000000003</v>
      </c>
      <c r="K17" s="75">
        <v>173.03000000000003</v>
      </c>
      <c r="L17" s="75">
        <v>173.03000000000003</v>
      </c>
      <c r="M17" s="75">
        <v>173.03000000000003</v>
      </c>
    </row>
    <row r="18" spans="1:13" x14ac:dyDescent="0.25">
      <c r="A18" s="122">
        <v>12</v>
      </c>
      <c r="B18" s="72" t="str">
        <f>'7. Hourly Rate Card'!B18</f>
        <v>Sr. Automation Analyst</v>
      </c>
      <c r="C18" s="75">
        <v>130.9</v>
      </c>
      <c r="D18" s="75">
        <v>130.9</v>
      </c>
      <c r="E18" s="75">
        <v>130.9</v>
      </c>
      <c r="F18" s="75">
        <v>130.9</v>
      </c>
      <c r="G18" s="75">
        <v>130.9</v>
      </c>
      <c r="H18" s="75">
        <v>130.9</v>
      </c>
      <c r="I18" s="75">
        <v>130.9</v>
      </c>
      <c r="J18" s="75">
        <v>143.99</v>
      </c>
      <c r="K18" s="75">
        <v>143.99</v>
      </c>
      <c r="L18" s="75">
        <v>143.99</v>
      </c>
      <c r="M18" s="75">
        <v>143.99</v>
      </c>
    </row>
    <row r="19" spans="1:13" x14ac:dyDescent="0.25">
      <c r="A19" s="122">
        <v>13</v>
      </c>
      <c r="B19" s="72" t="str">
        <f>'7. Hourly Rate Card'!B19</f>
        <v>Jr. Automation Analyst</v>
      </c>
      <c r="C19" s="75">
        <v>119.9</v>
      </c>
      <c r="D19" s="75">
        <v>119.9</v>
      </c>
      <c r="E19" s="75">
        <v>119.9</v>
      </c>
      <c r="F19" s="75">
        <v>119.9</v>
      </c>
      <c r="G19" s="75">
        <v>119.9</v>
      </c>
      <c r="H19" s="75">
        <v>119.9</v>
      </c>
      <c r="I19" s="75">
        <v>119.9</v>
      </c>
      <c r="J19" s="75">
        <v>131.89000000000001</v>
      </c>
      <c r="K19" s="75">
        <v>131.89000000000001</v>
      </c>
      <c r="L19" s="75">
        <v>131.89000000000001</v>
      </c>
      <c r="M19" s="75">
        <v>131.89000000000001</v>
      </c>
    </row>
    <row r="20" spans="1:13" x14ac:dyDescent="0.25">
      <c r="A20" s="122">
        <v>14</v>
      </c>
      <c r="B20" s="72" t="str">
        <f>'7. Hourly Rate Card'!B20</f>
        <v>Sr. Performance Test Analyst</v>
      </c>
      <c r="C20" s="75">
        <v>130.9</v>
      </c>
      <c r="D20" s="75">
        <v>130.9</v>
      </c>
      <c r="E20" s="75">
        <v>130.9</v>
      </c>
      <c r="F20" s="75">
        <v>130.9</v>
      </c>
      <c r="G20" s="75">
        <v>130.9</v>
      </c>
      <c r="H20" s="75">
        <v>130.9</v>
      </c>
      <c r="I20" s="75">
        <v>130.9</v>
      </c>
      <c r="J20" s="75">
        <v>143.99</v>
      </c>
      <c r="K20" s="75">
        <v>143.99</v>
      </c>
      <c r="L20" s="75">
        <v>143.99</v>
      </c>
      <c r="M20" s="75">
        <v>143.99</v>
      </c>
    </row>
    <row r="21" spans="1:13" x14ac:dyDescent="0.25">
      <c r="A21" s="122">
        <v>15</v>
      </c>
      <c r="B21" s="72" t="str">
        <f>'7. Hourly Rate Card'!B21</f>
        <v>Jr. Performance Test Analyst</v>
      </c>
      <c r="C21" s="75">
        <v>119.9</v>
      </c>
      <c r="D21" s="75">
        <v>119.9</v>
      </c>
      <c r="E21" s="75">
        <v>119.9</v>
      </c>
      <c r="F21" s="75">
        <v>119.9</v>
      </c>
      <c r="G21" s="75">
        <v>119.9</v>
      </c>
      <c r="H21" s="75">
        <v>119.9</v>
      </c>
      <c r="I21" s="75">
        <v>119.9</v>
      </c>
      <c r="J21" s="75">
        <v>131.89000000000001</v>
      </c>
      <c r="K21" s="75">
        <v>131.89000000000001</v>
      </c>
      <c r="L21" s="75">
        <v>131.89000000000001</v>
      </c>
      <c r="M21" s="75">
        <v>131.89000000000001</v>
      </c>
    </row>
    <row r="22" spans="1:13" x14ac:dyDescent="0.25">
      <c r="A22" s="122">
        <v>16</v>
      </c>
      <c r="B22" s="72" t="str">
        <f>'7. Hourly Rate Card'!B22</f>
        <v>QA Test Analyst</v>
      </c>
      <c r="C22" s="75">
        <v>119.9</v>
      </c>
      <c r="D22" s="75">
        <v>119.9</v>
      </c>
      <c r="E22" s="75">
        <v>119.9</v>
      </c>
      <c r="F22" s="75">
        <v>119.9</v>
      </c>
      <c r="G22" s="75">
        <v>119.9</v>
      </c>
      <c r="H22" s="75">
        <v>119.9</v>
      </c>
      <c r="I22" s="75">
        <v>119.9</v>
      </c>
      <c r="J22" s="75">
        <v>131.89000000000001</v>
      </c>
      <c r="K22" s="75">
        <v>131.89000000000001</v>
      </c>
      <c r="L22" s="75">
        <v>131.89000000000001</v>
      </c>
      <c r="M22" s="75">
        <v>131.89000000000001</v>
      </c>
    </row>
    <row r="23" spans="1:13" x14ac:dyDescent="0.25">
      <c r="A23" s="122">
        <v>17</v>
      </c>
      <c r="B23" s="72" t="str">
        <f>'7. Hourly Rate Card'!B23</f>
        <v>Automation Engineer</v>
      </c>
      <c r="C23" s="75">
        <v>38.5</v>
      </c>
      <c r="D23" s="75">
        <v>38.5</v>
      </c>
      <c r="E23" s="75">
        <v>38.5</v>
      </c>
      <c r="F23" s="75">
        <v>38.5</v>
      </c>
      <c r="G23" s="75">
        <v>38.5</v>
      </c>
      <c r="H23" s="75">
        <v>38.5</v>
      </c>
      <c r="I23" s="75">
        <v>38.5</v>
      </c>
      <c r="J23" s="75">
        <v>42.35</v>
      </c>
      <c r="K23" s="75">
        <v>42.35</v>
      </c>
      <c r="L23" s="75">
        <v>42.35</v>
      </c>
      <c r="M23" s="75">
        <v>42.35</v>
      </c>
    </row>
    <row r="24" spans="1:13" x14ac:dyDescent="0.25">
      <c r="A24" s="122">
        <v>18</v>
      </c>
      <c r="B24" s="72" t="str">
        <f>'7. Hourly Rate Card'!B24</f>
        <v>QA Technical Manager</v>
      </c>
      <c r="C24" s="75">
        <v>180.4</v>
      </c>
      <c r="D24" s="75">
        <v>180.4</v>
      </c>
      <c r="E24" s="75">
        <v>180.4</v>
      </c>
      <c r="F24" s="75">
        <v>180.4</v>
      </c>
      <c r="G24" s="75">
        <v>180.4</v>
      </c>
      <c r="H24" s="75">
        <v>180.4</v>
      </c>
      <c r="I24" s="75">
        <v>180.4</v>
      </c>
      <c r="J24" s="75">
        <v>198.44000000000003</v>
      </c>
      <c r="K24" s="75">
        <v>198.44000000000003</v>
      </c>
      <c r="L24" s="75">
        <v>198.44000000000003</v>
      </c>
      <c r="M24" s="75">
        <v>198.44000000000003</v>
      </c>
    </row>
    <row r="25" spans="1:13" x14ac:dyDescent="0.25">
      <c r="A25" s="122">
        <v>19</v>
      </c>
      <c r="B25" s="72" t="str">
        <f>'7. Hourly Rate Card'!B25</f>
        <v>Sr. QA Technical Analyst</v>
      </c>
      <c r="C25" s="75">
        <v>130.9</v>
      </c>
      <c r="D25" s="75">
        <v>130.9</v>
      </c>
      <c r="E25" s="75">
        <v>130.9</v>
      </c>
      <c r="F25" s="75">
        <v>130.9</v>
      </c>
      <c r="G25" s="75">
        <v>130.9</v>
      </c>
      <c r="H25" s="75">
        <v>130.9</v>
      </c>
      <c r="I25" s="75">
        <v>130.9</v>
      </c>
      <c r="J25" s="75">
        <v>143.99</v>
      </c>
      <c r="K25" s="75">
        <v>143.99</v>
      </c>
      <c r="L25" s="75">
        <v>143.99</v>
      </c>
      <c r="M25" s="75">
        <v>143.99</v>
      </c>
    </row>
    <row r="26" spans="1:13" x14ac:dyDescent="0.25">
      <c r="A26" s="122">
        <v>20</v>
      </c>
      <c r="B26" s="72" t="str">
        <f>'7. Hourly Rate Card'!B26</f>
        <v>Jr. QA Technical Analyst</v>
      </c>
      <c r="C26" s="75">
        <v>119.9</v>
      </c>
      <c r="D26" s="75">
        <v>119.9</v>
      </c>
      <c r="E26" s="75">
        <v>119.9</v>
      </c>
      <c r="F26" s="75">
        <v>119.9</v>
      </c>
      <c r="G26" s="75">
        <v>119.9</v>
      </c>
      <c r="H26" s="75">
        <v>119.9</v>
      </c>
      <c r="I26" s="75">
        <v>119.9</v>
      </c>
      <c r="J26" s="75">
        <v>131.89000000000001</v>
      </c>
      <c r="K26" s="75">
        <v>131.89000000000001</v>
      </c>
      <c r="L26" s="75">
        <v>131.89000000000001</v>
      </c>
      <c r="M26" s="75">
        <v>131.89000000000001</v>
      </c>
    </row>
    <row r="27" spans="1:13" x14ac:dyDescent="0.25">
      <c r="A27" s="122">
        <v>21</v>
      </c>
      <c r="B27" s="72" t="str">
        <f>'7. Hourly Rate Card'!B27</f>
        <v>QA Test SME</v>
      </c>
      <c r="C27" s="75">
        <v>154</v>
      </c>
      <c r="D27" s="75">
        <v>154</v>
      </c>
      <c r="E27" s="75">
        <v>154</v>
      </c>
      <c r="F27" s="75">
        <v>154</v>
      </c>
      <c r="G27" s="75">
        <v>154</v>
      </c>
      <c r="H27" s="75">
        <v>154</v>
      </c>
      <c r="I27" s="75">
        <v>154</v>
      </c>
      <c r="J27" s="75">
        <v>169.4</v>
      </c>
      <c r="K27" s="75">
        <v>169.4</v>
      </c>
      <c r="L27" s="75">
        <v>169.4</v>
      </c>
      <c r="M27" s="75">
        <v>169.4</v>
      </c>
    </row>
    <row r="28" spans="1:13" x14ac:dyDescent="0.25">
      <c r="A28" s="122">
        <v>22</v>
      </c>
      <c r="B28" s="72" t="str">
        <f>'7. Hourly Rate Card'!B28</f>
        <v>QA Test Automation SME</v>
      </c>
      <c r="C28" s="75">
        <v>176</v>
      </c>
      <c r="D28" s="75">
        <v>176</v>
      </c>
      <c r="E28" s="75">
        <v>176</v>
      </c>
      <c r="F28" s="75">
        <v>176</v>
      </c>
      <c r="G28" s="75">
        <v>176</v>
      </c>
      <c r="H28" s="75">
        <v>176</v>
      </c>
      <c r="I28" s="75">
        <v>176</v>
      </c>
      <c r="J28" s="75">
        <v>193.60000000000002</v>
      </c>
      <c r="K28" s="75">
        <v>193.60000000000002</v>
      </c>
      <c r="L28" s="75">
        <v>193.60000000000002</v>
      </c>
      <c r="M28" s="75">
        <v>193.60000000000002</v>
      </c>
    </row>
    <row r="29" spans="1:13" x14ac:dyDescent="0.25">
      <c r="A29" s="122">
        <v>23</v>
      </c>
      <c r="B29" s="72" t="str">
        <f>'7. Hourly Rate Card'!B29</f>
        <v>Security Architect</v>
      </c>
      <c r="C29" s="75">
        <v>446.6</v>
      </c>
      <c r="D29" s="75">
        <v>446.6</v>
      </c>
      <c r="E29" s="75">
        <v>446.6</v>
      </c>
      <c r="F29" s="75">
        <v>446.6</v>
      </c>
      <c r="G29" s="75">
        <v>446.6</v>
      </c>
      <c r="H29" s="75">
        <v>446.6</v>
      </c>
      <c r="I29" s="75">
        <v>446.6</v>
      </c>
      <c r="J29" s="75">
        <v>491.26000000000005</v>
      </c>
      <c r="K29" s="75">
        <v>491.26000000000005</v>
      </c>
      <c r="L29" s="75">
        <v>491.26000000000005</v>
      </c>
      <c r="M29" s="75">
        <v>491.26000000000005</v>
      </c>
    </row>
    <row r="30" spans="1:13" x14ac:dyDescent="0.25">
      <c r="A30" s="122">
        <v>24</v>
      </c>
      <c r="B30" s="72" t="str">
        <f>'7. Hourly Rate Card'!B30</f>
        <v>Security Lead</v>
      </c>
      <c r="C30" s="75">
        <v>327.8</v>
      </c>
      <c r="D30" s="75">
        <v>327.8</v>
      </c>
      <c r="E30" s="75">
        <v>327.8</v>
      </c>
      <c r="F30" s="75">
        <v>327.8</v>
      </c>
      <c r="G30" s="75">
        <v>327.8</v>
      </c>
      <c r="H30" s="75">
        <v>327.8</v>
      </c>
      <c r="I30" s="75">
        <v>327.8</v>
      </c>
      <c r="J30" s="75">
        <v>360.58000000000004</v>
      </c>
      <c r="K30" s="75">
        <v>360.58000000000004</v>
      </c>
      <c r="L30" s="75">
        <v>360.58000000000004</v>
      </c>
      <c r="M30" s="75">
        <v>360.58000000000004</v>
      </c>
    </row>
    <row r="31" spans="1:13" x14ac:dyDescent="0.25">
      <c r="A31" s="122">
        <v>25</v>
      </c>
      <c r="B31" s="72" t="str">
        <f>'7. Hourly Rate Card'!B31</f>
        <v>Sr. Security Analyst</v>
      </c>
      <c r="C31" s="75">
        <v>257.40000000000003</v>
      </c>
      <c r="D31" s="75">
        <v>257.40000000000003</v>
      </c>
      <c r="E31" s="75">
        <v>257.40000000000003</v>
      </c>
      <c r="F31" s="75">
        <v>257.40000000000003</v>
      </c>
      <c r="G31" s="75">
        <v>257.40000000000003</v>
      </c>
      <c r="H31" s="75">
        <v>257.40000000000003</v>
      </c>
      <c r="I31" s="75">
        <v>257.40000000000003</v>
      </c>
      <c r="J31" s="75">
        <v>283.14000000000004</v>
      </c>
      <c r="K31" s="75">
        <v>283.14000000000004</v>
      </c>
      <c r="L31" s="75">
        <v>283.14000000000004</v>
      </c>
      <c r="M31" s="75">
        <v>283.14000000000004</v>
      </c>
    </row>
    <row r="32" spans="1:13" x14ac:dyDescent="0.25">
      <c r="A32" s="122">
        <v>26</v>
      </c>
      <c r="B32" s="72" t="str">
        <f>'7. Hourly Rate Card'!B32</f>
        <v>Security Analyst</v>
      </c>
      <c r="C32" s="75">
        <v>220.00000000000003</v>
      </c>
      <c r="D32" s="75">
        <v>220.00000000000003</v>
      </c>
      <c r="E32" s="75">
        <v>220.00000000000003</v>
      </c>
      <c r="F32" s="75">
        <v>220.00000000000003</v>
      </c>
      <c r="G32" s="75">
        <v>220.00000000000003</v>
      </c>
      <c r="H32" s="75">
        <v>220.00000000000003</v>
      </c>
      <c r="I32" s="75">
        <v>220.00000000000003</v>
      </c>
      <c r="J32" s="75">
        <v>242.00000000000006</v>
      </c>
      <c r="K32" s="75">
        <v>242.00000000000006</v>
      </c>
      <c r="L32" s="75">
        <v>242.00000000000006</v>
      </c>
      <c r="M32" s="75">
        <v>242.00000000000006</v>
      </c>
    </row>
    <row r="36" spans="1:3" x14ac:dyDescent="0.25">
      <c r="A36" s="18"/>
      <c r="B36" s="451" t="s">
        <v>29</v>
      </c>
      <c r="C36" s="453"/>
    </row>
    <row r="37" spans="1:3" x14ac:dyDescent="0.25">
      <c r="A37" s="20">
        <v>1</v>
      </c>
      <c r="B37" s="518"/>
      <c r="C37" s="519"/>
    </row>
  </sheetData>
  <mergeCells count="6">
    <mergeCell ref="B37:C37"/>
    <mergeCell ref="B1:M1"/>
    <mergeCell ref="B2:M2"/>
    <mergeCell ref="B4:M4"/>
    <mergeCell ref="B3:M3"/>
    <mergeCell ref="B36:C36"/>
  </mergeCells>
  <pageMargins left="0.7" right="0.7" top="0.75" bottom="0.75" header="0.3" footer="0.3"/>
  <pageSetup scale="53" orientation="landscape" horizontalDpi="4294967295" verticalDpi="4294967295" r:id="rId1"/>
  <headerFooter>
    <oddFooter>&amp;L&amp;"Arial,Bold"&amp;A&amp;"Arial,Regular"
&amp;R&amp;"Arial,Bold"Page 7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15330-0C72-4E6C-A542-3A489CC18EEB}">
  <dimension ref="A1:X78"/>
  <sheetViews>
    <sheetView zoomScaleNormal="100" zoomScalePageLayoutView="85" workbookViewId="0">
      <pane xSplit="2" ySplit="4" topLeftCell="C5" activePane="bottomRight" state="frozen"/>
      <selection pane="topRight" activeCell="R31" sqref="R31"/>
      <selection pane="bottomLeft" activeCell="R31" sqref="R31"/>
      <selection pane="bottomRight" activeCell="B35" sqref="B35:L35"/>
    </sheetView>
  </sheetViews>
  <sheetFormatPr defaultColWidth="9.109375" defaultRowHeight="13.2" x14ac:dyDescent="0.25"/>
  <cols>
    <col min="1" max="1" width="3.88671875" style="80" customWidth="1"/>
    <col min="2" max="2" width="60.88671875" style="81" customWidth="1"/>
    <col min="3" max="4" width="13.88671875" style="81" customWidth="1"/>
    <col min="5" max="5" width="14.88671875" style="260" customWidth="1"/>
    <col min="6" max="11" width="14.88671875" style="81" customWidth="1"/>
    <col min="12" max="12" width="21.6640625" style="81" customWidth="1"/>
    <col min="13" max="13" width="2.88671875" style="81" customWidth="1"/>
    <col min="14" max="22" width="12.109375" style="81" customWidth="1"/>
    <col min="23" max="23" width="19" style="81" customWidth="1"/>
    <col min="24" max="24" width="11.109375" style="81" bestFit="1" customWidth="1"/>
    <col min="25" max="112" width="9.109375" style="81"/>
    <col min="113" max="113" width="10.88671875" style="81" bestFit="1" customWidth="1"/>
    <col min="114" max="16384" width="9.109375" style="81"/>
  </cols>
  <sheetData>
    <row r="1" spans="1:24" ht="20.25" customHeight="1" x14ac:dyDescent="0.3">
      <c r="B1" s="526" t="s">
        <v>230</v>
      </c>
      <c r="C1" s="526"/>
      <c r="D1" s="526"/>
      <c r="E1" s="526"/>
      <c r="F1" s="526"/>
      <c r="G1" s="526"/>
      <c r="H1" s="526"/>
      <c r="I1" s="526"/>
      <c r="J1" s="526"/>
      <c r="K1" s="526"/>
      <c r="L1" s="526"/>
    </row>
    <row r="2" spans="1:24" ht="20.25" customHeight="1" x14ac:dyDescent="0.3">
      <c r="B2" s="526" t="s">
        <v>231</v>
      </c>
      <c r="C2" s="526"/>
      <c r="D2" s="526"/>
      <c r="E2" s="526"/>
      <c r="F2" s="526"/>
      <c r="G2" s="526"/>
      <c r="H2" s="526"/>
      <c r="I2" s="526"/>
      <c r="J2" s="526"/>
      <c r="K2" s="526"/>
      <c r="L2" s="526"/>
    </row>
    <row r="3" spans="1:24" ht="25.35" customHeight="1" thickBot="1" x14ac:dyDescent="0.3">
      <c r="B3" s="527"/>
      <c r="C3" s="527"/>
      <c r="D3" s="527"/>
      <c r="E3" s="527"/>
      <c r="F3" s="527"/>
      <c r="G3" s="527"/>
      <c r="H3" s="527"/>
      <c r="I3" s="527"/>
      <c r="J3" s="527"/>
      <c r="K3" s="527"/>
      <c r="L3" s="527"/>
    </row>
    <row r="4" spans="1:24" s="82" customFormat="1" ht="41.4" x14ac:dyDescent="0.25">
      <c r="A4" s="83"/>
      <c r="B4" s="339" t="s">
        <v>232</v>
      </c>
      <c r="C4" s="340" t="s">
        <v>233</v>
      </c>
      <c r="D4" s="340" t="s">
        <v>234</v>
      </c>
      <c r="E4" s="341" t="s">
        <v>235</v>
      </c>
      <c r="F4" s="342" t="s">
        <v>145</v>
      </c>
      <c r="G4" s="342" t="s">
        <v>146</v>
      </c>
      <c r="H4" s="342" t="s">
        <v>147</v>
      </c>
      <c r="I4" s="342" t="s">
        <v>148</v>
      </c>
      <c r="J4" s="342" t="s">
        <v>149</v>
      </c>
      <c r="K4" s="343" t="s">
        <v>150</v>
      </c>
      <c r="L4" s="286" t="s">
        <v>236</v>
      </c>
    </row>
    <row r="5" spans="1:24" ht="14.25" customHeight="1" x14ac:dyDescent="0.25">
      <c r="B5" s="344"/>
      <c r="C5" s="253"/>
      <c r="D5" s="254"/>
      <c r="E5" s="255"/>
      <c r="F5" s="252"/>
      <c r="G5" s="252"/>
      <c r="H5" s="252"/>
      <c r="I5" s="252"/>
      <c r="J5" s="252"/>
      <c r="K5" s="328"/>
      <c r="L5" s="334"/>
    </row>
    <row r="6" spans="1:24" ht="14.25" customHeight="1" x14ac:dyDescent="0.25">
      <c r="B6" s="345" t="s">
        <v>237</v>
      </c>
      <c r="C6" s="134"/>
      <c r="D6" s="130"/>
      <c r="E6" s="256"/>
      <c r="F6" s="131"/>
      <c r="G6" s="131"/>
      <c r="H6" s="131"/>
      <c r="I6" s="131"/>
      <c r="J6" s="131"/>
      <c r="K6" s="329"/>
      <c r="L6" s="335"/>
    </row>
    <row r="7" spans="1:24" ht="14.25" customHeight="1" x14ac:dyDescent="0.25">
      <c r="B7" s="346" t="s">
        <v>238</v>
      </c>
      <c r="C7" s="133">
        <v>7</v>
      </c>
      <c r="D7" s="132"/>
      <c r="E7" s="257">
        <f t="shared" ref="E7:E8" si="0">C7*D7</f>
        <v>0</v>
      </c>
      <c r="F7" s="268">
        <f>$E7</f>
        <v>0</v>
      </c>
      <c r="G7" s="374">
        <f>$E7</f>
        <v>0</v>
      </c>
      <c r="H7" s="374">
        <f t="shared" ref="H7:K7" si="1">$E7</f>
        <v>0</v>
      </c>
      <c r="I7" s="374">
        <f t="shared" si="1"/>
        <v>0</v>
      </c>
      <c r="J7" s="374">
        <f t="shared" si="1"/>
        <v>0</v>
      </c>
      <c r="K7" s="374">
        <f t="shared" si="1"/>
        <v>0</v>
      </c>
      <c r="L7" s="336">
        <f>SUM(F7:K7)</f>
        <v>0</v>
      </c>
    </row>
    <row r="8" spans="1:24" ht="14.25" customHeight="1" x14ac:dyDescent="0.25">
      <c r="B8" s="346"/>
      <c r="C8" s="133"/>
      <c r="D8" s="132">
        <v>0</v>
      </c>
      <c r="E8" s="257">
        <f t="shared" si="0"/>
        <v>0</v>
      </c>
      <c r="F8" s="268">
        <f t="shared" ref="F8" si="2">$E8</f>
        <v>0</v>
      </c>
      <c r="G8" s="374">
        <v>0</v>
      </c>
      <c r="H8" s="374">
        <v>0</v>
      </c>
      <c r="I8" s="374">
        <v>0</v>
      </c>
      <c r="J8" s="374">
        <v>0</v>
      </c>
      <c r="K8" s="374">
        <v>0</v>
      </c>
      <c r="L8" s="336">
        <f>SUM(F8:K8)</f>
        <v>0</v>
      </c>
    </row>
    <row r="9" spans="1:24" ht="14.25" customHeight="1" x14ac:dyDescent="0.25">
      <c r="B9" s="347" t="s">
        <v>239</v>
      </c>
      <c r="C9" s="322"/>
      <c r="D9" s="323"/>
      <c r="E9" s="324"/>
      <c r="F9" s="316">
        <f t="shared" ref="F9:K9" si="3">SUM(F7:F8)</f>
        <v>0</v>
      </c>
      <c r="G9" s="316">
        <f t="shared" si="3"/>
        <v>0</v>
      </c>
      <c r="H9" s="316">
        <f t="shared" si="3"/>
        <v>0</v>
      </c>
      <c r="I9" s="316">
        <f t="shared" si="3"/>
        <v>0</v>
      </c>
      <c r="J9" s="316">
        <f t="shared" si="3"/>
        <v>0</v>
      </c>
      <c r="K9" s="331">
        <f t="shared" si="3"/>
        <v>0</v>
      </c>
      <c r="L9" s="336">
        <f>SUM(F9:K9)</f>
        <v>0</v>
      </c>
    </row>
    <row r="10" spans="1:24" ht="9" customHeight="1" x14ac:dyDescent="0.25">
      <c r="B10" s="346"/>
      <c r="C10" s="133"/>
      <c r="D10" s="132"/>
      <c r="E10" s="257"/>
      <c r="F10" s="317"/>
      <c r="G10" s="317"/>
      <c r="H10" s="317"/>
      <c r="I10" s="317"/>
      <c r="J10" s="317"/>
      <c r="K10" s="332"/>
      <c r="L10" s="337"/>
    </row>
    <row r="11" spans="1:24" ht="14.25" customHeight="1" x14ac:dyDescent="0.25">
      <c r="B11" s="345" t="s">
        <v>240</v>
      </c>
      <c r="C11" s="134"/>
      <c r="D11" s="130"/>
      <c r="E11" s="256"/>
      <c r="F11" s="131"/>
      <c r="G11" s="131"/>
      <c r="H11" s="131"/>
      <c r="I11" s="131"/>
      <c r="J11" s="131"/>
      <c r="K11" s="329"/>
      <c r="L11" s="335"/>
    </row>
    <row r="12" spans="1:24" ht="14.25" customHeight="1" x14ac:dyDescent="0.25">
      <c r="B12" s="346" t="s">
        <v>241</v>
      </c>
      <c r="C12" s="133">
        <v>1</v>
      </c>
      <c r="D12" s="132">
        <v>25000</v>
      </c>
      <c r="E12" s="257">
        <f t="shared" ref="E12" si="4">C12*D12</f>
        <v>25000</v>
      </c>
      <c r="F12" s="268">
        <f>$E12</f>
        <v>25000</v>
      </c>
      <c r="G12" s="374">
        <v>0</v>
      </c>
      <c r="H12" s="374">
        <v>0</v>
      </c>
      <c r="I12" s="374">
        <v>0</v>
      </c>
      <c r="J12" s="374">
        <v>0</v>
      </c>
      <c r="K12" s="374">
        <v>0</v>
      </c>
      <c r="L12" s="336">
        <f>SUM(F12:K12)</f>
        <v>25000</v>
      </c>
    </row>
    <row r="13" spans="1:24" ht="14.25" customHeight="1" x14ac:dyDescent="0.25">
      <c r="B13" s="346"/>
      <c r="C13" s="133"/>
      <c r="D13" s="132">
        <v>0</v>
      </c>
      <c r="E13" s="257">
        <f t="shared" ref="E13" si="5">C13*D13</f>
        <v>0</v>
      </c>
      <c r="F13" s="268">
        <f t="shared" ref="F13" si="6">$E13</f>
        <v>0</v>
      </c>
      <c r="G13" s="374">
        <v>0</v>
      </c>
      <c r="H13" s="374">
        <v>0</v>
      </c>
      <c r="I13" s="374">
        <v>0</v>
      </c>
      <c r="J13" s="374">
        <v>0</v>
      </c>
      <c r="K13" s="374">
        <v>0</v>
      </c>
      <c r="L13" s="336">
        <f>SUM(F13:K13)</f>
        <v>0</v>
      </c>
    </row>
    <row r="14" spans="1:24" ht="14.25" customHeight="1" thickBot="1" x14ac:dyDescent="0.3">
      <c r="B14" s="348" t="s">
        <v>242</v>
      </c>
      <c r="C14" s="325"/>
      <c r="D14" s="326"/>
      <c r="E14" s="327"/>
      <c r="F14" s="321">
        <f t="shared" ref="F14:K14" si="7">SUM(F12:F13)</f>
        <v>25000</v>
      </c>
      <c r="G14" s="321">
        <f t="shared" si="7"/>
        <v>0</v>
      </c>
      <c r="H14" s="321">
        <f t="shared" si="7"/>
        <v>0</v>
      </c>
      <c r="I14" s="321">
        <f t="shared" si="7"/>
        <v>0</v>
      </c>
      <c r="J14" s="321">
        <f t="shared" si="7"/>
        <v>0</v>
      </c>
      <c r="K14" s="333">
        <f t="shared" si="7"/>
        <v>0</v>
      </c>
      <c r="L14" s="338">
        <f>SUM(F14:K14)</f>
        <v>25000</v>
      </c>
    </row>
    <row r="15" spans="1:24" ht="14.25" customHeight="1" thickBot="1" x14ac:dyDescent="0.3">
      <c r="B15" s="349" t="s">
        <v>243</v>
      </c>
      <c r="C15" s="350"/>
      <c r="D15" s="351"/>
      <c r="E15" s="352"/>
      <c r="F15" s="352">
        <f t="shared" ref="F15:K15" si="8">SUM(F9,F14)</f>
        <v>25000</v>
      </c>
      <c r="G15" s="352">
        <f t="shared" si="8"/>
        <v>0</v>
      </c>
      <c r="H15" s="352">
        <f t="shared" si="8"/>
        <v>0</v>
      </c>
      <c r="I15" s="352">
        <f t="shared" si="8"/>
        <v>0</v>
      </c>
      <c r="J15" s="352">
        <f t="shared" si="8"/>
        <v>0</v>
      </c>
      <c r="K15" s="353">
        <f t="shared" si="8"/>
        <v>0</v>
      </c>
      <c r="L15" s="354">
        <f>SUM(F15:K15)</f>
        <v>25000</v>
      </c>
      <c r="O15" s="82"/>
      <c r="P15" s="82"/>
      <c r="Q15" s="82"/>
      <c r="R15" s="82"/>
      <c r="S15" s="82"/>
      <c r="T15" s="82"/>
      <c r="U15" s="82"/>
      <c r="V15" s="82"/>
      <c r="W15" s="84"/>
      <c r="X15" s="84"/>
    </row>
    <row r="16" spans="1:24" ht="14.25" customHeight="1" thickBot="1" x14ac:dyDescent="0.3">
      <c r="B16" s="258"/>
      <c r="C16" s="375"/>
      <c r="D16" s="258"/>
      <c r="E16" s="376"/>
      <c r="F16" s="376"/>
      <c r="G16" s="376"/>
      <c r="H16" s="376"/>
      <c r="I16" s="376"/>
      <c r="J16" s="376"/>
      <c r="K16" s="376"/>
      <c r="L16" s="376"/>
      <c r="O16" s="82"/>
      <c r="P16" s="82"/>
      <c r="Q16" s="82"/>
      <c r="R16" s="82"/>
      <c r="S16" s="82"/>
      <c r="T16" s="82"/>
      <c r="U16" s="82"/>
      <c r="V16" s="82"/>
      <c r="W16" s="84"/>
      <c r="X16" s="84"/>
    </row>
    <row r="17" spans="2:24" ht="13.8" thickBot="1" x14ac:dyDescent="0.3">
      <c r="B17" s="258"/>
      <c r="C17" s="258"/>
      <c r="D17" s="258"/>
      <c r="E17" s="259"/>
      <c r="F17" s="85"/>
      <c r="G17" s="85"/>
      <c r="H17" s="85"/>
      <c r="I17" s="85"/>
      <c r="J17" s="85"/>
      <c r="K17" s="85"/>
      <c r="L17" s="85"/>
      <c r="O17" s="82"/>
      <c r="P17" s="82"/>
      <c r="Q17" s="82"/>
      <c r="R17" s="82"/>
      <c r="S17" s="82"/>
      <c r="T17" s="82"/>
      <c r="U17" s="82"/>
      <c r="V17" s="82"/>
      <c r="W17" s="84"/>
      <c r="X17" s="84"/>
    </row>
    <row r="18" spans="2:24" ht="14.25" customHeight="1" x14ac:dyDescent="0.25">
      <c r="B18" s="355" t="s">
        <v>244</v>
      </c>
      <c r="C18" s="356"/>
      <c r="D18" s="357"/>
      <c r="E18" s="358"/>
      <c r="F18" s="359"/>
      <c r="G18" s="359"/>
      <c r="H18" s="359"/>
      <c r="I18" s="359"/>
      <c r="J18" s="359"/>
      <c r="K18" s="360"/>
      <c r="L18" s="361"/>
    </row>
    <row r="19" spans="2:24" ht="14.25" customHeight="1" x14ac:dyDescent="0.25">
      <c r="B19" s="404" t="s">
        <v>245</v>
      </c>
      <c r="C19" s="405">
        <v>1</v>
      </c>
      <c r="D19" s="406">
        <v>61736.04</v>
      </c>
      <c r="E19" s="407">
        <f t="shared" ref="E19:E20" si="9">C19*D19</f>
        <v>61736.04</v>
      </c>
      <c r="F19" s="408">
        <f>$E19</f>
        <v>61736.04</v>
      </c>
      <c r="G19" s="408">
        <f t="shared" ref="G19:K19" si="10">$E19</f>
        <v>61736.04</v>
      </c>
      <c r="H19" s="408">
        <f t="shared" si="10"/>
        <v>61736.04</v>
      </c>
      <c r="I19" s="408">
        <f t="shared" si="10"/>
        <v>61736.04</v>
      </c>
      <c r="J19" s="408">
        <f t="shared" si="10"/>
        <v>61736.04</v>
      </c>
      <c r="K19" s="409">
        <f t="shared" si="10"/>
        <v>61736.04</v>
      </c>
      <c r="L19" s="410">
        <f>SUM(F19:K19)</f>
        <v>370416.24</v>
      </c>
    </row>
    <row r="20" spans="2:24" ht="14.25" customHeight="1" x14ac:dyDescent="0.25">
      <c r="B20" s="404" t="s">
        <v>246</v>
      </c>
      <c r="C20" s="405">
        <v>1</v>
      </c>
      <c r="D20" s="406">
        <v>109307.16</v>
      </c>
      <c r="E20" s="407">
        <f t="shared" si="9"/>
        <v>109307.16</v>
      </c>
      <c r="F20" s="408">
        <f t="shared" ref="F20:K20" si="11">$E20</f>
        <v>109307.16</v>
      </c>
      <c r="G20" s="408">
        <f t="shared" si="11"/>
        <v>109307.16</v>
      </c>
      <c r="H20" s="408">
        <f t="shared" si="11"/>
        <v>109307.16</v>
      </c>
      <c r="I20" s="408">
        <f t="shared" si="11"/>
        <v>109307.16</v>
      </c>
      <c r="J20" s="408">
        <f t="shared" si="11"/>
        <v>109307.16</v>
      </c>
      <c r="K20" s="409">
        <f t="shared" si="11"/>
        <v>109307.16</v>
      </c>
      <c r="L20" s="410">
        <f>SUM(F20:K20)</f>
        <v>655842.96000000008</v>
      </c>
    </row>
    <row r="21" spans="2:24" ht="14.25" customHeight="1" thickBot="1" x14ac:dyDescent="0.3">
      <c r="B21" s="382"/>
      <c r="C21" s="383"/>
      <c r="D21" s="384"/>
      <c r="E21" s="385"/>
      <c r="F21" s="386"/>
      <c r="G21" s="386"/>
      <c r="H21" s="386"/>
      <c r="I21" s="386"/>
      <c r="J21" s="386"/>
      <c r="K21" s="387"/>
      <c r="L21" s="388"/>
    </row>
    <row r="22" spans="2:24" ht="14.25" customHeight="1" thickBot="1" x14ac:dyDescent="0.3">
      <c r="B22" s="363" t="s">
        <v>247</v>
      </c>
      <c r="C22" s="364"/>
      <c r="D22" s="365"/>
      <c r="E22" s="366"/>
      <c r="F22" s="367">
        <f>SUM(F19:F21)</f>
        <v>171043.20000000001</v>
      </c>
      <c r="G22" s="367">
        <f t="shared" ref="G22" si="12">SUM(G19:G21)</f>
        <v>171043.20000000001</v>
      </c>
      <c r="H22" s="367">
        <f t="shared" ref="H22" si="13">SUM(H19:H21)</f>
        <v>171043.20000000001</v>
      </c>
      <c r="I22" s="367">
        <f t="shared" ref="I22" si="14">SUM(I19:I21)</f>
        <v>171043.20000000001</v>
      </c>
      <c r="J22" s="367">
        <f t="shared" ref="J22" si="15">SUM(J19:J21)</f>
        <v>171043.20000000001</v>
      </c>
      <c r="K22" s="368">
        <f t="shared" ref="K22" si="16">SUM(K19:K21)</f>
        <v>171043.20000000001</v>
      </c>
      <c r="L22" s="369">
        <f>SUM(F22:K22)</f>
        <v>1026259.2</v>
      </c>
    </row>
    <row r="23" spans="2:24" ht="7.5" customHeight="1" x14ac:dyDescent="0.25">
      <c r="B23" s="82"/>
      <c r="C23" s="370"/>
      <c r="D23" s="371"/>
      <c r="E23" s="372"/>
      <c r="F23" s="373"/>
      <c r="G23" s="373"/>
      <c r="H23" s="373"/>
      <c r="I23" s="373"/>
      <c r="J23" s="373"/>
      <c r="K23" s="373"/>
      <c r="L23" s="373"/>
    </row>
    <row r="24" spans="2:24" ht="105" customHeight="1" x14ac:dyDescent="0.25">
      <c r="B24" s="523" t="s">
        <v>248</v>
      </c>
      <c r="C24" s="524"/>
      <c r="D24" s="524"/>
      <c r="E24" s="524"/>
      <c r="F24" s="524"/>
      <c r="G24" s="524"/>
      <c r="H24" s="525"/>
      <c r="L24" s="261"/>
      <c r="O24" s="381"/>
    </row>
    <row r="25" spans="2:24" ht="18" customHeight="1" thickBot="1" x14ac:dyDescent="0.3">
      <c r="B25" s="378"/>
      <c r="C25" s="379"/>
      <c r="D25" s="379"/>
      <c r="E25" s="379"/>
      <c r="F25" s="379"/>
      <c r="G25" s="379"/>
      <c r="H25" s="379"/>
      <c r="L25" s="261"/>
    </row>
    <row r="26" spans="2:24" ht="15" customHeight="1" x14ac:dyDescent="0.25">
      <c r="B26" s="355" t="s">
        <v>249</v>
      </c>
      <c r="C26" s="356"/>
      <c r="D26" s="357"/>
      <c r="E26" s="358"/>
      <c r="F26" s="359"/>
      <c r="G26" s="359"/>
      <c r="H26" s="359"/>
      <c r="I26" s="359"/>
      <c r="J26" s="359"/>
      <c r="K26" s="360"/>
      <c r="L26" s="361"/>
    </row>
    <row r="27" spans="2:24" ht="15" customHeight="1" x14ac:dyDescent="0.25">
      <c r="B27" s="346" t="s">
        <v>250</v>
      </c>
      <c r="C27" s="133">
        <v>25</v>
      </c>
      <c r="D27" s="132">
        <v>8000</v>
      </c>
      <c r="E27" s="257">
        <f t="shared" ref="E27:E29" si="17">C27*D27</f>
        <v>200000</v>
      </c>
      <c r="F27" s="268">
        <f>$E27</f>
        <v>200000</v>
      </c>
      <c r="G27" s="268">
        <f t="shared" ref="G27:K27" si="18">$E27</f>
        <v>200000</v>
      </c>
      <c r="H27" s="268">
        <f t="shared" si="18"/>
        <v>200000</v>
      </c>
      <c r="I27" s="268">
        <f t="shared" si="18"/>
        <v>200000</v>
      </c>
      <c r="J27" s="268">
        <f t="shared" si="18"/>
        <v>200000</v>
      </c>
      <c r="K27" s="330">
        <f t="shared" si="18"/>
        <v>200000</v>
      </c>
      <c r="L27" s="336">
        <f>SUM(F27:K27)</f>
        <v>1200000</v>
      </c>
    </row>
    <row r="28" spans="2:24" ht="15" customHeight="1" x14ac:dyDescent="0.25">
      <c r="B28" s="346" t="s">
        <v>251</v>
      </c>
      <c r="C28" s="133">
        <v>1</v>
      </c>
      <c r="D28" s="132">
        <v>25000</v>
      </c>
      <c r="E28" s="257">
        <f t="shared" si="17"/>
        <v>25000</v>
      </c>
      <c r="F28" s="268">
        <f t="shared" ref="F28:K29" si="19">$E28</f>
        <v>25000</v>
      </c>
      <c r="G28" s="268">
        <f t="shared" si="19"/>
        <v>25000</v>
      </c>
      <c r="H28" s="268">
        <f t="shared" si="19"/>
        <v>25000</v>
      </c>
      <c r="I28" s="268">
        <f t="shared" si="19"/>
        <v>25000</v>
      </c>
      <c r="J28" s="268">
        <f t="shared" si="19"/>
        <v>25000</v>
      </c>
      <c r="K28" s="330">
        <f t="shared" si="19"/>
        <v>25000</v>
      </c>
      <c r="L28" s="336">
        <f>SUM(F28:K28)</f>
        <v>150000</v>
      </c>
    </row>
    <row r="29" spans="2:24" ht="15" customHeight="1" thickBot="1" x14ac:dyDescent="0.3">
      <c r="B29" s="362"/>
      <c r="C29" s="318"/>
      <c r="D29" s="319">
        <v>0</v>
      </c>
      <c r="E29" s="320">
        <f t="shared" si="17"/>
        <v>0</v>
      </c>
      <c r="F29" s="316">
        <f t="shared" si="19"/>
        <v>0</v>
      </c>
      <c r="G29" s="316">
        <f t="shared" si="19"/>
        <v>0</v>
      </c>
      <c r="H29" s="316">
        <f t="shared" si="19"/>
        <v>0</v>
      </c>
      <c r="I29" s="316">
        <f t="shared" si="19"/>
        <v>0</v>
      </c>
      <c r="J29" s="316">
        <f t="shared" si="19"/>
        <v>0</v>
      </c>
      <c r="K29" s="331">
        <f t="shared" si="19"/>
        <v>0</v>
      </c>
      <c r="L29" s="338">
        <f>SUM(F29:K29)</f>
        <v>0</v>
      </c>
    </row>
    <row r="30" spans="2:24" ht="15" customHeight="1" thickBot="1" x14ac:dyDescent="0.3">
      <c r="B30" s="363" t="s">
        <v>252</v>
      </c>
      <c r="C30" s="364"/>
      <c r="D30" s="365"/>
      <c r="E30" s="366"/>
      <c r="F30" s="367">
        <f>SUM(F27:F29)</f>
        <v>225000</v>
      </c>
      <c r="G30" s="367">
        <f t="shared" ref="G30:K30" si="20">SUM(G27:G29)</f>
        <v>225000</v>
      </c>
      <c r="H30" s="367">
        <f t="shared" si="20"/>
        <v>225000</v>
      </c>
      <c r="I30" s="367">
        <f t="shared" si="20"/>
        <v>225000</v>
      </c>
      <c r="J30" s="367">
        <f t="shared" si="20"/>
        <v>225000</v>
      </c>
      <c r="K30" s="368">
        <f t="shared" si="20"/>
        <v>225000</v>
      </c>
      <c r="L30" s="369">
        <f>SUM(F30:K30)</f>
        <v>1350000</v>
      </c>
    </row>
    <row r="31" spans="2:24" ht="15" customHeight="1" x14ac:dyDescent="0.25">
      <c r="B31" s="378"/>
      <c r="C31" s="379"/>
      <c r="D31" s="379"/>
      <c r="E31" s="379"/>
      <c r="F31" s="379"/>
      <c r="G31" s="379"/>
      <c r="H31" s="379"/>
      <c r="L31" s="261"/>
    </row>
    <row r="32" spans="2:24" ht="16.5" customHeight="1" x14ac:dyDescent="0.25">
      <c r="B32" s="378"/>
      <c r="C32" s="379"/>
      <c r="D32" s="379"/>
      <c r="E32" s="379"/>
      <c r="F32" s="379"/>
      <c r="G32" s="379"/>
      <c r="H32" s="379"/>
      <c r="L32" s="261"/>
    </row>
    <row r="33" spans="1:12" ht="20.25" customHeight="1" x14ac:dyDescent="0.25">
      <c r="B33" s="457" t="s">
        <v>253</v>
      </c>
      <c r="C33" s="458"/>
      <c r="D33" s="458"/>
      <c r="E33" s="458"/>
      <c r="F33" s="458"/>
      <c r="G33" s="458"/>
      <c r="H33" s="458"/>
      <c r="I33" s="458"/>
      <c r="J33" s="458"/>
      <c r="K33" s="458"/>
      <c r="L33" s="488"/>
    </row>
    <row r="34" spans="1:12" ht="20.25" customHeight="1" x14ac:dyDescent="0.25">
      <c r="A34" s="403">
        <v>1</v>
      </c>
      <c r="B34" s="520" t="s">
        <v>254</v>
      </c>
      <c r="C34" s="521"/>
      <c r="D34" s="521"/>
      <c r="E34" s="521"/>
      <c r="F34" s="521"/>
      <c r="G34" s="521"/>
      <c r="H34" s="521"/>
      <c r="I34" s="521"/>
      <c r="J34" s="521"/>
      <c r="K34" s="521"/>
      <c r="L34" s="522"/>
    </row>
    <row r="35" spans="1:12" x14ac:dyDescent="0.25">
      <c r="A35" s="403">
        <v>2</v>
      </c>
      <c r="B35" s="520" t="s">
        <v>255</v>
      </c>
      <c r="C35" s="521"/>
      <c r="D35" s="521"/>
      <c r="E35" s="521"/>
      <c r="F35" s="521"/>
      <c r="G35" s="521"/>
      <c r="H35" s="521"/>
      <c r="I35" s="521"/>
      <c r="J35" s="521"/>
      <c r="K35" s="521"/>
      <c r="L35" s="522"/>
    </row>
    <row r="36" spans="1:12" x14ac:dyDescent="0.25">
      <c r="A36" s="403">
        <v>3</v>
      </c>
      <c r="B36" s="490" t="s">
        <v>260</v>
      </c>
      <c r="C36" s="491"/>
      <c r="D36" s="491"/>
      <c r="E36" s="491"/>
      <c r="F36" s="491"/>
      <c r="G36" s="491"/>
      <c r="H36" s="491"/>
      <c r="I36" s="491"/>
      <c r="J36" s="491"/>
      <c r="K36" s="491"/>
      <c r="L36" s="492"/>
    </row>
    <row r="37" spans="1:12" x14ac:dyDescent="0.25">
      <c r="A37" s="403">
        <v>4</v>
      </c>
      <c r="B37" s="520" t="s">
        <v>256</v>
      </c>
      <c r="C37" s="521"/>
      <c r="D37" s="521"/>
      <c r="E37" s="521"/>
      <c r="F37" s="521"/>
      <c r="G37" s="521"/>
      <c r="H37" s="521"/>
      <c r="I37" s="521"/>
      <c r="J37" s="521"/>
      <c r="K37" s="521"/>
      <c r="L37" s="522"/>
    </row>
    <row r="38" spans="1:12" x14ac:dyDescent="0.25">
      <c r="A38" s="403">
        <v>5</v>
      </c>
      <c r="B38" s="490" t="s">
        <v>257</v>
      </c>
      <c r="C38" s="491"/>
      <c r="D38" s="491"/>
      <c r="E38" s="491"/>
      <c r="F38" s="491"/>
      <c r="G38" s="491"/>
      <c r="H38" s="491"/>
      <c r="I38" s="491"/>
      <c r="J38" s="491"/>
      <c r="K38" s="491"/>
      <c r="L38" s="492"/>
    </row>
    <row r="39" spans="1:12" x14ac:dyDescent="0.25">
      <c r="A39" s="403">
        <v>6</v>
      </c>
      <c r="B39" s="520" t="s">
        <v>258</v>
      </c>
      <c r="C39" s="521"/>
      <c r="D39" s="521"/>
      <c r="E39" s="521"/>
      <c r="F39" s="521"/>
      <c r="G39" s="521"/>
      <c r="H39" s="521"/>
      <c r="I39" s="521"/>
      <c r="J39" s="521"/>
      <c r="K39" s="521"/>
      <c r="L39" s="522"/>
    </row>
    <row r="40" spans="1:12" x14ac:dyDescent="0.25">
      <c r="A40" s="403">
        <v>7</v>
      </c>
      <c r="B40" s="520" t="s">
        <v>259</v>
      </c>
      <c r="C40" s="521"/>
      <c r="D40" s="521"/>
      <c r="E40" s="521"/>
      <c r="F40" s="521"/>
      <c r="G40" s="521"/>
      <c r="H40" s="521"/>
      <c r="I40" s="521"/>
      <c r="J40" s="521"/>
      <c r="K40" s="521"/>
      <c r="L40" s="522"/>
    </row>
    <row r="41" spans="1:12" x14ac:dyDescent="0.25">
      <c r="A41" s="82"/>
      <c r="B41" s="82"/>
      <c r="C41" s="82"/>
      <c r="D41" s="262"/>
      <c r="E41" s="81"/>
      <c r="K41" s="263"/>
    </row>
    <row r="42" spans="1:12" x14ac:dyDescent="0.25">
      <c r="F42" s="86"/>
      <c r="G42" s="86"/>
      <c r="H42" s="86"/>
      <c r="I42" s="86"/>
      <c r="J42" s="86"/>
      <c r="K42" s="86"/>
      <c r="L42" s="85"/>
    </row>
    <row r="43" spans="1:12" x14ac:dyDescent="0.25">
      <c r="F43" s="86"/>
      <c r="G43" s="86"/>
      <c r="H43" s="86"/>
      <c r="I43" s="86"/>
      <c r="J43" s="86"/>
      <c r="K43" s="86"/>
      <c r="L43" s="85"/>
    </row>
    <row r="44" spans="1:12" x14ac:dyDescent="0.25">
      <c r="F44" s="86"/>
      <c r="G44" s="86"/>
      <c r="H44" s="86"/>
      <c r="I44" s="86"/>
      <c r="J44" s="86"/>
      <c r="K44" s="86"/>
      <c r="L44" s="85"/>
    </row>
    <row r="45" spans="1:12" x14ac:dyDescent="0.25">
      <c r="F45" s="86"/>
      <c r="G45" s="86"/>
      <c r="H45" s="86"/>
      <c r="I45" s="86"/>
      <c r="J45" s="86"/>
      <c r="K45" s="86"/>
      <c r="L45" s="85"/>
    </row>
    <row r="46" spans="1:12" x14ac:dyDescent="0.25">
      <c r="F46" s="86"/>
      <c r="G46" s="86"/>
      <c r="H46" s="86"/>
      <c r="I46" s="86"/>
      <c r="J46" s="86"/>
      <c r="K46" s="86"/>
      <c r="L46" s="85"/>
    </row>
    <row r="47" spans="1:12" x14ac:dyDescent="0.25">
      <c r="B47" s="82"/>
      <c r="C47" s="82"/>
      <c r="D47" s="82"/>
      <c r="E47" s="262"/>
      <c r="F47" s="85"/>
      <c r="G47" s="85"/>
      <c r="H47" s="85"/>
      <c r="I47" s="85"/>
      <c r="J47" s="85"/>
      <c r="K47" s="85"/>
      <c r="L47" s="85"/>
    </row>
    <row r="48" spans="1:12" x14ac:dyDescent="0.25">
      <c r="F48" s="86"/>
      <c r="G48" s="86"/>
      <c r="H48" s="86"/>
      <c r="I48" s="86"/>
      <c r="J48" s="86"/>
      <c r="K48" s="86"/>
      <c r="L48" s="85"/>
    </row>
    <row r="49" spans="2:12" x14ac:dyDescent="0.25">
      <c r="B49" s="82"/>
      <c r="C49" s="82"/>
      <c r="D49" s="82"/>
      <c r="E49" s="262"/>
      <c r="F49" s="86"/>
      <c r="G49" s="86"/>
      <c r="H49" s="86"/>
      <c r="I49" s="86"/>
      <c r="J49" s="86"/>
      <c r="K49" s="86"/>
      <c r="L49" s="85"/>
    </row>
    <row r="50" spans="2:12" x14ac:dyDescent="0.25">
      <c r="B50" s="80"/>
      <c r="C50" s="80"/>
      <c r="D50" s="80"/>
      <c r="F50" s="86"/>
      <c r="G50" s="86"/>
      <c r="H50" s="86"/>
      <c r="I50" s="86"/>
      <c r="J50" s="86"/>
      <c r="K50" s="86"/>
      <c r="L50" s="85"/>
    </row>
    <row r="51" spans="2:12" x14ac:dyDescent="0.25">
      <c r="F51" s="86"/>
      <c r="G51" s="86"/>
      <c r="H51" s="86"/>
      <c r="I51" s="86"/>
      <c r="J51" s="86"/>
      <c r="K51" s="86"/>
      <c r="L51" s="85"/>
    </row>
    <row r="52" spans="2:12" x14ac:dyDescent="0.25">
      <c r="F52" s="86"/>
      <c r="G52" s="86"/>
      <c r="H52" s="86"/>
      <c r="I52" s="86"/>
      <c r="J52" s="86"/>
      <c r="K52" s="86"/>
      <c r="L52" s="85"/>
    </row>
    <row r="53" spans="2:12" x14ac:dyDescent="0.25">
      <c r="F53" s="86"/>
      <c r="G53" s="86"/>
      <c r="H53" s="86"/>
      <c r="I53" s="86"/>
      <c r="J53" s="86"/>
      <c r="K53" s="86"/>
      <c r="L53" s="85"/>
    </row>
    <row r="54" spans="2:12" x14ac:dyDescent="0.25">
      <c r="F54" s="86"/>
      <c r="G54" s="86"/>
      <c r="H54" s="86"/>
      <c r="I54" s="86"/>
      <c r="J54" s="86"/>
      <c r="K54" s="86"/>
      <c r="L54" s="85"/>
    </row>
    <row r="55" spans="2:12" x14ac:dyDescent="0.25">
      <c r="B55" s="82"/>
      <c r="C55" s="82"/>
      <c r="D55" s="82"/>
      <c r="E55" s="262"/>
      <c r="F55" s="87"/>
      <c r="G55" s="87"/>
      <c r="H55" s="87"/>
      <c r="I55" s="87"/>
      <c r="J55" s="87"/>
      <c r="K55" s="87"/>
      <c r="L55" s="87"/>
    </row>
    <row r="56" spans="2:12" x14ac:dyDescent="0.25">
      <c r="B56" s="82"/>
      <c r="C56" s="82"/>
      <c r="D56" s="82"/>
      <c r="E56" s="262"/>
      <c r="F56" s="87"/>
      <c r="G56" s="87"/>
      <c r="H56" s="87"/>
      <c r="I56" s="87"/>
      <c r="J56" s="87"/>
      <c r="K56" s="87"/>
      <c r="L56" s="85"/>
    </row>
    <row r="57" spans="2:12" x14ac:dyDescent="0.25">
      <c r="B57" s="82"/>
      <c r="C57" s="82"/>
      <c r="D57" s="82"/>
      <c r="E57" s="262"/>
      <c r="F57" s="87"/>
      <c r="G57" s="87"/>
      <c r="H57" s="87"/>
      <c r="I57" s="87"/>
      <c r="J57" s="87"/>
      <c r="K57" s="87"/>
      <c r="L57" s="85"/>
    </row>
    <row r="58" spans="2:12" x14ac:dyDescent="0.25">
      <c r="B58" s="80"/>
      <c r="C58" s="80"/>
      <c r="D58" s="80"/>
      <c r="F58" s="86"/>
      <c r="G58" s="86"/>
      <c r="H58" s="86"/>
      <c r="I58" s="86"/>
      <c r="J58" s="86"/>
      <c r="K58" s="86"/>
      <c r="L58" s="85"/>
    </row>
    <row r="59" spans="2:12" x14ac:dyDescent="0.25">
      <c r="B59" s="83"/>
      <c r="C59" s="83"/>
      <c r="D59" s="83"/>
      <c r="E59" s="262"/>
      <c r="F59" s="86"/>
      <c r="G59" s="86"/>
      <c r="H59" s="86"/>
      <c r="I59" s="86"/>
      <c r="J59" s="86"/>
      <c r="K59" s="86"/>
      <c r="L59" s="85"/>
    </row>
    <row r="60" spans="2:12" x14ac:dyDescent="0.25">
      <c r="B60" s="80"/>
      <c r="C60" s="80"/>
      <c r="D60" s="80"/>
      <c r="F60" s="86"/>
      <c r="G60" s="86"/>
      <c r="H60" s="86"/>
      <c r="I60" s="86"/>
      <c r="J60" s="86"/>
      <c r="K60" s="86"/>
      <c r="L60" s="85"/>
    </row>
    <row r="61" spans="2:12" x14ac:dyDescent="0.25">
      <c r="F61" s="86"/>
      <c r="G61" s="86"/>
      <c r="H61" s="86"/>
      <c r="I61" s="86"/>
      <c r="J61" s="86"/>
      <c r="K61" s="86"/>
      <c r="L61" s="85"/>
    </row>
    <row r="62" spans="2:12" x14ac:dyDescent="0.25">
      <c r="B62" s="80"/>
      <c r="C62" s="80"/>
      <c r="D62" s="80"/>
      <c r="F62" s="86"/>
      <c r="G62" s="86"/>
      <c r="H62" s="86"/>
      <c r="I62" s="86"/>
      <c r="J62" s="86"/>
      <c r="K62" s="86"/>
      <c r="L62" s="85"/>
    </row>
    <row r="63" spans="2:12" x14ac:dyDescent="0.25">
      <c r="F63" s="86"/>
      <c r="G63" s="86"/>
      <c r="H63" s="86"/>
      <c r="I63" s="86"/>
      <c r="J63" s="86"/>
      <c r="K63" s="86"/>
      <c r="L63" s="85"/>
    </row>
    <row r="64" spans="2:12" x14ac:dyDescent="0.25">
      <c r="B64" s="80"/>
      <c r="C64" s="80"/>
      <c r="D64" s="80"/>
      <c r="F64" s="86"/>
      <c r="G64" s="86"/>
      <c r="H64" s="86"/>
      <c r="I64" s="86"/>
      <c r="J64" s="86"/>
      <c r="K64" s="86"/>
      <c r="L64" s="85"/>
    </row>
    <row r="65" spans="2:12" x14ac:dyDescent="0.25">
      <c r="B65" s="83"/>
      <c r="C65" s="83"/>
      <c r="D65" s="83"/>
      <c r="E65" s="262"/>
      <c r="F65" s="87"/>
      <c r="G65" s="87"/>
      <c r="H65" s="87"/>
      <c r="I65" s="87"/>
      <c r="J65" s="87"/>
      <c r="K65" s="87"/>
      <c r="L65" s="87"/>
    </row>
    <row r="66" spans="2:12" x14ac:dyDescent="0.25">
      <c r="B66" s="80"/>
      <c r="C66" s="80"/>
      <c r="D66" s="80"/>
      <c r="F66" s="86"/>
      <c r="G66" s="86"/>
      <c r="H66" s="86"/>
      <c r="I66" s="86"/>
      <c r="J66" s="86"/>
      <c r="K66" s="86"/>
      <c r="L66" s="85"/>
    </row>
    <row r="67" spans="2:12" x14ac:dyDescent="0.25">
      <c r="B67" s="82"/>
      <c r="C67" s="82"/>
      <c r="D67" s="82"/>
      <c r="E67" s="262"/>
      <c r="F67" s="86"/>
      <c r="G67" s="86"/>
      <c r="H67" s="86"/>
      <c r="I67" s="86"/>
      <c r="J67" s="86"/>
      <c r="K67" s="86"/>
      <c r="L67" s="85"/>
    </row>
    <row r="68" spans="2:12" x14ac:dyDescent="0.25">
      <c r="B68" s="80"/>
      <c r="C68" s="80"/>
      <c r="D68" s="80"/>
      <c r="F68" s="86"/>
      <c r="G68" s="86"/>
      <c r="H68" s="86"/>
      <c r="I68" s="86"/>
      <c r="J68" s="86"/>
      <c r="K68" s="86"/>
      <c r="L68" s="85"/>
    </row>
    <row r="69" spans="2:12" x14ac:dyDescent="0.25">
      <c r="F69" s="86"/>
      <c r="G69" s="86"/>
      <c r="H69" s="86"/>
      <c r="I69" s="86"/>
      <c r="J69" s="86"/>
      <c r="K69" s="86"/>
      <c r="L69" s="85"/>
    </row>
    <row r="70" spans="2:12" x14ac:dyDescent="0.25">
      <c r="F70" s="86"/>
      <c r="G70" s="86"/>
      <c r="H70" s="86"/>
      <c r="I70" s="86"/>
      <c r="J70" s="86"/>
      <c r="K70" s="86"/>
      <c r="L70" s="85"/>
    </row>
    <row r="71" spans="2:12" x14ac:dyDescent="0.25">
      <c r="F71" s="86"/>
      <c r="G71" s="86"/>
      <c r="H71" s="86"/>
      <c r="I71" s="86"/>
      <c r="J71" s="86"/>
      <c r="K71" s="86"/>
      <c r="L71" s="85"/>
    </row>
    <row r="72" spans="2:12" x14ac:dyDescent="0.25">
      <c r="F72" s="86"/>
      <c r="G72" s="86"/>
      <c r="H72" s="86"/>
      <c r="I72" s="86"/>
      <c r="J72" s="86"/>
      <c r="K72" s="86"/>
      <c r="L72" s="85"/>
    </row>
    <row r="73" spans="2:12" x14ac:dyDescent="0.25">
      <c r="B73" s="83"/>
      <c r="C73" s="83"/>
      <c r="D73" s="83"/>
      <c r="E73" s="262"/>
      <c r="F73" s="87"/>
      <c r="G73" s="87"/>
      <c r="H73" s="87"/>
      <c r="I73" s="87"/>
      <c r="J73" s="87"/>
      <c r="K73" s="87"/>
      <c r="L73" s="87"/>
    </row>
    <row r="74" spans="2:12" x14ac:dyDescent="0.25">
      <c r="B74" s="83"/>
      <c r="C74" s="83"/>
      <c r="D74" s="83"/>
      <c r="E74" s="262"/>
      <c r="F74" s="87"/>
      <c r="G74" s="87"/>
      <c r="H74" s="87"/>
      <c r="I74" s="87"/>
      <c r="J74" s="87"/>
      <c r="K74" s="87"/>
      <c r="L74" s="85"/>
    </row>
    <row r="75" spans="2:12" x14ac:dyDescent="0.25">
      <c r="B75" s="83"/>
      <c r="C75" s="83"/>
      <c r="D75" s="83"/>
      <c r="E75" s="262"/>
      <c r="F75" s="87"/>
      <c r="G75" s="87"/>
      <c r="H75" s="87"/>
      <c r="I75" s="87"/>
      <c r="J75" s="87"/>
      <c r="K75" s="87"/>
      <c r="L75" s="85"/>
    </row>
    <row r="76" spans="2:12" x14ac:dyDescent="0.25">
      <c r="F76" s="88"/>
      <c r="G76" s="88"/>
      <c r="H76" s="88"/>
      <c r="I76" s="88"/>
      <c r="J76" s="88"/>
      <c r="K76" s="88"/>
      <c r="L76" s="88"/>
    </row>
    <row r="77" spans="2:12" x14ac:dyDescent="0.25">
      <c r="F77" s="88"/>
      <c r="G77" s="88"/>
      <c r="H77" s="88"/>
      <c r="I77" s="88"/>
      <c r="J77" s="88"/>
      <c r="K77" s="88"/>
      <c r="L77" s="88"/>
    </row>
    <row r="78" spans="2:12" x14ac:dyDescent="0.25">
      <c r="B78" s="82"/>
      <c r="C78" s="82"/>
      <c r="D78" s="82"/>
      <c r="E78" s="262"/>
      <c r="F78" s="85"/>
      <c r="G78" s="85"/>
      <c r="H78" s="85"/>
      <c r="I78" s="85"/>
      <c r="J78" s="85"/>
      <c r="K78" s="85"/>
      <c r="L78" s="85"/>
    </row>
  </sheetData>
  <mergeCells count="12">
    <mergeCell ref="B39:L39"/>
    <mergeCell ref="B40:L40"/>
    <mergeCell ref="B37:L37"/>
    <mergeCell ref="B38:L38"/>
    <mergeCell ref="B36:L36"/>
    <mergeCell ref="B35:L35"/>
    <mergeCell ref="B24:H24"/>
    <mergeCell ref="B34:L34"/>
    <mergeCell ref="B1:L1"/>
    <mergeCell ref="B2:L2"/>
    <mergeCell ref="B3:L3"/>
    <mergeCell ref="B33:L33"/>
  </mergeCells>
  <phoneticPr fontId="42" type="noConversion"/>
  <printOptions horizontalCentered="1"/>
  <pageMargins left="0.2" right="0.23" top="0.52" bottom="0.35" header="0.46" footer="0.25"/>
  <pageSetup scale="59" fitToHeight="2" orientation="landscape" useFirstPageNumber="1" r:id="rId1"/>
  <headerFooter alignWithMargins="0">
    <oddFooter xml:space="preserve">&amp;L&amp;"Arial,Bold"&amp;A
&amp;R&amp;"Arial,Bold"Page 4 of &amp;N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F886295FD50240A51205FADCF73148" ma:contentTypeVersion="3" ma:contentTypeDescription="Create a new document." ma:contentTypeScope="" ma:versionID="d723d2944177a3e679142524ab19b624">
  <xsd:schema xmlns:xsd="http://www.w3.org/2001/XMLSchema" xmlns:xs="http://www.w3.org/2001/XMLSchema" xmlns:p="http://schemas.microsoft.com/office/2006/metadata/properties" xmlns:ns2="500343c0-af67-4d55-b6f3-a7838e163d14" xmlns:ns3="3c52f3de-f6ea-4171-9f59-d185ac51bd8c" targetNamespace="http://schemas.microsoft.com/office/2006/metadata/properties" ma:root="true" ma:fieldsID="9e0a1e31ded1f46a996e91767901b4fc" ns2:_="" ns3:_="">
    <xsd:import namespace="500343c0-af67-4d55-b6f3-a7838e163d14"/>
    <xsd:import namespace="3c52f3de-f6ea-4171-9f59-d185ac51bd8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c52f3de-f6ea-4171-9f59-d185ac51bd8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W3A6JUTVPN6F-1912509297-134</_dlc_DocId>
    <_dlc_DocIdUrl xmlns="500343c0-af67-4d55-b6f3-a7838e163d14">
      <Url>https://osicagov.sharepoint.com/sites/CalSAWS_Procurement/_layouts/15/DocIdRedir.aspx?ID=W3A6JUTVPN6F-1912509297-134</Url>
      <Description>W3A6JUTVPN6F-1912509297-134</Description>
    </_dlc_DocIdUrl>
  </documentManagement>
</p:properties>
</file>

<file path=customXml/item3.xml><?xml version="1.0" encoding="utf-8"?>
<?mso-contentType ?>
<SharedContentType xmlns="Microsoft.SharePoint.Taxonomy.ContentTypeSync" SourceId="5bce90d6-5a2c-47e0-8337-aac7acda0e97" ContentTypeId="0x0101" PreviousValue="false" LastSyncTimeStamp="2017-02-08T00:21:31.923Z"/>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F27AB50-E285-4E16-8674-C59A55C696BE}"/>
</file>

<file path=customXml/itemProps2.xml><?xml version="1.0" encoding="utf-8"?>
<ds:datastoreItem xmlns:ds="http://schemas.openxmlformats.org/officeDocument/2006/customXml" ds:itemID="{EB128FD0-A957-4075-B3A1-20A1E94C5B3C}">
  <ds:schemaRefs>
    <ds:schemaRef ds:uri="http://schemas.microsoft.com/office/2006/metadata/properties"/>
    <ds:schemaRef ds:uri="http://schemas.microsoft.com/office/infopath/2007/PartnerControls"/>
    <ds:schemaRef ds:uri="500343c0-af67-4d55-b6f3-a7838e163d14"/>
  </ds:schemaRefs>
</ds:datastoreItem>
</file>

<file path=customXml/itemProps3.xml><?xml version="1.0" encoding="utf-8"?>
<ds:datastoreItem xmlns:ds="http://schemas.openxmlformats.org/officeDocument/2006/customXml" ds:itemID="{13473307-1C3E-4FD2-8131-48FE1163E920}">
  <ds:schemaRefs>
    <ds:schemaRef ds:uri="Microsoft.SharePoint.Taxonomy.ContentTypeSync"/>
  </ds:schemaRefs>
</ds:datastoreItem>
</file>

<file path=customXml/itemProps4.xml><?xml version="1.0" encoding="utf-8"?>
<ds:datastoreItem xmlns:ds="http://schemas.openxmlformats.org/officeDocument/2006/customXml" ds:itemID="{D795DC25-C76F-498A-BE66-467D4401F8F3}">
  <ds:schemaRefs>
    <ds:schemaRef ds:uri="http://schemas.microsoft.com/sharepoint/v3/contenttype/forms"/>
  </ds:schemaRefs>
</ds:datastoreItem>
</file>

<file path=customXml/itemProps5.xml><?xml version="1.0" encoding="utf-8"?>
<ds:datastoreItem xmlns:ds="http://schemas.openxmlformats.org/officeDocument/2006/customXml" ds:itemID="{49B5ABE4-9013-4DEA-ACBA-3103764D623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22</vt:i4>
      </vt:variant>
    </vt:vector>
  </HeadingPairs>
  <TitlesOfParts>
    <vt:vector size="34" baseType="lpstr">
      <vt:lpstr>1. SFY Summary</vt:lpstr>
      <vt:lpstr>2. Deliverables</vt:lpstr>
      <vt:lpstr>3. Transition-In Staff Loading</vt:lpstr>
      <vt:lpstr>4. Services</vt:lpstr>
      <vt:lpstr>5. Staff Loading</vt:lpstr>
      <vt:lpstr>6.1 Optional Extension Year 1</vt:lpstr>
      <vt:lpstr>6.2 Optional Extension Year 2</vt:lpstr>
      <vt:lpstr>6.3 Optional Extension Year 3</vt:lpstr>
      <vt:lpstr>6.4 Optional Extension Year 4</vt:lpstr>
      <vt:lpstr>7. Hourly Rate Card</vt:lpstr>
      <vt:lpstr>8. CO Hourly Rate Card</vt:lpstr>
      <vt:lpstr>9. Other</vt:lpstr>
      <vt:lpstr>'1. SFY Summary'!Print_Area</vt:lpstr>
      <vt:lpstr>'2. Deliverables'!Print_Area</vt:lpstr>
      <vt:lpstr>'3. Transition-In Staff Loading'!Print_Area</vt:lpstr>
      <vt:lpstr>'4. Services'!Print_Area</vt:lpstr>
      <vt:lpstr>'5. Staff Loading'!Print_Area</vt:lpstr>
      <vt:lpstr>'6.1 Optional Extension Year 1'!Print_Area</vt:lpstr>
      <vt:lpstr>'6.2 Optional Extension Year 2'!Print_Area</vt:lpstr>
      <vt:lpstr>'6.3 Optional Extension Year 3'!Print_Area</vt:lpstr>
      <vt:lpstr>'6.4 Optional Extension Year 4'!Print_Area</vt:lpstr>
      <vt:lpstr>'7. Hourly Rate Card'!Print_Area</vt:lpstr>
      <vt:lpstr>'8. CO Hourly Rate Card'!Print_Area</vt:lpstr>
      <vt:lpstr>'9. Other'!Print_Area</vt:lpstr>
      <vt:lpstr>'1. SFY Summary'!Print_Titles</vt:lpstr>
      <vt:lpstr>'2. Deliverables'!Print_Titles</vt:lpstr>
      <vt:lpstr>'3. Transition-In Staff Loading'!Print_Titles</vt:lpstr>
      <vt:lpstr>'4. Services'!Print_Titles</vt:lpstr>
      <vt:lpstr>'5. Staff Loading'!Print_Titles</vt:lpstr>
      <vt:lpstr>'6.1 Optional Extension Year 1'!Print_Titles</vt:lpstr>
      <vt:lpstr>'6.2 Optional Extension Year 2'!Print_Titles</vt:lpstr>
      <vt:lpstr>'6.3 Optional Extension Year 3'!Print_Titles</vt:lpstr>
      <vt:lpstr>'6.4 Optional Extension Year 4'!Print_Titles</vt:lpstr>
      <vt:lpstr>'9. Other'!Print_Titles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2025-05-29T23:20:44Z</dcterms:created>
  <dcterms:modified xsi:type="dcterms:W3CDTF">2026-06-01T15:26:23Z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0x01010007F886295FD50240A51205FADCF73148</vt:lpwstr>
  </property>
  <property fmtid="{D5CDD505-2E9C-101B-9397-08002B2CF9AE}" pid="3" name="_dlc_DocIdItemGuid">
    <vt:lpwstr>8170d5bf-4b3b-4091-bf7e-e0ae26bb2d9f</vt:lpwstr>
  </property>
  <property fmtid="{D5CDD505-2E9C-101B-9397-08002B2CF9AE}" pid="4" name="Order">
    <vt:r8>26500</vt:r8>
  </property>
  <property fmtid="{D5CDD505-2E9C-101B-9397-08002B2CF9AE}" pid="5" name="_ExtendedDescription">
    <vt:lpwstr/>
  </property>
</Properties>
</file>